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Abril\Pan\EdasIras\"/>
    </mc:Choice>
  </mc:AlternateContent>
  <xr:revisionPtr revIDLastSave="0" documentId="13_ncr:1_{87C2106A-6A28-4265-A48C-E22C7FFD53CE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764" i="6" l="1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64" i="6" l="1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V764" i="6" l="1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AK764" i="6" l="1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BO764" i="6" l="1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4" i="6" l="1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M163" i="6" l="1"/>
  <c r="G12" i="8"/>
  <c r="AM162" i="6"/>
  <c r="G11" i="8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162" i="6" l="1"/>
  <c r="F11" i="8"/>
  <c r="X163" i="6"/>
  <c r="F12" i="8"/>
  <c r="X187" i="6"/>
  <c r="F4" i="8"/>
  <c r="X95" i="6"/>
  <c r="F6" i="8"/>
  <c r="X189" i="6"/>
  <c r="X235" i="6"/>
  <c r="F5" i="8"/>
  <c r="X80" i="6"/>
  <c r="F9" i="8"/>
  <c r="X11" i="6"/>
  <c r="F7" i="8"/>
  <c r="X165" i="6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BP162" i="6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U162" i="10" l="1"/>
  <c r="I11" i="8"/>
  <c r="U163" i="10"/>
  <c r="I12" i="8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R162" i="10" l="1"/>
  <c r="H11" i="8"/>
  <c r="R163" i="10"/>
  <c r="H12" i="8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0" i="8"/>
  <c r="I9" i="8"/>
  <c r="I8" i="8"/>
  <c r="I7" i="8"/>
  <c r="I6" i="8"/>
  <c r="I5" i="8"/>
  <c r="I4" i="8"/>
  <c r="I13" i="8" l="1"/>
  <c r="K4" i="10"/>
  <c r="L4" i="10" s="1"/>
  <c r="L6" i="10"/>
  <c r="H10" i="8"/>
  <c r="H9" i="8"/>
  <c r="H8" i="8"/>
  <c r="H7" i="8"/>
  <c r="H6" i="8"/>
  <c r="H5" i="8"/>
  <c r="H4" i="8"/>
  <c r="H13" i="8" l="1"/>
  <c r="G10" i="8"/>
  <c r="G9" i="8"/>
  <c r="G8" i="8"/>
  <c r="G7" i="8"/>
  <c r="G6" i="8"/>
  <c r="G5" i="8"/>
  <c r="G4" i="8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<sst xmlns="http://schemas.openxmlformats.org/spreadsheetml/2006/main" count="10641" uniqueCount="1219">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</sst>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1327</c:v>
                </c:pt>
                <c:pt idx="1">
                  <c:v>1514</c:v>
                </c:pt>
                <c:pt idx="2">
                  <c:v>656</c:v>
                </c:pt>
                <c:pt idx="3">
                  <c:v>1696</c:v>
                </c:pt>
                <c:pt idx="4">
                  <c:v>1096</c:v>
                </c:pt>
                <c:pt idx="5">
                  <c:v>739</c:v>
                </c:pt>
                <c:pt idx="6">
                  <c:v>436</c:v>
                </c:pt>
                <c:pt idx="7">
                  <c:v>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25</c:v>
                </c:pt>
                <c:pt idx="1">
                  <c:v>11</c:v>
                </c:pt>
                <c:pt idx="2">
                  <c:v>16</c:v>
                </c:pt>
                <c:pt idx="3">
                  <c:v>33</c:v>
                </c:pt>
                <c:pt idx="4">
                  <c:v>11</c:v>
                </c:pt>
                <c:pt idx="5">
                  <c:v>12</c:v>
                </c:pt>
                <c:pt idx="6">
                  <c:v>2</c:v>
                </c:pt>
                <c:pt idx="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59</c:v>
                </c:pt>
                <c:pt idx="1">
                  <c:v>67</c:v>
                </c:pt>
                <c:pt idx="2">
                  <c:v>86</c:v>
                </c:pt>
                <c:pt idx="3">
                  <c:v>182</c:v>
                </c:pt>
                <c:pt idx="4">
                  <c:v>144</c:v>
                </c:pt>
                <c:pt idx="5">
                  <c:v>42</c:v>
                </c:pt>
                <c:pt idx="6">
                  <c:v>25</c:v>
                </c:pt>
                <c:pt idx="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2072</c:v>
                </c:pt>
                <c:pt idx="1">
                  <c:v>1852</c:v>
                </c:pt>
                <c:pt idx="2">
                  <c:v>1043</c:v>
                </c:pt>
                <c:pt idx="3">
                  <c:v>3508</c:v>
                </c:pt>
                <c:pt idx="4">
                  <c:v>2050</c:v>
                </c:pt>
                <c:pt idx="5">
                  <c:v>1754</c:v>
                </c:pt>
                <c:pt idx="6">
                  <c:v>1191</c:v>
                </c:pt>
                <c:pt idx="7">
                  <c:v>1129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6</v>
          </cell>
          <cell r="M6">
            <v>6</v>
          </cell>
          <cell r="N6"/>
          <cell r="O6"/>
          <cell r="P6"/>
          <cell r="Q6"/>
          <cell r="R6"/>
          <cell r="S6"/>
          <cell r="T6"/>
          <cell r="U6"/>
          <cell r="V6">
            <v>14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/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6</v>
          </cell>
          <cell r="BF6">
            <v>6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>
            <v>5</v>
          </cell>
          <cell r="N7"/>
          <cell r="O7"/>
          <cell r="P7"/>
          <cell r="Q7"/>
          <cell r="R7"/>
          <cell r="S7"/>
          <cell r="T7"/>
          <cell r="U7"/>
          <cell r="V7">
            <v>39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>
            <v>0</v>
          </cell>
          <cell r="AR7"/>
          <cell r="AS7"/>
          <cell r="AT7"/>
          <cell r="AU7"/>
          <cell r="AV7"/>
          <cell r="AW7"/>
          <cell r="AX7"/>
          <cell r="AY7"/>
          <cell r="AZ7">
            <v>4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5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7</v>
          </cell>
          <cell r="L8">
            <v>4</v>
          </cell>
          <cell r="M8">
            <v>5</v>
          </cell>
          <cell r="N8"/>
          <cell r="O8"/>
          <cell r="P8"/>
          <cell r="Q8"/>
          <cell r="R8"/>
          <cell r="S8"/>
          <cell r="T8"/>
          <cell r="U8"/>
          <cell r="V8">
            <v>16</v>
          </cell>
          <cell r="W8">
            <v>71.5</v>
          </cell>
          <cell r="X8">
            <v>22.377622377622377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7</v>
          </cell>
          <cell r="BE8">
            <v>4</v>
          </cell>
          <cell r="BF8">
            <v>5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>
            <v>1</v>
          </cell>
          <cell r="N9"/>
          <cell r="O9"/>
          <cell r="P9"/>
          <cell r="Q9"/>
          <cell r="R9"/>
          <cell r="S9"/>
          <cell r="T9"/>
          <cell r="U9"/>
          <cell r="V9">
            <v>15</v>
          </cell>
          <cell r="W9">
            <v>39.5</v>
          </cell>
          <cell r="X9">
            <v>37.974683544303801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1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>
            <v>1</v>
          </cell>
          <cell r="N10"/>
          <cell r="O10"/>
          <cell r="P10"/>
          <cell r="Q10"/>
          <cell r="R10"/>
          <cell r="S10"/>
          <cell r="T10"/>
          <cell r="U10"/>
          <cell r="V10">
            <v>14</v>
          </cell>
          <cell r="W10">
            <v>75.5</v>
          </cell>
          <cell r="X10">
            <v>18.543046357615893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1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31</v>
          </cell>
          <cell r="M11">
            <v>56</v>
          </cell>
          <cell r="N11"/>
          <cell r="O11"/>
          <cell r="P11"/>
          <cell r="Q11"/>
          <cell r="R11"/>
          <cell r="S11"/>
          <cell r="T11"/>
          <cell r="U11"/>
          <cell r="V11">
            <v>116</v>
          </cell>
          <cell r="W11">
            <v>136</v>
          </cell>
          <cell r="X11">
            <v>85.294117647058826</v>
          </cell>
          <cell r="Y11">
            <v>0</v>
          </cell>
          <cell r="Z11">
            <v>0</v>
          </cell>
          <cell r="AA11">
            <v>2</v>
          </cell>
          <cell r="AB11">
            <v>4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6</v>
          </cell>
          <cell r="AL11">
            <v>0.5</v>
          </cell>
          <cell r="AM11">
            <v>1200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/>
          <cell r="AS11"/>
          <cell r="AT11"/>
          <cell r="AU11"/>
          <cell r="AV11"/>
          <cell r="AW11"/>
          <cell r="AX11"/>
          <cell r="AY11"/>
          <cell r="AZ11">
            <v>1</v>
          </cell>
          <cell r="BA11">
            <v>2.5</v>
          </cell>
          <cell r="BB11">
            <v>40</v>
          </cell>
          <cell r="BC11">
            <v>14</v>
          </cell>
          <cell r="BD11">
            <v>15</v>
          </cell>
          <cell r="BE11">
            <v>33</v>
          </cell>
          <cell r="BF11">
            <v>61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>
            <v>7</v>
          </cell>
          <cell r="N12"/>
          <cell r="O12"/>
          <cell r="P12"/>
          <cell r="Q12"/>
          <cell r="R12"/>
          <cell r="S12"/>
          <cell r="T12"/>
          <cell r="U12"/>
          <cell r="V12">
            <v>35</v>
          </cell>
          <cell r="W12">
            <v>156</v>
          </cell>
          <cell r="X12">
            <v>22.435897435897438</v>
          </cell>
          <cell r="Y12">
            <v>0</v>
          </cell>
          <cell r="Z12">
            <v>1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7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22</v>
          </cell>
          <cell r="M13">
            <v>17</v>
          </cell>
          <cell r="N13"/>
          <cell r="O13"/>
          <cell r="P13"/>
          <cell r="Q13"/>
          <cell r="R13"/>
          <cell r="S13"/>
          <cell r="T13"/>
          <cell r="U13"/>
          <cell r="V13">
            <v>77</v>
          </cell>
          <cell r="W13">
            <v>163.5</v>
          </cell>
          <cell r="X13">
            <v>47.094801223241589</v>
          </cell>
          <cell r="Y13">
            <v>0</v>
          </cell>
          <cell r="Z13">
            <v>5</v>
          </cell>
          <cell r="AA13">
            <v>3</v>
          </cell>
          <cell r="AB13">
            <v>4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12</v>
          </cell>
          <cell r="AL13">
            <v>3.5</v>
          </cell>
          <cell r="AM13">
            <v>342.85714285714283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25</v>
          </cell>
          <cell r="BF13">
            <v>21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4</v>
          </cell>
          <cell r="M14">
            <v>9</v>
          </cell>
          <cell r="N14"/>
          <cell r="O14"/>
          <cell r="P14"/>
          <cell r="Q14"/>
          <cell r="R14"/>
          <cell r="S14"/>
          <cell r="T14"/>
          <cell r="U14"/>
          <cell r="V14">
            <v>25</v>
          </cell>
          <cell r="W14">
            <v>89.5</v>
          </cell>
          <cell r="X14">
            <v>27.932960893854748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4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6</v>
          </cell>
          <cell r="M15">
            <v>2</v>
          </cell>
          <cell r="N15"/>
          <cell r="O15"/>
          <cell r="P15"/>
          <cell r="Q15"/>
          <cell r="R15"/>
          <cell r="S15"/>
          <cell r="T15"/>
          <cell r="U15"/>
          <cell r="V15">
            <v>10</v>
          </cell>
          <cell r="W15">
            <v>47.5</v>
          </cell>
          <cell r="X15">
            <v>21.052631578947366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6</v>
          </cell>
          <cell r="BF15">
            <v>2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4</v>
          </cell>
          <cell r="M16">
            <v>1</v>
          </cell>
          <cell r="N16"/>
          <cell r="O16"/>
          <cell r="P16"/>
          <cell r="Q16"/>
          <cell r="R16"/>
          <cell r="S16"/>
          <cell r="T16"/>
          <cell r="U16"/>
          <cell r="V16">
            <v>9</v>
          </cell>
          <cell r="W16">
            <v>23.5</v>
          </cell>
          <cell r="X16">
            <v>38.297872340425535</v>
          </cell>
          <cell r="Y16">
            <v>0</v>
          </cell>
          <cell r="Z16">
            <v>2</v>
          </cell>
          <cell r="AA16">
            <v>3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5</v>
          </cell>
          <cell r="AL16">
            <v>2</v>
          </cell>
          <cell r="AM16">
            <v>250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7</v>
          </cell>
          <cell r="BF16">
            <v>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>
            <v>4</v>
          </cell>
          <cell r="N17"/>
          <cell r="O17"/>
          <cell r="P17"/>
          <cell r="Q17"/>
          <cell r="R17"/>
          <cell r="S17"/>
          <cell r="T17"/>
          <cell r="U17"/>
          <cell r="V17">
            <v>13</v>
          </cell>
          <cell r="W17">
            <v>50.5</v>
          </cell>
          <cell r="X17">
            <v>25.742574257425744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4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11</v>
          </cell>
          <cell r="M18">
            <v>10</v>
          </cell>
          <cell r="N18"/>
          <cell r="O18"/>
          <cell r="P18"/>
          <cell r="Q18"/>
          <cell r="R18"/>
          <cell r="S18"/>
          <cell r="T18"/>
          <cell r="U18"/>
          <cell r="V18">
            <v>47</v>
          </cell>
          <cell r="W18">
            <v>118</v>
          </cell>
          <cell r="X18">
            <v>39.83050847457627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11</v>
          </cell>
          <cell r="BF18">
            <v>10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8</v>
          </cell>
          <cell r="M19">
            <v>7</v>
          </cell>
          <cell r="N19"/>
          <cell r="O19"/>
          <cell r="P19"/>
          <cell r="Q19"/>
          <cell r="R19"/>
          <cell r="S19"/>
          <cell r="T19"/>
          <cell r="U19"/>
          <cell r="V19">
            <v>24</v>
          </cell>
          <cell r="W19">
            <v>83</v>
          </cell>
          <cell r="X19">
            <v>28.915662650602407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8</v>
          </cell>
          <cell r="BF19">
            <v>7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>
            <v>64</v>
          </cell>
          <cell r="N20"/>
          <cell r="O20"/>
          <cell r="P20"/>
          <cell r="Q20"/>
          <cell r="R20"/>
          <cell r="S20"/>
          <cell r="T20"/>
          <cell r="U20"/>
          <cell r="V20">
            <v>149</v>
          </cell>
          <cell r="W20">
            <v>239.5</v>
          </cell>
          <cell r="X20">
            <v>62.21294363256785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64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>
            <v>5</v>
          </cell>
          <cell r="N21"/>
          <cell r="O21"/>
          <cell r="P21"/>
          <cell r="Q21"/>
          <cell r="R21"/>
          <cell r="S21"/>
          <cell r="T21"/>
          <cell r="U21"/>
          <cell r="V21">
            <v>18</v>
          </cell>
          <cell r="W21">
            <v>51.5</v>
          </cell>
          <cell r="X21">
            <v>34.95145631067961</v>
          </cell>
          <cell r="Y21">
            <v>0</v>
          </cell>
          <cell r="Z21">
            <v>1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1</v>
          </cell>
          <cell r="AL21">
            <v>4</v>
          </cell>
          <cell r="AM21">
            <v>25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5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>
            <v>7</v>
          </cell>
          <cell r="N22"/>
          <cell r="O22"/>
          <cell r="P22"/>
          <cell r="Q22"/>
          <cell r="R22"/>
          <cell r="S22"/>
          <cell r="T22"/>
          <cell r="U22"/>
          <cell r="V22">
            <v>26</v>
          </cell>
          <cell r="W22">
            <v>23</v>
          </cell>
          <cell r="X22">
            <v>113.04347826086956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7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>
            <v>1</v>
          </cell>
          <cell r="N23"/>
          <cell r="O23"/>
          <cell r="P23"/>
          <cell r="Q23"/>
          <cell r="R23"/>
          <cell r="S23"/>
          <cell r="T23"/>
          <cell r="U23"/>
          <cell r="V23">
            <v>7</v>
          </cell>
          <cell r="W23">
            <v>21</v>
          </cell>
          <cell r="X23">
            <v>33.333333333333329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1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>
            <v>2</v>
          </cell>
          <cell r="N24"/>
          <cell r="O24"/>
          <cell r="P24"/>
          <cell r="Q24"/>
          <cell r="R24"/>
          <cell r="S24"/>
          <cell r="T24"/>
          <cell r="U24"/>
          <cell r="V24">
            <v>8</v>
          </cell>
          <cell r="W24">
            <v>17.5</v>
          </cell>
          <cell r="X24">
            <v>45.714285714285715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2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1</v>
          </cell>
          <cell r="M25">
            <v>2</v>
          </cell>
          <cell r="N25"/>
          <cell r="O25"/>
          <cell r="P25"/>
          <cell r="Q25"/>
          <cell r="R25"/>
          <cell r="S25"/>
          <cell r="T25"/>
          <cell r="U25"/>
          <cell r="V25">
            <v>5</v>
          </cell>
          <cell r="W25">
            <v>13.5</v>
          </cell>
          <cell r="X25">
            <v>37.037037037037038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>
            <v>2</v>
          </cell>
          <cell r="N26"/>
          <cell r="O26"/>
          <cell r="P26"/>
          <cell r="Q26"/>
          <cell r="R26"/>
          <cell r="S26"/>
          <cell r="T26"/>
          <cell r="U26"/>
          <cell r="V26">
            <v>7</v>
          </cell>
          <cell r="W26">
            <v>47</v>
          </cell>
          <cell r="X26">
            <v>14.893617021276595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2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42</v>
          </cell>
          <cell r="M27">
            <v>16</v>
          </cell>
          <cell r="N27"/>
          <cell r="O27"/>
          <cell r="P27"/>
          <cell r="Q27"/>
          <cell r="R27"/>
          <cell r="S27"/>
          <cell r="T27"/>
          <cell r="U27"/>
          <cell r="V27">
            <v>104</v>
          </cell>
          <cell r="W27">
            <v>319</v>
          </cell>
          <cell r="X27">
            <v>32.601880877742943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42</v>
          </cell>
          <cell r="BF27">
            <v>16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>
            <v>14</v>
          </cell>
          <cell r="N28"/>
          <cell r="O28"/>
          <cell r="P28"/>
          <cell r="Q28"/>
          <cell r="R28"/>
          <cell r="S28"/>
          <cell r="T28"/>
          <cell r="U28"/>
          <cell r="V28">
            <v>61</v>
          </cell>
          <cell r="W28">
            <v>270.5</v>
          </cell>
          <cell r="X28">
            <v>22.55083179297597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1</v>
          </cell>
          <cell r="BB28">
            <v>0</v>
          </cell>
          <cell r="BC28">
            <v>19</v>
          </cell>
          <cell r="BD28">
            <v>9</v>
          </cell>
          <cell r="BE28">
            <v>19</v>
          </cell>
          <cell r="BF28">
            <v>14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35</v>
          </cell>
          <cell r="M29">
            <v>41</v>
          </cell>
          <cell r="N29"/>
          <cell r="O29"/>
          <cell r="P29"/>
          <cell r="Q29"/>
          <cell r="R29"/>
          <cell r="S29"/>
          <cell r="T29"/>
          <cell r="U29"/>
          <cell r="V29">
            <v>106</v>
          </cell>
          <cell r="W29">
            <v>185.5</v>
          </cell>
          <cell r="X29">
            <v>57.142857142857139</v>
          </cell>
          <cell r="Y29">
            <v>10</v>
          </cell>
          <cell r="Z29">
            <v>1</v>
          </cell>
          <cell r="AA29">
            <v>2</v>
          </cell>
          <cell r="AB29">
            <v>9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22</v>
          </cell>
          <cell r="AL29">
            <v>35</v>
          </cell>
          <cell r="AM29">
            <v>62.857142857142854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/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4.5</v>
          </cell>
          <cell r="BB29">
            <v>22.222222222222221</v>
          </cell>
          <cell r="BC29">
            <v>31</v>
          </cell>
          <cell r="BD29">
            <v>11</v>
          </cell>
          <cell r="BE29">
            <v>37</v>
          </cell>
          <cell r="BF29">
            <v>50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21</v>
          </cell>
          <cell r="L30">
            <v>27</v>
          </cell>
          <cell r="M30">
            <v>23</v>
          </cell>
          <cell r="N30"/>
          <cell r="O30"/>
          <cell r="P30"/>
          <cell r="Q30"/>
          <cell r="R30"/>
          <cell r="S30"/>
          <cell r="T30"/>
          <cell r="U30"/>
          <cell r="V30">
            <v>86</v>
          </cell>
          <cell r="W30">
            <v>159</v>
          </cell>
          <cell r="X30">
            <v>54.088050314465406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2.5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21</v>
          </cell>
          <cell r="BE30">
            <v>27</v>
          </cell>
          <cell r="BF30">
            <v>23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33</v>
          </cell>
          <cell r="M31">
            <v>24</v>
          </cell>
          <cell r="N31"/>
          <cell r="O31"/>
          <cell r="P31"/>
          <cell r="Q31"/>
          <cell r="R31"/>
          <cell r="S31"/>
          <cell r="T31"/>
          <cell r="U31"/>
          <cell r="V31">
            <v>125</v>
          </cell>
          <cell r="W31">
            <v>171</v>
          </cell>
          <cell r="X31">
            <v>73.099415204678365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33</v>
          </cell>
          <cell r="BF31">
            <v>24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>
            <v>1</v>
          </cell>
          <cell r="N32"/>
          <cell r="O32"/>
          <cell r="P32"/>
          <cell r="Q32"/>
          <cell r="R32"/>
          <cell r="S32"/>
          <cell r="T32"/>
          <cell r="U32"/>
          <cell r="V32">
            <v>6</v>
          </cell>
          <cell r="W32">
            <v>67</v>
          </cell>
          <cell r="X32">
            <v>8.9552238805970141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>
            <v>3</v>
          </cell>
          <cell r="N33"/>
          <cell r="O33"/>
          <cell r="P33"/>
          <cell r="Q33"/>
          <cell r="R33"/>
          <cell r="S33"/>
          <cell r="T33"/>
          <cell r="U33"/>
          <cell r="V33">
            <v>28</v>
          </cell>
          <cell r="W33">
            <v>115</v>
          </cell>
          <cell r="X33">
            <v>24.347826086956523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10.5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4</v>
          </cell>
          <cell r="BB33">
            <v>0</v>
          </cell>
          <cell r="BC33">
            <v>8</v>
          </cell>
          <cell r="BD33">
            <v>12</v>
          </cell>
          <cell r="BE33">
            <v>5</v>
          </cell>
          <cell r="BF33">
            <v>3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>
            <v>11</v>
          </cell>
          <cell r="N34"/>
          <cell r="O34"/>
          <cell r="P34"/>
          <cell r="Q34"/>
          <cell r="R34"/>
          <cell r="S34"/>
          <cell r="T34"/>
          <cell r="U34"/>
          <cell r="V34">
            <v>65</v>
          </cell>
          <cell r="W34">
            <v>210</v>
          </cell>
          <cell r="X34">
            <v>30.952380952380953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11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5</v>
          </cell>
          <cell r="W35">
            <v>161</v>
          </cell>
          <cell r="X35">
            <v>3.1055900621118013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4</v>
          </cell>
          <cell r="M36">
            <v>1</v>
          </cell>
          <cell r="N36"/>
          <cell r="O36"/>
          <cell r="P36"/>
          <cell r="Q36"/>
          <cell r="R36"/>
          <cell r="S36"/>
          <cell r="T36"/>
          <cell r="U36"/>
          <cell r="V36">
            <v>20</v>
          </cell>
          <cell r="W36">
            <v>164</v>
          </cell>
          <cell r="X36">
            <v>12.195121951219512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3</v>
          </cell>
          <cell r="AL36">
            <v>2.5</v>
          </cell>
          <cell r="AM36">
            <v>120</v>
          </cell>
          <cell r="AN36">
            <v>2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/>
          <cell r="AW36"/>
          <cell r="AX36"/>
          <cell r="AY36"/>
          <cell r="AZ36">
            <v>2</v>
          </cell>
          <cell r="BA36">
            <v>6</v>
          </cell>
          <cell r="BB36">
            <v>33.333333333333329</v>
          </cell>
          <cell r="BC36">
            <v>7</v>
          </cell>
          <cell r="BD36">
            <v>10</v>
          </cell>
          <cell r="BE36">
            <v>5</v>
          </cell>
          <cell r="BF36">
            <v>3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9</v>
          </cell>
          <cell r="W37">
            <v>28.5</v>
          </cell>
          <cell r="X37">
            <v>31.578947368421051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1.5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>
            <v>3</v>
          </cell>
          <cell r="N39"/>
          <cell r="O39"/>
          <cell r="P39"/>
          <cell r="Q39"/>
          <cell r="R39"/>
          <cell r="S39"/>
          <cell r="T39"/>
          <cell r="U39"/>
          <cell r="V39">
            <v>10</v>
          </cell>
          <cell r="W39">
            <v>80.5</v>
          </cell>
          <cell r="X39">
            <v>12.422360248447205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3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7</v>
          </cell>
          <cell r="W40">
            <v>21</v>
          </cell>
          <cell r="X40">
            <v>33.333333333333329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>
            <v>29</v>
          </cell>
          <cell r="N41"/>
          <cell r="O41"/>
          <cell r="P41"/>
          <cell r="Q41"/>
          <cell r="R41"/>
          <cell r="S41"/>
          <cell r="T41"/>
          <cell r="U41"/>
          <cell r="V41">
            <v>146</v>
          </cell>
          <cell r="W41">
            <v>148</v>
          </cell>
          <cell r="X41">
            <v>98.648648648648646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0.5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29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>
            <v>1</v>
          </cell>
          <cell r="N42"/>
          <cell r="O42"/>
          <cell r="P42"/>
          <cell r="Q42"/>
          <cell r="R42"/>
          <cell r="S42"/>
          <cell r="T42"/>
          <cell r="U42"/>
          <cell r="V42">
            <v>9</v>
          </cell>
          <cell r="W42">
            <v>4</v>
          </cell>
          <cell r="X42">
            <v>225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1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2</v>
          </cell>
          <cell r="W43">
            <v>11</v>
          </cell>
          <cell r="X43">
            <v>18.181818181818183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6</v>
          </cell>
          <cell r="K44">
            <v>4</v>
          </cell>
          <cell r="L44">
            <v>2</v>
          </cell>
          <cell r="M44">
            <v>3</v>
          </cell>
          <cell r="N44"/>
          <cell r="O44"/>
          <cell r="P44"/>
          <cell r="Q44"/>
          <cell r="R44"/>
          <cell r="S44"/>
          <cell r="T44"/>
          <cell r="U44"/>
          <cell r="V44">
            <v>15</v>
          </cell>
          <cell r="W44">
            <v>30.5</v>
          </cell>
          <cell r="X44">
            <v>49.180327868852459</v>
          </cell>
          <cell r="Y44">
            <v>0</v>
          </cell>
          <cell r="Z44">
            <v>2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2</v>
          </cell>
          <cell r="AL44">
            <v>4.5</v>
          </cell>
          <cell r="AM44">
            <v>44.444444444444443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6</v>
          </cell>
          <cell r="BD44">
            <v>6</v>
          </cell>
          <cell r="BE44">
            <v>2</v>
          </cell>
          <cell r="BF44">
            <v>3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17</v>
          </cell>
          <cell r="W45">
            <v>63</v>
          </cell>
          <cell r="X45">
            <v>26.984126984126984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>
            <v>4</v>
          </cell>
          <cell r="N46"/>
          <cell r="O46"/>
          <cell r="P46"/>
          <cell r="Q46"/>
          <cell r="R46"/>
          <cell r="S46"/>
          <cell r="T46"/>
          <cell r="U46"/>
          <cell r="V46">
            <v>15</v>
          </cell>
          <cell r="W46">
            <v>12</v>
          </cell>
          <cell r="X46">
            <v>125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4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1</v>
          </cell>
          <cell r="W47">
            <v>11</v>
          </cell>
          <cell r="X47">
            <v>9.0909090909090917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8.5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N49"/>
          <cell r="O49"/>
          <cell r="P49"/>
          <cell r="Q49"/>
          <cell r="R49"/>
          <cell r="S49"/>
          <cell r="T49"/>
          <cell r="U49"/>
          <cell r="V49">
            <v>2</v>
          </cell>
          <cell r="W49">
            <v>3</v>
          </cell>
          <cell r="X49">
            <v>66.666666666666657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>
            <v>1</v>
          </cell>
          <cell r="N51"/>
          <cell r="O51"/>
          <cell r="P51"/>
          <cell r="Q51"/>
          <cell r="R51"/>
          <cell r="S51"/>
          <cell r="T51"/>
          <cell r="U51"/>
          <cell r="V51">
            <v>19</v>
          </cell>
          <cell r="W51">
            <v>9</v>
          </cell>
          <cell r="X51">
            <v>211.11111111111111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1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>
            <v>2</v>
          </cell>
          <cell r="N52"/>
          <cell r="O52"/>
          <cell r="P52"/>
          <cell r="Q52"/>
          <cell r="R52"/>
          <cell r="S52"/>
          <cell r="T52"/>
          <cell r="U52"/>
          <cell r="V52">
            <v>8</v>
          </cell>
          <cell r="W52">
            <v>15</v>
          </cell>
          <cell r="X52">
            <v>53.333333333333336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/>
          <cell r="AW52"/>
          <cell r="AX52"/>
          <cell r="AY52"/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2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>
            <v>2</v>
          </cell>
          <cell r="N53"/>
          <cell r="O53"/>
          <cell r="P53"/>
          <cell r="Q53"/>
          <cell r="R53"/>
          <cell r="S53"/>
          <cell r="T53"/>
          <cell r="U53"/>
          <cell r="V53">
            <v>12</v>
          </cell>
          <cell r="W53">
            <v>25.5</v>
          </cell>
          <cell r="X53">
            <v>47.058823529411761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/>
          <cell r="AW53"/>
          <cell r="AX53"/>
          <cell r="AY53"/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2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15</v>
          </cell>
          <cell r="L54">
            <v>14</v>
          </cell>
          <cell r="M54">
            <v>20</v>
          </cell>
          <cell r="N54"/>
          <cell r="O54"/>
          <cell r="P54"/>
          <cell r="Q54"/>
          <cell r="R54"/>
          <cell r="S54"/>
          <cell r="T54"/>
          <cell r="U54"/>
          <cell r="V54">
            <v>63</v>
          </cell>
          <cell r="W54">
            <v>240</v>
          </cell>
          <cell r="X54">
            <v>26.25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15</v>
          </cell>
          <cell r="BE54">
            <v>14</v>
          </cell>
          <cell r="BF54">
            <v>20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>
            <v>1</v>
          </cell>
          <cell r="N55"/>
          <cell r="O55"/>
          <cell r="P55"/>
          <cell r="Q55"/>
          <cell r="R55"/>
          <cell r="S55"/>
          <cell r="T55"/>
          <cell r="U55"/>
          <cell r="V55">
            <v>16</v>
          </cell>
          <cell r="W55">
            <v>14.5</v>
          </cell>
          <cell r="X55">
            <v>110.34482758620689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20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21</v>
          </cell>
          <cell r="W56">
            <v>92</v>
          </cell>
          <cell r="X56">
            <v>22.826086956521738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0.5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15</v>
          </cell>
          <cell r="BB56">
            <v>0</v>
          </cell>
          <cell r="BC56">
            <v>0</v>
          </cell>
          <cell r="BD56">
            <v>1</v>
          </cell>
          <cell r="BE56">
            <v>20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>
            <v>5</v>
          </cell>
          <cell r="N57"/>
          <cell r="O57"/>
          <cell r="P57"/>
          <cell r="Q57"/>
          <cell r="R57"/>
          <cell r="S57"/>
          <cell r="T57"/>
          <cell r="U57"/>
          <cell r="V57">
            <v>36</v>
          </cell>
          <cell r="W57">
            <v>152</v>
          </cell>
          <cell r="X57">
            <v>23.684210526315788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5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2</v>
          </cell>
          <cell r="W58">
            <v>35.5</v>
          </cell>
          <cell r="X58">
            <v>5.6338028169014089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>
            <v>2</v>
          </cell>
          <cell r="N59"/>
          <cell r="O59"/>
          <cell r="P59"/>
          <cell r="Q59"/>
          <cell r="R59"/>
          <cell r="S59"/>
          <cell r="T59"/>
          <cell r="U59"/>
          <cell r="V59">
            <v>12</v>
          </cell>
          <cell r="W59">
            <v>39</v>
          </cell>
          <cell r="X59">
            <v>30.76923076923077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2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23</v>
          </cell>
          <cell r="W60">
            <v>37</v>
          </cell>
          <cell r="X60">
            <v>62.162162162162161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>
            <v>5</v>
          </cell>
          <cell r="N61"/>
          <cell r="O61"/>
          <cell r="P61"/>
          <cell r="Q61"/>
          <cell r="R61"/>
          <cell r="S61"/>
          <cell r="T61"/>
          <cell r="U61"/>
          <cell r="V61">
            <v>24</v>
          </cell>
          <cell r="W61">
            <v>32</v>
          </cell>
          <cell r="X61">
            <v>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5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11</v>
          </cell>
          <cell r="W62">
            <v>23</v>
          </cell>
          <cell r="X62">
            <v>47.826086956521742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4</v>
          </cell>
          <cell r="L63">
            <v>0</v>
          </cell>
          <cell r="M63">
            <v>4</v>
          </cell>
          <cell r="N63"/>
          <cell r="O63"/>
          <cell r="P63"/>
          <cell r="Q63"/>
          <cell r="R63"/>
          <cell r="S63"/>
          <cell r="T63"/>
          <cell r="U63"/>
          <cell r="V63">
            <v>11</v>
          </cell>
          <cell r="W63">
            <v>65</v>
          </cell>
          <cell r="X63">
            <v>16.923076923076923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3</v>
          </cell>
          <cell r="BD63">
            <v>4</v>
          </cell>
          <cell r="BE63">
            <v>0</v>
          </cell>
          <cell r="BF63">
            <v>4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>
            <v>2</v>
          </cell>
          <cell r="N64"/>
          <cell r="O64"/>
          <cell r="P64"/>
          <cell r="Q64"/>
          <cell r="R64"/>
          <cell r="S64"/>
          <cell r="T64"/>
          <cell r="U64"/>
          <cell r="V64">
            <v>9</v>
          </cell>
          <cell r="W64">
            <v>32.5</v>
          </cell>
          <cell r="X64">
            <v>27.692307692307693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2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3</v>
          </cell>
          <cell r="M65">
            <v>4</v>
          </cell>
          <cell r="N65"/>
          <cell r="O65"/>
          <cell r="P65"/>
          <cell r="Q65"/>
          <cell r="R65"/>
          <cell r="S65"/>
          <cell r="T65"/>
          <cell r="U65"/>
          <cell r="V65">
            <v>12</v>
          </cell>
          <cell r="W65">
            <v>25</v>
          </cell>
          <cell r="X65">
            <v>48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3</v>
          </cell>
          <cell r="BF65">
            <v>4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4</v>
          </cell>
          <cell r="W66">
            <v>50</v>
          </cell>
          <cell r="X66">
            <v>8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>
            <v>14</v>
          </cell>
          <cell r="N67"/>
          <cell r="O67"/>
          <cell r="P67"/>
          <cell r="Q67"/>
          <cell r="R67"/>
          <cell r="S67"/>
          <cell r="T67"/>
          <cell r="U67"/>
          <cell r="V67">
            <v>89</v>
          </cell>
          <cell r="W67">
            <v>182</v>
          </cell>
          <cell r="X67">
            <v>48.901098901098898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0.5</v>
          </cell>
          <cell r="BB67">
            <v>0</v>
          </cell>
          <cell r="BC67">
            <v>32</v>
          </cell>
          <cell r="BD67">
            <v>22</v>
          </cell>
          <cell r="BE67">
            <v>21</v>
          </cell>
          <cell r="BF67">
            <v>14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>
            <v>2</v>
          </cell>
          <cell r="N68"/>
          <cell r="O68"/>
          <cell r="P68"/>
          <cell r="Q68"/>
          <cell r="R68"/>
          <cell r="S68"/>
          <cell r="T68"/>
          <cell r="U68"/>
          <cell r="V68">
            <v>11</v>
          </cell>
          <cell r="W68">
            <v>45</v>
          </cell>
          <cell r="X68">
            <v>24.444444444444443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1</v>
          </cell>
          <cell r="AR68"/>
          <cell r="AS68"/>
          <cell r="AT68"/>
          <cell r="AU68"/>
          <cell r="AV68"/>
          <cell r="AW68"/>
          <cell r="AX68"/>
          <cell r="AY68"/>
          <cell r="AZ68">
            <v>1</v>
          </cell>
          <cell r="BA68">
            <v>2.5</v>
          </cell>
          <cell r="BB68">
            <v>40</v>
          </cell>
          <cell r="BC68">
            <v>3</v>
          </cell>
          <cell r="BD68">
            <v>4</v>
          </cell>
          <cell r="BE68">
            <v>2</v>
          </cell>
          <cell r="BF68">
            <v>3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20</v>
          </cell>
          <cell r="L69">
            <v>18</v>
          </cell>
          <cell r="M69">
            <v>23</v>
          </cell>
          <cell r="N69"/>
          <cell r="O69"/>
          <cell r="P69"/>
          <cell r="Q69"/>
          <cell r="R69"/>
          <cell r="S69"/>
          <cell r="T69"/>
          <cell r="U69"/>
          <cell r="V69">
            <v>74</v>
          </cell>
          <cell r="W69">
            <v>145.5</v>
          </cell>
          <cell r="X69">
            <v>50.859106529209619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11.5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20</v>
          </cell>
          <cell r="BE69">
            <v>18</v>
          </cell>
          <cell r="BF69">
            <v>23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8</v>
          </cell>
          <cell r="W70">
            <v>61.5</v>
          </cell>
          <cell r="X70">
            <v>13.008130081300814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7</v>
          </cell>
          <cell r="M71">
            <v>3</v>
          </cell>
          <cell r="N71"/>
          <cell r="O71"/>
          <cell r="P71"/>
          <cell r="Q71"/>
          <cell r="R71"/>
          <cell r="S71"/>
          <cell r="T71"/>
          <cell r="U71"/>
          <cell r="V71">
            <v>19</v>
          </cell>
          <cell r="W71">
            <v>37.5</v>
          </cell>
          <cell r="X71">
            <v>50.666666666666671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0.5</v>
          </cell>
          <cell r="BB71">
            <v>0</v>
          </cell>
          <cell r="BC71">
            <v>4</v>
          </cell>
          <cell r="BD71">
            <v>5</v>
          </cell>
          <cell r="BE71">
            <v>7</v>
          </cell>
          <cell r="BF71">
            <v>3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8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21</v>
          </cell>
          <cell r="W72">
            <v>44.5</v>
          </cell>
          <cell r="X72">
            <v>47.191011235955052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1</v>
          </cell>
          <cell r="AL72">
            <v>3.5</v>
          </cell>
          <cell r="AM72">
            <v>28.571428571428569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8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6</v>
          </cell>
          <cell r="M73">
            <v>16</v>
          </cell>
          <cell r="N73"/>
          <cell r="O73"/>
          <cell r="P73"/>
          <cell r="Q73"/>
          <cell r="R73"/>
          <cell r="S73"/>
          <cell r="T73"/>
          <cell r="U73"/>
          <cell r="V73">
            <v>28</v>
          </cell>
          <cell r="W73">
            <v>42</v>
          </cell>
          <cell r="X73">
            <v>66.666666666666657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6</v>
          </cell>
          <cell r="BF73">
            <v>16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6</v>
          </cell>
          <cell r="M74">
            <v>15</v>
          </cell>
          <cell r="N74"/>
          <cell r="O74"/>
          <cell r="P74"/>
          <cell r="Q74"/>
          <cell r="R74"/>
          <cell r="S74"/>
          <cell r="T74"/>
          <cell r="U74"/>
          <cell r="V74">
            <v>34</v>
          </cell>
          <cell r="W74">
            <v>44</v>
          </cell>
          <cell r="X74">
            <v>77.272727272727266</v>
          </cell>
          <cell r="Y74">
            <v>0</v>
          </cell>
          <cell r="Z74">
            <v>1</v>
          </cell>
          <cell r="AA74">
            <v>0</v>
          </cell>
          <cell r="AB74">
            <v>3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4</v>
          </cell>
          <cell r="AL74">
            <v>3</v>
          </cell>
          <cell r="AM74">
            <v>133.33333333333331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6</v>
          </cell>
          <cell r="BF74">
            <v>18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3</v>
          </cell>
          <cell r="M75">
            <v>8</v>
          </cell>
          <cell r="N75"/>
          <cell r="O75"/>
          <cell r="P75"/>
          <cell r="Q75"/>
          <cell r="R75"/>
          <cell r="S75"/>
          <cell r="T75"/>
          <cell r="U75"/>
          <cell r="V75">
            <v>13</v>
          </cell>
          <cell r="W75">
            <v>34</v>
          </cell>
          <cell r="X75">
            <v>38.235294117647058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3</v>
          </cell>
          <cell r="BF75">
            <v>8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>
            <v>2</v>
          </cell>
          <cell r="N76"/>
          <cell r="O76"/>
          <cell r="P76"/>
          <cell r="Q76"/>
          <cell r="R76"/>
          <cell r="S76"/>
          <cell r="T76"/>
          <cell r="U76"/>
          <cell r="V76">
            <v>7</v>
          </cell>
          <cell r="W76">
            <v>29</v>
          </cell>
          <cell r="X76">
            <v>24.137931034482758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2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>
            <v>1</v>
          </cell>
          <cell r="N77"/>
          <cell r="O77"/>
          <cell r="P77"/>
          <cell r="Q77"/>
          <cell r="R77"/>
          <cell r="S77"/>
          <cell r="T77"/>
          <cell r="U77"/>
          <cell r="V77">
            <v>6</v>
          </cell>
          <cell r="W77">
            <v>39.5</v>
          </cell>
          <cell r="X77">
            <v>15.18987341772152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0.5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1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>
            <v>1</v>
          </cell>
          <cell r="N78"/>
          <cell r="O78"/>
          <cell r="P78"/>
          <cell r="Q78"/>
          <cell r="R78"/>
          <cell r="S78"/>
          <cell r="T78"/>
          <cell r="U78"/>
          <cell r="V78">
            <v>2</v>
          </cell>
          <cell r="W78">
            <v>28.5</v>
          </cell>
          <cell r="X78">
            <v>7.0175438596491224</v>
          </cell>
          <cell r="Y78">
            <v>0</v>
          </cell>
          <cell r="Z78">
            <v>0</v>
          </cell>
          <cell r="AA78">
            <v>3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3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1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22</v>
          </cell>
          <cell r="L79">
            <v>17</v>
          </cell>
          <cell r="M79">
            <v>12</v>
          </cell>
          <cell r="N79"/>
          <cell r="O79"/>
          <cell r="P79"/>
          <cell r="Q79"/>
          <cell r="R79"/>
          <cell r="S79"/>
          <cell r="T79"/>
          <cell r="U79"/>
          <cell r="V79">
            <v>75</v>
          </cell>
          <cell r="W79">
            <v>207</v>
          </cell>
          <cell r="X79">
            <v>36.231884057971016</v>
          </cell>
          <cell r="Y79">
            <v>0</v>
          </cell>
          <cell r="Z79">
            <v>0</v>
          </cell>
          <cell r="AA79">
            <v>1</v>
          </cell>
          <cell r="AB79">
            <v>2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3</v>
          </cell>
          <cell r="AL79">
            <v>3.5</v>
          </cell>
          <cell r="AM79">
            <v>85.714285714285708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22</v>
          </cell>
          <cell r="BE79">
            <v>18</v>
          </cell>
          <cell r="BF79">
            <v>14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2</v>
          </cell>
          <cell r="W80">
            <v>34</v>
          </cell>
          <cell r="X80">
            <v>5.8823529411764701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8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16</v>
          </cell>
          <cell r="W81">
            <v>67.5</v>
          </cell>
          <cell r="X81">
            <v>23.703703703703706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3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8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2</v>
          </cell>
          <cell r="M82">
            <v>1</v>
          </cell>
          <cell r="N82"/>
          <cell r="O82"/>
          <cell r="P82"/>
          <cell r="Q82"/>
          <cell r="R82"/>
          <cell r="S82"/>
          <cell r="T82"/>
          <cell r="U82"/>
          <cell r="V82">
            <v>4</v>
          </cell>
          <cell r="W82">
            <v>21.5</v>
          </cell>
          <cell r="X82">
            <v>18.604651162790699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2</v>
          </cell>
          <cell r="BF82">
            <v>1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1</v>
          </cell>
          <cell r="L83">
            <v>2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4</v>
          </cell>
          <cell r="W83">
            <v>14.5</v>
          </cell>
          <cell r="X83">
            <v>27.586206896551722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1</v>
          </cell>
          <cell r="BE83">
            <v>2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1</v>
          </cell>
          <cell r="L84">
            <v>6</v>
          </cell>
          <cell r="M84">
            <v>6</v>
          </cell>
          <cell r="N84"/>
          <cell r="O84"/>
          <cell r="P84"/>
          <cell r="Q84"/>
          <cell r="R84"/>
          <cell r="S84"/>
          <cell r="T84"/>
          <cell r="U84"/>
          <cell r="V84">
            <v>13</v>
          </cell>
          <cell r="W84">
            <v>5.5</v>
          </cell>
          <cell r="X84">
            <v>236.36363636363637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</v>
          </cell>
          <cell r="BE84">
            <v>6</v>
          </cell>
          <cell r="BF84">
            <v>6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3</v>
          </cell>
          <cell r="N85"/>
          <cell r="O85"/>
          <cell r="P85"/>
          <cell r="Q85"/>
          <cell r="R85"/>
          <cell r="S85"/>
          <cell r="T85"/>
          <cell r="U85"/>
          <cell r="V85">
            <v>3</v>
          </cell>
          <cell r="W85">
            <v>2</v>
          </cell>
          <cell r="X85">
            <v>150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3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3</v>
          </cell>
          <cell r="L86">
            <v>1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4</v>
          </cell>
          <cell r="W86">
            <v>7.5</v>
          </cell>
          <cell r="X86">
            <v>53.333333333333336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3</v>
          </cell>
          <cell r="BE86">
            <v>1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2</v>
          </cell>
          <cell r="M87">
            <v>6</v>
          </cell>
          <cell r="N87"/>
          <cell r="O87"/>
          <cell r="P87"/>
          <cell r="Q87"/>
          <cell r="R87"/>
          <cell r="S87"/>
          <cell r="T87"/>
          <cell r="U87"/>
          <cell r="V87">
            <v>8</v>
          </cell>
          <cell r="W87">
            <v>3</v>
          </cell>
          <cell r="X87">
            <v>266.66666666666663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</v>
          </cell>
          <cell r="BF87">
            <v>6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2</v>
          </cell>
          <cell r="L88">
            <v>3</v>
          </cell>
          <cell r="M88">
            <v>1</v>
          </cell>
          <cell r="N88"/>
          <cell r="O88"/>
          <cell r="P88"/>
          <cell r="Q88"/>
          <cell r="R88"/>
          <cell r="S88"/>
          <cell r="T88"/>
          <cell r="U88"/>
          <cell r="V88">
            <v>6</v>
          </cell>
          <cell r="W88">
            <v>25</v>
          </cell>
          <cell r="X88">
            <v>24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2</v>
          </cell>
          <cell r="BE88">
            <v>3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3</v>
          </cell>
          <cell r="M89">
            <v>5</v>
          </cell>
          <cell r="N89"/>
          <cell r="O89"/>
          <cell r="P89"/>
          <cell r="Q89"/>
          <cell r="R89"/>
          <cell r="S89"/>
          <cell r="T89"/>
          <cell r="U89"/>
          <cell r="V89">
            <v>8</v>
          </cell>
          <cell r="W89">
            <v>24</v>
          </cell>
          <cell r="X89">
            <v>33.333333333333329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3</v>
          </cell>
          <cell r="BF89">
            <v>5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0</v>
          </cell>
          <cell r="L90">
            <v>6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10</v>
          </cell>
          <cell r="W90">
            <v>48</v>
          </cell>
          <cell r="X90">
            <v>20.833333333333336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4</v>
          </cell>
          <cell r="BD90">
            <v>0</v>
          </cell>
          <cell r="BE90">
            <v>6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13.5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9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9</v>
          </cell>
          <cell r="W92">
            <v>8</v>
          </cell>
          <cell r="X92">
            <v>112.5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0.5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9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17</v>
          </cell>
          <cell r="K93">
            <v>35</v>
          </cell>
          <cell r="L93">
            <v>46</v>
          </cell>
          <cell r="M93">
            <v>16</v>
          </cell>
          <cell r="N93"/>
          <cell r="O93"/>
          <cell r="P93"/>
          <cell r="Q93"/>
          <cell r="R93"/>
          <cell r="S93"/>
          <cell r="T93"/>
          <cell r="U93"/>
          <cell r="V93">
            <v>114</v>
          </cell>
          <cell r="W93">
            <v>151</v>
          </cell>
          <cell r="X93">
            <v>75.496688741721854</v>
          </cell>
          <cell r="Y93">
            <v>0</v>
          </cell>
          <cell r="Z93">
            <v>1</v>
          </cell>
          <cell r="AA93">
            <v>1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2</v>
          </cell>
          <cell r="AL93">
            <v>2.5</v>
          </cell>
          <cell r="AM93">
            <v>80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6</v>
          </cell>
          <cell r="BB93">
            <v>0</v>
          </cell>
          <cell r="BC93">
            <v>17</v>
          </cell>
          <cell r="BD93">
            <v>36</v>
          </cell>
          <cell r="BE93">
            <v>47</v>
          </cell>
          <cell r="BF93">
            <v>16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>
            <v>9</v>
          </cell>
          <cell r="N94"/>
          <cell r="O94"/>
          <cell r="P94"/>
          <cell r="Q94"/>
          <cell r="R94"/>
          <cell r="S94"/>
          <cell r="T94"/>
          <cell r="U94"/>
          <cell r="V94">
            <v>30</v>
          </cell>
          <cell r="W94">
            <v>87.5</v>
          </cell>
          <cell r="X94">
            <v>34.285714285714285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9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>
            <v>9</v>
          </cell>
          <cell r="N95"/>
          <cell r="O95"/>
          <cell r="P95"/>
          <cell r="Q95"/>
          <cell r="R95"/>
          <cell r="S95"/>
          <cell r="T95"/>
          <cell r="U95"/>
          <cell r="V95">
            <v>53</v>
          </cell>
          <cell r="W95">
            <v>47</v>
          </cell>
          <cell r="X95">
            <v>112.7659574468085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>
            <v>0</v>
          </cell>
          <cell r="AR95"/>
          <cell r="AS95"/>
          <cell r="AT95"/>
          <cell r="AU95"/>
          <cell r="AV95"/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9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7</v>
          </cell>
          <cell r="L96">
            <v>7</v>
          </cell>
          <cell r="M96">
            <v>7</v>
          </cell>
          <cell r="N96"/>
          <cell r="O96"/>
          <cell r="P96"/>
          <cell r="Q96"/>
          <cell r="R96"/>
          <cell r="S96"/>
          <cell r="T96"/>
          <cell r="U96"/>
          <cell r="V96">
            <v>26</v>
          </cell>
          <cell r="W96">
            <v>58</v>
          </cell>
          <cell r="X96">
            <v>44.827586206896555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7</v>
          </cell>
          <cell r="BE96">
            <v>7</v>
          </cell>
          <cell r="BF96">
            <v>7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1</v>
          </cell>
          <cell r="M97">
            <v>2</v>
          </cell>
          <cell r="N97"/>
          <cell r="O97"/>
          <cell r="P97"/>
          <cell r="Q97"/>
          <cell r="R97"/>
          <cell r="S97"/>
          <cell r="T97"/>
          <cell r="U97"/>
          <cell r="V97">
            <v>8</v>
          </cell>
          <cell r="W97">
            <v>67</v>
          </cell>
          <cell r="X97">
            <v>11.940298507462686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1</v>
          </cell>
          <cell r="BF97">
            <v>2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4</v>
          </cell>
          <cell r="L98">
            <v>0</v>
          </cell>
          <cell r="M98">
            <v>1</v>
          </cell>
          <cell r="N98"/>
          <cell r="O98"/>
          <cell r="P98"/>
          <cell r="Q98"/>
          <cell r="R98"/>
          <cell r="S98"/>
          <cell r="T98"/>
          <cell r="U98"/>
          <cell r="V98">
            <v>9</v>
          </cell>
          <cell r="W98">
            <v>21.5</v>
          </cell>
          <cell r="X98">
            <v>41.860465116279073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>
            <v>0</v>
          </cell>
          <cell r="AR98"/>
          <cell r="AS98"/>
          <cell r="AT98"/>
          <cell r="AU98"/>
          <cell r="AV98"/>
          <cell r="AW98"/>
          <cell r="AX98"/>
          <cell r="AY98"/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7</v>
          </cell>
          <cell r="BE98">
            <v>0</v>
          </cell>
          <cell r="BF98">
            <v>1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8</v>
          </cell>
          <cell r="L99">
            <v>3</v>
          </cell>
          <cell r="M99">
            <v>1</v>
          </cell>
          <cell r="N99"/>
          <cell r="O99"/>
          <cell r="P99"/>
          <cell r="Q99"/>
          <cell r="R99"/>
          <cell r="S99"/>
          <cell r="T99"/>
          <cell r="U99"/>
          <cell r="V99">
            <v>17</v>
          </cell>
          <cell r="W99">
            <v>56</v>
          </cell>
          <cell r="X99">
            <v>30.357142857142854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>
            <v>0</v>
          </cell>
          <cell r="AR99"/>
          <cell r="AS99"/>
          <cell r="AT99"/>
          <cell r="AU99"/>
          <cell r="AV99"/>
          <cell r="AW99"/>
          <cell r="AX99"/>
          <cell r="AY99"/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9</v>
          </cell>
          <cell r="BE99">
            <v>3</v>
          </cell>
          <cell r="BF99">
            <v>1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8</v>
          </cell>
          <cell r="K100">
            <v>6</v>
          </cell>
          <cell r="L100">
            <v>1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15</v>
          </cell>
          <cell r="W100">
            <v>85.5</v>
          </cell>
          <cell r="X100">
            <v>17.543859649122805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13.5</v>
          </cell>
          <cell r="BB100">
            <v>0</v>
          </cell>
          <cell r="BC100">
            <v>8</v>
          </cell>
          <cell r="BD100">
            <v>6</v>
          </cell>
          <cell r="BE100">
            <v>1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4</v>
          </cell>
          <cell r="L101">
            <v>0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7</v>
          </cell>
          <cell r="W101">
            <v>33.5</v>
          </cell>
          <cell r="X101">
            <v>20.8955223880597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1</v>
          </cell>
          <cell r="BB101">
            <v>0</v>
          </cell>
          <cell r="BC101">
            <v>3</v>
          </cell>
          <cell r="BD101">
            <v>4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1</v>
          </cell>
          <cell r="K102">
            <v>1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2</v>
          </cell>
          <cell r="W102">
            <v>74.5</v>
          </cell>
          <cell r="X102">
            <v>2.6845637583892619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</v>
          </cell>
          <cell r="BC102">
            <v>1</v>
          </cell>
          <cell r="BD102">
            <v>1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9</v>
          </cell>
          <cell r="M103">
            <v>4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56</v>
          </cell>
          <cell r="W103">
            <v>154</v>
          </cell>
          <cell r="X103">
            <v>36.363636363636367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3.5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9</v>
          </cell>
          <cell r="BF103">
            <v>4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16</v>
          </cell>
          <cell r="M104">
            <v>7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41</v>
          </cell>
          <cell r="W104">
            <v>105.5</v>
          </cell>
          <cell r="X104">
            <v>38.862559241706165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16</v>
          </cell>
          <cell r="BF104">
            <v>7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3</v>
          </cell>
          <cell r="W105">
            <v>15</v>
          </cell>
          <cell r="X105">
            <v>20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129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8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25</v>
          </cell>
          <cell r="W107">
            <v>195</v>
          </cell>
          <cell r="X107">
            <v>12.820512820512819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8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1</v>
          </cell>
          <cell r="L108">
            <v>5</v>
          </cell>
          <cell r="M108">
            <v>1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8</v>
          </cell>
          <cell r="W108">
            <v>26.5</v>
          </cell>
          <cell r="X108">
            <v>30.188679245283019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1</v>
          </cell>
          <cell r="BE108">
            <v>5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1</v>
          </cell>
          <cell r="W109">
            <v>14.5</v>
          </cell>
          <cell r="X109">
            <v>6.8965517241379306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4</v>
          </cell>
          <cell r="W110">
            <v>38</v>
          </cell>
          <cell r="X110">
            <v>10.526315789473683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4</v>
          </cell>
          <cell r="L111">
            <v>14</v>
          </cell>
          <cell r="M111">
            <v>3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41</v>
          </cell>
          <cell r="W111">
            <v>168</v>
          </cell>
          <cell r="X111">
            <v>24.404761904761905</v>
          </cell>
          <cell r="Y111">
            <v>0</v>
          </cell>
          <cell r="Z111">
            <v>0</v>
          </cell>
          <cell r="AA111">
            <v>1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1</v>
          </cell>
          <cell r="AL111">
            <v>2.5</v>
          </cell>
          <cell r="AM111">
            <v>40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4</v>
          </cell>
          <cell r="BE111">
            <v>15</v>
          </cell>
          <cell r="BF111">
            <v>3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9</v>
          </cell>
          <cell r="K113">
            <v>1</v>
          </cell>
          <cell r="L113">
            <v>4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14</v>
          </cell>
          <cell r="W113">
            <v>120.5</v>
          </cell>
          <cell r="X113">
            <v>11.618257261410788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0</v>
          </cell>
          <cell r="BC113">
            <v>9</v>
          </cell>
          <cell r="BD113">
            <v>1</v>
          </cell>
          <cell r="BE113">
            <v>4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80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>
            <v>8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41</v>
          </cell>
          <cell r="W115">
            <v>189.5</v>
          </cell>
          <cell r="X115">
            <v>21.635883905013191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8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>
            <v>3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9</v>
          </cell>
          <cell r="W116">
            <v>28.5</v>
          </cell>
          <cell r="X116">
            <v>31.578947368421051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3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>
            <v>1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10</v>
          </cell>
          <cell r="W117">
            <v>24</v>
          </cell>
          <cell r="X117">
            <v>41.666666666666671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1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5</v>
          </cell>
          <cell r="M118">
            <v>3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14</v>
          </cell>
          <cell r="W118">
            <v>48</v>
          </cell>
          <cell r="X118">
            <v>29.166666666666668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5</v>
          </cell>
          <cell r="BF118">
            <v>3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>
            <v>2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14</v>
          </cell>
          <cell r="W119">
            <v>47.5</v>
          </cell>
          <cell r="X119">
            <v>29.473684210526311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2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>
            <v>27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117</v>
          </cell>
          <cell r="W120">
            <v>169</v>
          </cell>
          <cell r="X120">
            <v>69.230769230769226</v>
          </cell>
          <cell r="Y120">
            <v>0</v>
          </cell>
          <cell r="Z120">
            <v>1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27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>
            <v>6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38</v>
          </cell>
          <cell r="W121">
            <v>71.5</v>
          </cell>
          <cell r="X121">
            <v>53.146853146853147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6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6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31</v>
          </cell>
          <cell r="W122">
            <v>31.5</v>
          </cell>
          <cell r="X122">
            <v>98.412698412698404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6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48</v>
          </cell>
          <cell r="M123">
            <v>16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117</v>
          </cell>
          <cell r="W123">
            <v>141.5</v>
          </cell>
          <cell r="X123">
            <v>82.685512367491171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48</v>
          </cell>
          <cell r="BF123">
            <v>16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14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10</v>
          </cell>
          <cell r="L125">
            <v>19</v>
          </cell>
          <cell r="M125">
            <v>15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54</v>
          </cell>
          <cell r="W125">
            <v>116</v>
          </cell>
          <cell r="X125">
            <v>46.551724137931032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1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10</v>
          </cell>
          <cell r="BE125">
            <v>19</v>
          </cell>
          <cell r="BF125">
            <v>15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>
            <v>18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34</v>
          </cell>
          <cell r="W126">
            <v>114.5</v>
          </cell>
          <cell r="X126">
            <v>29.694323144104807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18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27</v>
          </cell>
          <cell r="M127">
            <v>11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47</v>
          </cell>
          <cell r="W127">
            <v>100</v>
          </cell>
          <cell r="X127">
            <v>47</v>
          </cell>
          <cell r="Y127">
            <v>3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27</v>
          </cell>
          <cell r="BF127">
            <v>11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16</v>
          </cell>
          <cell r="M128">
            <v>1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26</v>
          </cell>
          <cell r="W128">
            <v>32</v>
          </cell>
          <cell r="X128">
            <v>81.25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16</v>
          </cell>
          <cell r="BF128">
            <v>1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19</v>
          </cell>
          <cell r="M129">
            <v>18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46</v>
          </cell>
          <cell r="W129">
            <v>22</v>
          </cell>
          <cell r="X129">
            <v>209.09090909090909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19</v>
          </cell>
          <cell r="BF129">
            <v>18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8</v>
          </cell>
          <cell r="M130">
            <v>4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12</v>
          </cell>
          <cell r="W130">
            <v>11</v>
          </cell>
          <cell r="X130">
            <v>109.09090909090908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8</v>
          </cell>
          <cell r="BF130">
            <v>4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3</v>
          </cell>
          <cell r="W131">
            <v>42.5</v>
          </cell>
          <cell r="X131">
            <v>7.0588235294117645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12</v>
          </cell>
          <cell r="W132">
            <v>15.5</v>
          </cell>
          <cell r="X132">
            <v>77.41935483870968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1</v>
          </cell>
          <cell r="W133">
            <v>3</v>
          </cell>
          <cell r="X133">
            <v>33.333333333333329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4</v>
          </cell>
          <cell r="L134">
            <v>0</v>
          </cell>
          <cell r="M134">
            <v>1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6</v>
          </cell>
          <cell r="W134">
            <v>115.5</v>
          </cell>
          <cell r="X134">
            <v>5.1948051948051948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1</v>
          </cell>
          <cell r="BD134">
            <v>4</v>
          </cell>
          <cell r="BE134">
            <v>0</v>
          </cell>
          <cell r="BF134">
            <v>1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3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3</v>
          </cell>
          <cell r="W135">
            <v>28.5</v>
          </cell>
          <cell r="X135">
            <v>10.526315789473683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3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4</v>
          </cell>
          <cell r="W136">
            <v>48</v>
          </cell>
          <cell r="X136">
            <v>8.3333333333333321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3</v>
          </cell>
          <cell r="M137">
            <v>3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23</v>
          </cell>
          <cell r="W137">
            <v>287</v>
          </cell>
          <cell r="X137">
            <v>8.0139372822299642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2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3</v>
          </cell>
          <cell r="BF137">
            <v>3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>
            <v>7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29</v>
          </cell>
          <cell r="W138">
            <v>81.5</v>
          </cell>
          <cell r="X138">
            <v>35.582822085889568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0.5</v>
          </cell>
          <cell r="BB138">
            <v>0</v>
          </cell>
          <cell r="BC138">
            <v>11</v>
          </cell>
          <cell r="BD138">
            <v>5</v>
          </cell>
          <cell r="BE138">
            <v>6</v>
          </cell>
          <cell r="BF138">
            <v>7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>
            <v>1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9</v>
          </cell>
          <cell r="W139">
            <v>6</v>
          </cell>
          <cell r="X139">
            <v>150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1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7</v>
          </cell>
          <cell r="W143">
            <v>3</v>
          </cell>
          <cell r="X143">
            <v>233.33333333333334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>
            <v>1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8</v>
          </cell>
          <cell r="W144">
            <v>3.5</v>
          </cell>
          <cell r="X144">
            <v>228.57142857142856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0.5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1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4</v>
          </cell>
          <cell r="M145">
            <v>2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16</v>
          </cell>
          <cell r="W145">
            <v>17.5</v>
          </cell>
          <cell r="X145">
            <v>91.428571428571431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4</v>
          </cell>
          <cell r="BF145">
            <v>2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>
            <v>2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8</v>
          </cell>
          <cell r="W146">
            <v>27</v>
          </cell>
          <cell r="X146">
            <v>29.629629629629626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0.5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2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4</v>
          </cell>
          <cell r="M147">
            <v>3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9</v>
          </cell>
          <cell r="W147">
            <v>14</v>
          </cell>
          <cell r="X147">
            <v>64.285714285714292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4</v>
          </cell>
          <cell r="BF147">
            <v>3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2</v>
          </cell>
          <cell r="M148">
            <v>2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13</v>
          </cell>
          <cell r="W148">
            <v>11</v>
          </cell>
          <cell r="X148">
            <v>118.18181818181819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2</v>
          </cell>
          <cell r="BF148">
            <v>2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6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4</v>
          </cell>
          <cell r="W150">
            <v>7.5</v>
          </cell>
          <cell r="X150">
            <v>53.333333333333336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>
            <v>32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181</v>
          </cell>
          <cell r="W151">
            <v>222.5</v>
          </cell>
          <cell r="X151">
            <v>81.348314606741582</v>
          </cell>
          <cell r="Y151">
            <v>1</v>
          </cell>
          <cell r="Z151">
            <v>1</v>
          </cell>
          <cell r="AA151">
            <v>3</v>
          </cell>
          <cell r="AB151">
            <v>3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8</v>
          </cell>
          <cell r="AL151">
            <v>1</v>
          </cell>
          <cell r="AM151">
            <v>800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35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3</v>
          </cell>
          <cell r="W152">
            <v>35</v>
          </cell>
          <cell r="X152">
            <v>8.5714285714285712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21</v>
          </cell>
          <cell r="W153">
            <v>40.5</v>
          </cell>
          <cell r="X153">
            <v>51.851851851851848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/>
          <cell r="AS153"/>
          <cell r="AT153"/>
          <cell r="AU153"/>
          <cell r="AV153"/>
          <cell r="AW153"/>
          <cell r="AX153"/>
          <cell r="AY153"/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8.5</v>
          </cell>
          <cell r="X154">
            <v>11.76470588235294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>
            <v>4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14</v>
          </cell>
          <cell r="W155">
            <v>34.5</v>
          </cell>
          <cell r="X155">
            <v>40.579710144927539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4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>
            <v>3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7</v>
          </cell>
          <cell r="W156">
            <v>40.5</v>
          </cell>
          <cell r="X156">
            <v>17.283950617283949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3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2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2</v>
          </cell>
          <cell r="W157">
            <v>7</v>
          </cell>
          <cell r="X157">
            <v>28.571428571428569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4</v>
          </cell>
          <cell r="W158">
            <v>24.5</v>
          </cell>
          <cell r="X158">
            <v>16.326530612244898</v>
          </cell>
          <cell r="Y158">
            <v>1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10</v>
          </cell>
          <cell r="W160">
            <v>2</v>
          </cell>
          <cell r="X160">
            <v>500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6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10</v>
          </cell>
          <cell r="W161">
            <v>20.5</v>
          </cell>
          <cell r="X161">
            <v>48.780487804878049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6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>
            <v>2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29</v>
          </cell>
          <cell r="W162">
            <v>56.5</v>
          </cell>
          <cell r="X162">
            <v>51.327433628318587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>
            <v>0</v>
          </cell>
          <cell r="AR162"/>
          <cell r="AS162"/>
          <cell r="AT162"/>
          <cell r="AU162"/>
          <cell r="AV162"/>
          <cell r="AW162"/>
          <cell r="AX162"/>
          <cell r="AY162"/>
          <cell r="AZ162">
            <v>2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2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>
            <v>20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69</v>
          </cell>
          <cell r="W163">
            <v>205.5</v>
          </cell>
          <cell r="X163">
            <v>33.576642335766422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1</v>
          </cell>
          <cell r="BB163">
            <v>0</v>
          </cell>
          <cell r="BC163">
            <v>12</v>
          </cell>
          <cell r="BD163">
            <v>17</v>
          </cell>
          <cell r="BE163">
            <v>20</v>
          </cell>
          <cell r="BF163">
            <v>20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>
            <v>2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24</v>
          </cell>
          <cell r="W164">
            <v>35</v>
          </cell>
          <cell r="X164">
            <v>68.571428571428569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2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>
            <v>6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23</v>
          </cell>
          <cell r="W165">
            <v>54</v>
          </cell>
          <cell r="X165">
            <v>42.592592592592595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>
            <v>4</v>
          </cell>
          <cell r="AR165"/>
          <cell r="AS165"/>
          <cell r="AT165"/>
          <cell r="AU165"/>
          <cell r="AV165"/>
          <cell r="AW165"/>
          <cell r="AX165"/>
          <cell r="AY165"/>
          <cell r="AZ165">
            <v>16</v>
          </cell>
          <cell r="BA165">
            <v>1</v>
          </cell>
          <cell r="BB165">
            <v>1600</v>
          </cell>
          <cell r="BC165">
            <v>4</v>
          </cell>
          <cell r="BD165">
            <v>12</v>
          </cell>
          <cell r="BE165">
            <v>13</v>
          </cell>
          <cell r="BF165">
            <v>10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8</v>
          </cell>
          <cell r="W166">
            <v>3</v>
          </cell>
          <cell r="X166">
            <v>266.66666666666663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>
            <v>1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6</v>
          </cell>
          <cell r="W167">
            <v>19.5</v>
          </cell>
          <cell r="X167">
            <v>30.76923076923077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1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>
            <v>5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14</v>
          </cell>
          <cell r="W168">
            <v>15</v>
          </cell>
          <cell r="X168">
            <v>93.333333333333329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/>
          <cell r="AS168"/>
          <cell r="AT168"/>
          <cell r="AU168"/>
          <cell r="AV168"/>
          <cell r="AW168"/>
          <cell r="AX168"/>
          <cell r="AY168"/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5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29</v>
          </cell>
          <cell r="W169">
            <v>75.5</v>
          </cell>
          <cell r="X169">
            <v>38.410596026490069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>
            <v>29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89</v>
          </cell>
          <cell r="W170">
            <v>156</v>
          </cell>
          <cell r="X170">
            <v>57.051282051282051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29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>
            <v>2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22</v>
          </cell>
          <cell r="W171">
            <v>32</v>
          </cell>
          <cell r="X171">
            <v>68.75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2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>
            <v>5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17</v>
          </cell>
          <cell r="W172">
            <v>35</v>
          </cell>
          <cell r="X172">
            <v>48.571428571428569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</v>
          </cell>
          <cell r="BB172">
            <v>0</v>
          </cell>
          <cell r="BC172">
            <v>3</v>
          </cell>
          <cell r="BD172">
            <v>5</v>
          </cell>
          <cell r="BE172">
            <v>4</v>
          </cell>
          <cell r="BF172">
            <v>5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>
            <v>1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8</v>
          </cell>
          <cell r="W173">
            <v>45</v>
          </cell>
          <cell r="X173">
            <v>17.777777777777779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1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>
            <v>6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21</v>
          </cell>
          <cell r="W174">
            <v>14.5</v>
          </cell>
          <cell r="X174">
            <v>144.82758620689654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6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3</v>
          </cell>
          <cell r="W175">
            <v>9.5</v>
          </cell>
          <cell r="X175">
            <v>31.578947368421051</v>
          </cell>
          <cell r="Y175">
            <v>1</v>
          </cell>
          <cell r="Z175">
            <v>0</v>
          </cell>
          <cell r="AA175">
            <v>1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2</v>
          </cell>
          <cell r="AL175">
            <v>7</v>
          </cell>
          <cell r="AM175">
            <v>28.571428571428569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>
            <v>3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11</v>
          </cell>
          <cell r="W176">
            <v>26.5</v>
          </cell>
          <cell r="X176">
            <v>41.509433962264154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3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12</v>
          </cell>
          <cell r="M177">
            <v>10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38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12</v>
          </cell>
          <cell r="BF177">
            <v>10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2</v>
          </cell>
          <cell r="M178">
            <v>3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17</v>
          </cell>
          <cell r="W178">
            <v>23</v>
          </cell>
          <cell r="X178">
            <v>73.91304347826086</v>
          </cell>
          <cell r="Y178">
            <v>0</v>
          </cell>
          <cell r="Z178">
            <v>1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1</v>
          </cell>
          <cell r="AL178">
            <v>3.5</v>
          </cell>
          <cell r="AM178">
            <v>28.571428571428569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2</v>
          </cell>
          <cell r="BF178">
            <v>3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6</v>
          </cell>
          <cell r="M179">
            <v>1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18</v>
          </cell>
          <cell r="W179">
            <v>13.5</v>
          </cell>
          <cell r="X179">
            <v>133.33333333333331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6</v>
          </cell>
          <cell r="BF179">
            <v>1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19</v>
          </cell>
          <cell r="W180">
            <v>12</v>
          </cell>
          <cell r="X180">
            <v>158.33333333333331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1</v>
          </cell>
          <cell r="W181">
            <v>8</v>
          </cell>
          <cell r="X181">
            <v>12.5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>
            <v>2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6</v>
          </cell>
          <cell r="W182">
            <v>23.5</v>
          </cell>
          <cell r="X182">
            <v>25.531914893617021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2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>
            <v>4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15</v>
          </cell>
          <cell r="W183">
            <v>21.5</v>
          </cell>
          <cell r="X183">
            <v>69.767441860465112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4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>
            <v>9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21</v>
          </cell>
          <cell r="W184">
            <v>19.5</v>
          </cell>
          <cell r="X184">
            <v>107.69230769230769</v>
          </cell>
          <cell r="Y184">
            <v>0</v>
          </cell>
          <cell r="Z184">
            <v>1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1</v>
          </cell>
          <cell r="AL184">
            <v>0.5</v>
          </cell>
          <cell r="AM184">
            <v>200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9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>
            <v>17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44</v>
          </cell>
          <cell r="W185">
            <v>33.5</v>
          </cell>
          <cell r="X185">
            <v>131.34328358208955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17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>
            <v>17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99</v>
          </cell>
          <cell r="W186">
            <v>100</v>
          </cell>
          <cell r="X186">
            <v>99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1.5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17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>
            <v>3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20</v>
          </cell>
          <cell r="W187">
            <v>64.5</v>
          </cell>
          <cell r="X187">
            <v>31.007751937984494</v>
          </cell>
          <cell r="Y187">
            <v>1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>
            <v>3</v>
          </cell>
          <cell r="AR187"/>
          <cell r="AS187"/>
          <cell r="AT187"/>
          <cell r="AU187"/>
          <cell r="AV187"/>
          <cell r="AW187"/>
          <cell r="AX187"/>
          <cell r="AY187"/>
          <cell r="AZ187">
            <v>15</v>
          </cell>
          <cell r="BA187">
            <v>0.5</v>
          </cell>
          <cell r="BB187">
            <v>3000</v>
          </cell>
          <cell r="BC187">
            <v>11</v>
          </cell>
          <cell r="BD187">
            <v>9</v>
          </cell>
          <cell r="BE187">
            <v>10</v>
          </cell>
          <cell r="BF187">
            <v>6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6</v>
          </cell>
          <cell r="M188">
            <v>7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26</v>
          </cell>
          <cell r="W188">
            <v>122.5</v>
          </cell>
          <cell r="X188">
            <v>21.224489795918366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6</v>
          </cell>
          <cell r="BF188">
            <v>7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37.5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9</v>
          </cell>
          <cell r="W190">
            <v>18</v>
          </cell>
          <cell r="X190">
            <v>50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1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2</v>
          </cell>
          <cell r="W191">
            <v>18</v>
          </cell>
          <cell r="X191">
            <v>11.111111111111111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1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>
            <v>25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57</v>
          </cell>
          <cell r="W192">
            <v>108.5</v>
          </cell>
          <cell r="X192">
            <v>52.534562211981559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25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25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>
            <v>7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22</v>
          </cell>
          <cell r="W193">
            <v>81</v>
          </cell>
          <cell r="X193">
            <v>27.160493827160494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7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>
            <v>10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43</v>
          </cell>
          <cell r="W194">
            <v>50</v>
          </cell>
          <cell r="X194">
            <v>86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1</v>
          </cell>
          <cell r="AL194">
            <v>0.5</v>
          </cell>
          <cell r="AM194">
            <v>200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10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>
            <v>4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13</v>
          </cell>
          <cell r="W195">
            <v>36.5</v>
          </cell>
          <cell r="X195">
            <v>35.61643835616438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4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>
            <v>3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10</v>
          </cell>
          <cell r="W196">
            <v>16.5</v>
          </cell>
          <cell r="X196">
            <v>60.606060606060609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3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>
            <v>10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25</v>
          </cell>
          <cell r="W197">
            <v>12.5</v>
          </cell>
          <cell r="X197">
            <v>200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10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>
            <v>6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10</v>
          </cell>
          <cell r="W198">
            <v>23</v>
          </cell>
          <cell r="X198">
            <v>43.478260869565219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6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13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31</v>
          </cell>
          <cell r="W199">
            <v>18.5</v>
          </cell>
          <cell r="X199">
            <v>167.56756756756758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13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>
            <v>3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15</v>
          </cell>
          <cell r="W200">
            <v>36</v>
          </cell>
          <cell r="X200">
            <v>41.666666666666671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3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>
            <v>7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22</v>
          </cell>
          <cell r="W201">
            <v>48.5</v>
          </cell>
          <cell r="X201">
            <v>45.360824742268044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7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>
            <v>4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18</v>
          </cell>
          <cell r="W202">
            <v>42.5</v>
          </cell>
          <cell r="X202">
            <v>42.352941176470587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>
            <v>0</v>
          </cell>
          <cell r="AR202"/>
          <cell r="AS202"/>
          <cell r="AT202"/>
          <cell r="AU202"/>
          <cell r="AV202"/>
          <cell r="AW202"/>
          <cell r="AX202"/>
          <cell r="AY202"/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4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>
            <v>8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45</v>
          </cell>
          <cell r="W203">
            <v>73</v>
          </cell>
          <cell r="X203">
            <v>61.643835616438359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8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9.5</v>
          </cell>
          <cell r="X204">
            <v>21.052631578947366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>
            <v>2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11</v>
          </cell>
          <cell r="W205">
            <v>27.5</v>
          </cell>
          <cell r="X205">
            <v>40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2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>
            <v>1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3</v>
          </cell>
          <cell r="W206">
            <v>14.5</v>
          </cell>
          <cell r="X206">
            <v>20.689655172413794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1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>
            <v>3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6</v>
          </cell>
          <cell r="W207">
            <v>23.5</v>
          </cell>
          <cell r="X207">
            <v>25.531914893617021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3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>
            <v>1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3</v>
          </cell>
          <cell r="W208">
            <v>14</v>
          </cell>
          <cell r="X208">
            <v>21.428571428571427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1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>
            <v>2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11</v>
          </cell>
          <cell r="W209">
            <v>68</v>
          </cell>
          <cell r="X209">
            <v>16.176470588235293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2.5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2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>
            <v>9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26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1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9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>
            <v>8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48</v>
          </cell>
          <cell r="W211">
            <v>87</v>
          </cell>
          <cell r="X211">
            <v>55.172413793103445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1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/>
          <cell r="AS211"/>
          <cell r="AT211"/>
          <cell r="AU211"/>
          <cell r="AV211"/>
          <cell r="AW211"/>
          <cell r="AX211"/>
          <cell r="AY211"/>
          <cell r="AZ211">
            <v>1</v>
          </cell>
          <cell r="BA211">
            <v>1</v>
          </cell>
          <cell r="BB211">
            <v>100</v>
          </cell>
          <cell r="BC211">
            <v>11</v>
          </cell>
          <cell r="BD211">
            <v>11</v>
          </cell>
          <cell r="BE211">
            <v>18</v>
          </cell>
          <cell r="BF211">
            <v>9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12</v>
          </cell>
          <cell r="M212">
            <v>6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34</v>
          </cell>
          <cell r="W212">
            <v>122.5</v>
          </cell>
          <cell r="X212">
            <v>27.755102040816325</v>
          </cell>
          <cell r="Y212">
            <v>0</v>
          </cell>
          <cell r="Z212">
            <v>0</v>
          </cell>
          <cell r="AA212">
            <v>1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1</v>
          </cell>
          <cell r="AL212">
            <v>1.5</v>
          </cell>
          <cell r="AM212">
            <v>66.666666666666657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13</v>
          </cell>
          <cell r="BF212">
            <v>6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2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3</v>
          </cell>
          <cell r="W213">
            <v>21</v>
          </cell>
          <cell r="X213">
            <v>14.285714285714285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2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>
            <v>4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18</v>
          </cell>
          <cell r="W214">
            <v>26</v>
          </cell>
          <cell r="X214">
            <v>69.230769230769226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4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>
            <v>1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2</v>
          </cell>
          <cell r="W215">
            <v>19.5</v>
          </cell>
          <cell r="X215">
            <v>10.256410256410255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>
            <v>2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10</v>
          </cell>
          <cell r="W216">
            <v>21.5</v>
          </cell>
          <cell r="X216">
            <v>46.511627906976742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2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3</v>
          </cell>
          <cell r="W218">
            <v>7</v>
          </cell>
          <cell r="X218">
            <v>42.857142857142854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>
            <v>6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13</v>
          </cell>
          <cell r="W219">
            <v>9</v>
          </cell>
          <cell r="X219">
            <v>144.44444444444443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6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>
            <v>6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18</v>
          </cell>
          <cell r="W220">
            <v>17.5</v>
          </cell>
          <cell r="X220">
            <v>102.85714285714285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6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5</v>
          </cell>
          <cell r="W221">
            <v>11.5</v>
          </cell>
          <cell r="X221">
            <v>43.478260869565219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>
            <v>2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9</v>
          </cell>
          <cell r="W222">
            <v>46</v>
          </cell>
          <cell r="X222">
            <v>19.565217391304348</v>
          </cell>
          <cell r="Y222">
            <v>0</v>
          </cell>
          <cell r="Z222">
            <v>0</v>
          </cell>
          <cell r="AA222">
            <v>1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0</v>
          </cell>
          <cell r="BC222">
            <v>3</v>
          </cell>
          <cell r="BD222">
            <v>2</v>
          </cell>
          <cell r="BE222">
            <v>3</v>
          </cell>
          <cell r="BF222">
            <v>2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8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>
            <v>13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56</v>
          </cell>
          <cell r="W224">
            <v>84</v>
          </cell>
          <cell r="X224">
            <v>66.666666666666657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1</v>
          </cell>
          <cell r="AL224">
            <v>0.5</v>
          </cell>
          <cell r="AM224">
            <v>200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13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>
            <v>6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18</v>
          </cell>
          <cell r="W225">
            <v>22.5</v>
          </cell>
          <cell r="X225">
            <v>80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6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>
            <v>8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23</v>
          </cell>
          <cell r="W226">
            <v>29</v>
          </cell>
          <cell r="X226">
            <v>79.310344827586206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8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>
            <v>3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4</v>
          </cell>
          <cell r="W227">
            <v>15</v>
          </cell>
          <cell r="X227">
            <v>26.666666666666668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2</v>
          </cell>
          <cell r="AR227"/>
          <cell r="AS227"/>
          <cell r="AT227"/>
          <cell r="AU227"/>
          <cell r="AV227"/>
          <cell r="AW227"/>
          <cell r="AX227"/>
          <cell r="AY227"/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5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13</v>
          </cell>
          <cell r="M228">
            <v>6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49</v>
          </cell>
          <cell r="W228">
            <v>107</v>
          </cell>
          <cell r="X228">
            <v>45.794392523364486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4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13</v>
          </cell>
          <cell r="BF228">
            <v>6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>
            <v>7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16</v>
          </cell>
          <cell r="W229">
            <v>28.5</v>
          </cell>
          <cell r="X229">
            <v>56.140350877192979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7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>
            <v>1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8</v>
          </cell>
          <cell r="W230">
            <v>35.5</v>
          </cell>
          <cell r="X230">
            <v>22.535211267605636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1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>
            <v>2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10</v>
          </cell>
          <cell r="W231">
            <v>24.5</v>
          </cell>
          <cell r="X231">
            <v>40.816326530612244</v>
          </cell>
          <cell r="Y231">
            <v>1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2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6</v>
          </cell>
          <cell r="W232">
            <v>65.5</v>
          </cell>
          <cell r="X232">
            <v>9.1603053435114496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14.5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38</v>
          </cell>
          <cell r="K234">
            <v>43</v>
          </cell>
          <cell r="L234">
            <v>49</v>
          </cell>
          <cell r="M234">
            <v>28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158</v>
          </cell>
          <cell r="W234">
            <v>384.5</v>
          </cell>
          <cell r="X234">
            <v>41.092327698309496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1.5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0.5</v>
          </cell>
          <cell r="BB234">
            <v>0</v>
          </cell>
          <cell r="BC234">
            <v>38</v>
          </cell>
          <cell r="BD234">
            <v>43</v>
          </cell>
          <cell r="BE234">
            <v>49</v>
          </cell>
          <cell r="BF234">
            <v>28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11</v>
          </cell>
          <cell r="M235">
            <v>1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37</v>
          </cell>
          <cell r="W235">
            <v>62.5</v>
          </cell>
          <cell r="X235">
            <v>59.199999999999996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4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11</v>
          </cell>
          <cell r="BF235">
            <v>1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13</v>
          </cell>
          <cell r="W236">
            <v>54.5</v>
          </cell>
          <cell r="X236">
            <v>23.853211009174313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4</v>
          </cell>
          <cell r="BB236">
            <v>0</v>
          </cell>
          <cell r="BC236">
            <v>6</v>
          </cell>
          <cell r="BD236">
            <v>2</v>
          </cell>
          <cell r="BE236">
            <v>5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24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59</v>
          </cell>
          <cell r="W237">
            <v>113.5</v>
          </cell>
          <cell r="X237">
            <v>51.982378854625551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24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1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5</v>
          </cell>
          <cell r="W238">
            <v>79</v>
          </cell>
          <cell r="X238">
            <v>6.3291139240506329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1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23</v>
          </cell>
          <cell r="M239">
            <v>13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81</v>
          </cell>
          <cell r="W239">
            <v>109</v>
          </cell>
          <cell r="X239">
            <v>74.311926605504581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23</v>
          </cell>
          <cell r="BF239">
            <v>13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4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14</v>
          </cell>
          <cell r="W240">
            <v>77.5</v>
          </cell>
          <cell r="X240">
            <v>18.064516129032256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4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2</v>
          </cell>
          <cell r="L241">
            <v>12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17</v>
          </cell>
          <cell r="W241">
            <v>99</v>
          </cell>
          <cell r="X241">
            <v>17.171717171717169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2</v>
          </cell>
          <cell r="BE241">
            <v>12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7</v>
          </cell>
          <cell r="L242">
            <v>14</v>
          </cell>
          <cell r="M242">
            <v>2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37</v>
          </cell>
          <cell r="W242">
            <v>60.5</v>
          </cell>
          <cell r="X242">
            <v>61.157024793388423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7</v>
          </cell>
          <cell r="BE242">
            <v>14</v>
          </cell>
          <cell r="BF242">
            <v>2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>
            <v>34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36</v>
          </cell>
          <cell r="W243">
            <v>86.5</v>
          </cell>
          <cell r="X243">
            <v>41.618497109826592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/>
          <cell r="AS243"/>
          <cell r="AT243"/>
          <cell r="AU243"/>
          <cell r="AV243"/>
          <cell r="AW243"/>
          <cell r="AX243"/>
          <cell r="AY243"/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35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11</v>
          </cell>
          <cell r="W244">
            <v>23</v>
          </cell>
          <cell r="X244">
            <v>47.826086956521742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8</v>
          </cell>
          <cell r="L245">
            <v>0</v>
          </cell>
          <cell r="M245">
            <v>17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40</v>
          </cell>
          <cell r="W245">
            <v>221.5</v>
          </cell>
          <cell r="X245">
            <v>18.058690744920995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3</v>
          </cell>
          <cell r="AM245">
            <v>0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/>
          <cell r="AW245"/>
          <cell r="AX245"/>
          <cell r="AY245"/>
          <cell r="AZ245">
            <v>1</v>
          </cell>
          <cell r="BA245">
            <v>2.5</v>
          </cell>
          <cell r="BB245">
            <v>40</v>
          </cell>
          <cell r="BC245">
            <v>15</v>
          </cell>
          <cell r="BD245">
            <v>9</v>
          </cell>
          <cell r="BE245">
            <v>0</v>
          </cell>
          <cell r="BF245">
            <v>17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0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7</v>
          </cell>
          <cell r="W246">
            <v>14.5</v>
          </cell>
          <cell r="X246">
            <v>48.275862068965516</v>
          </cell>
          <cell r="Y246">
            <v>4</v>
          </cell>
          <cell r="Z246">
            <v>3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7</v>
          </cell>
          <cell r="AL246">
            <v>5.5</v>
          </cell>
          <cell r="AM246">
            <v>127.27272727272727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4</v>
          </cell>
          <cell r="L247">
            <v>2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11</v>
          </cell>
          <cell r="W247">
            <v>39.5</v>
          </cell>
          <cell r="X247">
            <v>27.848101265822784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/>
          <cell r="AW247"/>
          <cell r="AX247"/>
          <cell r="AY247"/>
          <cell r="AZ247">
            <v>5</v>
          </cell>
          <cell r="BA247">
            <v>0</v>
          </cell>
          <cell r="BB247">
            <v>0</v>
          </cell>
          <cell r="BC247">
            <v>8</v>
          </cell>
          <cell r="BD247">
            <v>6</v>
          </cell>
          <cell r="BE247">
            <v>2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8</v>
          </cell>
          <cell r="L248">
            <v>0</v>
          </cell>
          <cell r="M248">
            <v>10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28</v>
          </cell>
          <cell r="W248">
            <v>107</v>
          </cell>
          <cell r="X248">
            <v>26.168224299065418</v>
          </cell>
          <cell r="Y248">
            <v>11</v>
          </cell>
          <cell r="Z248">
            <v>0</v>
          </cell>
          <cell r="AA248">
            <v>0</v>
          </cell>
          <cell r="AB248">
            <v>1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12</v>
          </cell>
          <cell r="AL248">
            <v>42</v>
          </cell>
          <cell r="AM248">
            <v>28.571428571428569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8</v>
          </cell>
          <cell r="BE248">
            <v>0</v>
          </cell>
          <cell r="BF248">
            <v>11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12</v>
          </cell>
          <cell r="W249">
            <v>20</v>
          </cell>
          <cell r="X249">
            <v>60</v>
          </cell>
          <cell r="Y249">
            <v>3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3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1</v>
          </cell>
          <cell r="L250">
            <v>7</v>
          </cell>
          <cell r="M250">
            <v>5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16</v>
          </cell>
          <cell r="W250">
            <v>81</v>
          </cell>
          <cell r="X250">
            <v>19.753086419753085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1</v>
          </cell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/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3</v>
          </cell>
          <cell r="BD250">
            <v>2</v>
          </cell>
          <cell r="BE250">
            <v>7</v>
          </cell>
          <cell r="BF250">
            <v>5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4</v>
          </cell>
          <cell r="K251">
            <v>0</v>
          </cell>
          <cell r="L251">
            <v>6</v>
          </cell>
          <cell r="M251">
            <v>2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12</v>
          </cell>
          <cell r="W251">
            <v>85.5</v>
          </cell>
          <cell r="X251">
            <v>14.035087719298245</v>
          </cell>
          <cell r="Y251">
            <v>1</v>
          </cell>
          <cell r="Z251">
            <v>3</v>
          </cell>
          <cell r="AA251">
            <v>3</v>
          </cell>
          <cell r="AB251">
            <v>1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8</v>
          </cell>
          <cell r="AL251">
            <v>7</v>
          </cell>
          <cell r="AM251">
            <v>114.28571428571428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/>
          <cell r="AS251"/>
          <cell r="AT251"/>
          <cell r="AU251"/>
          <cell r="AV251"/>
          <cell r="AW251"/>
          <cell r="AX251"/>
          <cell r="AY251"/>
          <cell r="AZ251">
            <v>1</v>
          </cell>
          <cell r="BA251">
            <v>0</v>
          </cell>
          <cell r="BB251">
            <v>0</v>
          </cell>
          <cell r="BC251">
            <v>5</v>
          </cell>
          <cell r="BD251">
            <v>3</v>
          </cell>
          <cell r="BE251">
            <v>10</v>
          </cell>
          <cell r="BF251">
            <v>3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3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3</v>
          </cell>
          <cell r="W252">
            <v>27</v>
          </cell>
          <cell r="X252">
            <v>11.111111111111111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0.5</v>
          </cell>
          <cell r="BB252">
            <v>0</v>
          </cell>
          <cell r="BC252">
            <v>0</v>
          </cell>
          <cell r="BD252">
            <v>0</v>
          </cell>
          <cell r="BE252">
            <v>3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7</v>
          </cell>
          <cell r="L253">
            <v>4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11</v>
          </cell>
          <cell r="W253">
            <v>73.5</v>
          </cell>
          <cell r="X253">
            <v>14.965986394557824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7</v>
          </cell>
          <cell r="BE253">
            <v>4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1</v>
          </cell>
          <cell r="K254">
            <v>8</v>
          </cell>
          <cell r="L254">
            <v>17</v>
          </cell>
          <cell r="M254">
            <v>20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46</v>
          </cell>
          <cell r="W254">
            <v>71.5</v>
          </cell>
          <cell r="X254">
            <v>64.335664335664333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1</v>
          </cell>
          <cell r="BD254">
            <v>8</v>
          </cell>
          <cell r="BE254">
            <v>17</v>
          </cell>
          <cell r="BF254">
            <v>20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8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8</v>
          </cell>
          <cell r="W255">
            <v>41.5</v>
          </cell>
          <cell r="X255">
            <v>19.277108433734941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8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>
            <v>10</v>
          </cell>
          <cell r="M256">
            <v>1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12</v>
          </cell>
          <cell r="W256">
            <v>27</v>
          </cell>
          <cell r="X256">
            <v>44.444444444444443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1</v>
          </cell>
          <cell r="BE256">
            <v>10</v>
          </cell>
          <cell r="BF256">
            <v>1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36</v>
          </cell>
          <cell r="M257">
            <v>4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83</v>
          </cell>
          <cell r="W257">
            <v>219.5</v>
          </cell>
          <cell r="X257">
            <v>37.813211845102508</v>
          </cell>
          <cell r="Y257">
            <v>2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36</v>
          </cell>
          <cell r="BF257">
            <v>4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21</v>
          </cell>
          <cell r="K258">
            <v>12</v>
          </cell>
          <cell r="L258">
            <v>18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51</v>
          </cell>
          <cell r="W258">
            <v>71</v>
          </cell>
          <cell r="X258">
            <v>71.83098591549296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6.5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21</v>
          </cell>
          <cell r="BD258">
            <v>12</v>
          </cell>
          <cell r="BE258">
            <v>18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30</v>
          </cell>
          <cell r="M259">
            <v>12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67</v>
          </cell>
          <cell r="W259">
            <v>109</v>
          </cell>
          <cell r="X259">
            <v>61.467889908256879</v>
          </cell>
          <cell r="Y259">
            <v>0</v>
          </cell>
          <cell r="Z259">
            <v>3</v>
          </cell>
          <cell r="AA259">
            <v>10</v>
          </cell>
          <cell r="AB259">
            <v>3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16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/>
          <cell r="AW259"/>
          <cell r="AX259"/>
          <cell r="AY259"/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40</v>
          </cell>
          <cell r="BF259">
            <v>15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14</v>
          </cell>
          <cell r="M260">
            <v>7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33</v>
          </cell>
          <cell r="W260">
            <v>77</v>
          </cell>
          <cell r="X260">
            <v>42.857142857142854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14</v>
          </cell>
          <cell r="BF260">
            <v>7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27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27</v>
          </cell>
          <cell r="W261">
            <v>37</v>
          </cell>
          <cell r="X261">
            <v>72.972972972972968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27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22</v>
          </cell>
          <cell r="M262">
            <v>31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61</v>
          </cell>
          <cell r="W262">
            <v>125</v>
          </cell>
          <cell r="X262">
            <v>48.8</v>
          </cell>
          <cell r="Y262">
            <v>0</v>
          </cell>
          <cell r="Z262">
            <v>0</v>
          </cell>
          <cell r="AA262">
            <v>7</v>
          </cell>
          <cell r="AB262">
            <v>8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15</v>
          </cell>
          <cell r="AL262">
            <v>1.5</v>
          </cell>
          <cell r="AM262">
            <v>1000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29</v>
          </cell>
          <cell r="BF262">
            <v>39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4</v>
          </cell>
          <cell r="K263">
            <v>0</v>
          </cell>
          <cell r="L263">
            <v>3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7</v>
          </cell>
          <cell r="W263">
            <v>105</v>
          </cell>
          <cell r="X263">
            <v>6.666666666666667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4</v>
          </cell>
          <cell r="BD263">
            <v>0</v>
          </cell>
          <cell r="BE263">
            <v>3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13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35</v>
          </cell>
          <cell r="W264">
            <v>96</v>
          </cell>
          <cell r="X264">
            <v>36.458333333333329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13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6</v>
          </cell>
          <cell r="M265">
            <v>2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32</v>
          </cell>
          <cell r="W265">
            <v>43</v>
          </cell>
          <cell r="X265">
            <v>74.418604651162795</v>
          </cell>
          <cell r="Y265">
            <v>0</v>
          </cell>
          <cell r="Z265">
            <v>6</v>
          </cell>
          <cell r="AA265">
            <v>2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8</v>
          </cell>
          <cell r="AL265">
            <v>6</v>
          </cell>
          <cell r="AM265">
            <v>133.33333333333331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8</v>
          </cell>
          <cell r="BF265">
            <v>2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11</v>
          </cell>
          <cell r="L266">
            <v>5</v>
          </cell>
          <cell r="M266">
            <v>13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31</v>
          </cell>
          <cell r="W266">
            <v>22.5</v>
          </cell>
          <cell r="X266">
            <v>137.77777777777777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11</v>
          </cell>
          <cell r="BE266">
            <v>5</v>
          </cell>
          <cell r="BF266">
            <v>13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12</v>
          </cell>
          <cell r="M267">
            <v>5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38</v>
          </cell>
          <cell r="W267">
            <v>89.5</v>
          </cell>
          <cell r="X267">
            <v>42.458100558659218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12</v>
          </cell>
          <cell r="BF267">
            <v>5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2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2</v>
          </cell>
          <cell r="W268">
            <v>41</v>
          </cell>
          <cell r="X268">
            <v>4.8780487804878048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2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2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>
            <v>1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6</v>
          </cell>
          <cell r="W269">
            <v>36.5</v>
          </cell>
          <cell r="X269">
            <v>16.43835616438356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1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10</v>
          </cell>
          <cell r="M270">
            <v>5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42</v>
          </cell>
          <cell r="W270">
            <v>161</v>
          </cell>
          <cell r="X270">
            <v>26.086956521739129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10</v>
          </cell>
          <cell r="BF270">
            <v>5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2</v>
          </cell>
          <cell r="W271">
            <v>18</v>
          </cell>
          <cell r="X271">
            <v>11.111111111111111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>
            <v>1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8</v>
          </cell>
          <cell r="W272">
            <v>24.5</v>
          </cell>
          <cell r="X272">
            <v>32.653061224489797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1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>
            <v>19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77</v>
          </cell>
          <cell r="W273">
            <v>303</v>
          </cell>
          <cell r="X273">
            <v>25.412541254125415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19.5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19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>
            <v>3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14</v>
          </cell>
          <cell r="W274">
            <v>70</v>
          </cell>
          <cell r="X274">
            <v>20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3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10.5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6</v>
          </cell>
          <cell r="W277">
            <v>54.5</v>
          </cell>
          <cell r="X277">
            <v>11.009174311926607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7</v>
          </cell>
          <cell r="W278">
            <v>18.5</v>
          </cell>
          <cell r="X278">
            <v>37.837837837837839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>
            <v>1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12</v>
          </cell>
          <cell r="W279">
            <v>59.5</v>
          </cell>
          <cell r="X279">
            <v>20.168067226890756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1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6</v>
          </cell>
          <cell r="X280">
            <v>0</v>
          </cell>
          <cell r="Y280">
            <v>1</v>
          </cell>
          <cell r="Z280">
            <v>0</v>
          </cell>
          <cell r="AA280">
            <v>2</v>
          </cell>
          <cell r="AB280">
            <v>2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5</v>
          </cell>
          <cell r="AL280">
            <v>41</v>
          </cell>
          <cell r="AM280">
            <v>12.195121951219512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2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>
            <v>4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24</v>
          </cell>
          <cell r="W281">
            <v>19</v>
          </cell>
          <cell r="X281">
            <v>126.31578947368421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4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7</v>
          </cell>
          <cell r="M282">
            <v>12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34</v>
          </cell>
          <cell r="W282">
            <v>49.5</v>
          </cell>
          <cell r="X282">
            <v>68.686868686868678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7</v>
          </cell>
          <cell r="BF282">
            <v>12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>
            <v>6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69</v>
          </cell>
          <cell r="W283">
            <v>100</v>
          </cell>
          <cell r="X283">
            <v>69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/>
          <cell r="AS283"/>
          <cell r="AT283"/>
          <cell r="AU283"/>
          <cell r="AV283"/>
          <cell r="AW283"/>
          <cell r="AX283"/>
          <cell r="AY283"/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6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12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27</v>
          </cell>
          <cell r="W284">
            <v>53.5</v>
          </cell>
          <cell r="X284">
            <v>50.467289719626166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12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5</v>
          </cell>
          <cell r="L285">
            <v>10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20</v>
          </cell>
          <cell r="W285">
            <v>59</v>
          </cell>
          <cell r="X285">
            <v>33.898305084745758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5</v>
          </cell>
          <cell r="BE285">
            <v>10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5</v>
          </cell>
          <cell r="L286">
            <v>1</v>
          </cell>
          <cell r="M286">
            <v>1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8</v>
          </cell>
          <cell r="W286">
            <v>120</v>
          </cell>
          <cell r="X286">
            <v>6.666666666666667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0.5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11.5</v>
          </cell>
          <cell r="BB286">
            <v>0</v>
          </cell>
          <cell r="BC286">
            <v>1</v>
          </cell>
          <cell r="BD286">
            <v>5</v>
          </cell>
          <cell r="BE286">
            <v>1</v>
          </cell>
          <cell r="BF286">
            <v>1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>
            <v>1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26</v>
          </cell>
          <cell r="W287">
            <v>140</v>
          </cell>
          <cell r="X287">
            <v>18.571428571428573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17.5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1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>
            <v>10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24</v>
          </cell>
          <cell r="W288">
            <v>45.5</v>
          </cell>
          <cell r="X288">
            <v>52.747252747252752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10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2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20</v>
          </cell>
          <cell r="W289">
            <v>66.5</v>
          </cell>
          <cell r="X289">
            <v>30.075187969924812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2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4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6</v>
          </cell>
          <cell r="W290">
            <v>34</v>
          </cell>
          <cell r="X290">
            <v>17.647058823529413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4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>
            <v>7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10</v>
          </cell>
          <cell r="W291">
            <v>28.5</v>
          </cell>
          <cell r="X291">
            <v>35.087719298245609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7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0.5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4</v>
          </cell>
          <cell r="W293">
            <v>31</v>
          </cell>
          <cell r="X293">
            <v>12.903225806451612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10</v>
          </cell>
          <cell r="M294">
            <v>6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38</v>
          </cell>
          <cell r="W294">
            <v>8.5</v>
          </cell>
          <cell r="X294">
            <v>447.05882352941177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10</v>
          </cell>
          <cell r="BF294">
            <v>6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>
            <v>4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16</v>
          </cell>
          <cell r="W295">
            <v>11</v>
          </cell>
          <cell r="X295">
            <v>145.45454545454547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4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>
            <v>4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21</v>
          </cell>
          <cell r="W297">
            <v>27</v>
          </cell>
          <cell r="X297">
            <v>77.777777777777786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4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>
            <v>2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6</v>
          </cell>
          <cell r="W298">
            <v>8.5</v>
          </cell>
          <cell r="X298">
            <v>70.588235294117652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2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>
            <v>3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8</v>
          </cell>
          <cell r="W299">
            <v>15.5</v>
          </cell>
          <cell r="X299">
            <v>51.612903225806448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3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5</v>
          </cell>
          <cell r="L300">
            <v>6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15</v>
          </cell>
          <cell r="W300">
            <v>37</v>
          </cell>
          <cell r="X300">
            <v>40.54054054054054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1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/>
          <cell r="AW300"/>
          <cell r="AX300"/>
          <cell r="AY300"/>
          <cell r="AZ300">
            <v>1</v>
          </cell>
          <cell r="BA300">
            <v>0</v>
          </cell>
          <cell r="BB300">
            <v>0</v>
          </cell>
          <cell r="BC300">
            <v>4</v>
          </cell>
          <cell r="BD300">
            <v>6</v>
          </cell>
          <cell r="BE300">
            <v>6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>
            <v>2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31</v>
          </cell>
          <cell r="W301">
            <v>77.5</v>
          </cell>
          <cell r="X301">
            <v>40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2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4</v>
          </cell>
          <cell r="L302">
            <v>4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14</v>
          </cell>
          <cell r="W302">
            <v>17.5</v>
          </cell>
          <cell r="X302">
            <v>80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4</v>
          </cell>
          <cell r="BE302">
            <v>4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0</v>
          </cell>
          <cell r="M303">
            <v>3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11</v>
          </cell>
          <cell r="W303">
            <v>79.5</v>
          </cell>
          <cell r="X303">
            <v>13.836477987421384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0</v>
          </cell>
          <cell r="BF303">
            <v>3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12</v>
          </cell>
          <cell r="W304">
            <v>47.5</v>
          </cell>
          <cell r="X304">
            <v>25.263157894736842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3.5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5</v>
          </cell>
          <cell r="BE304">
            <v>5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20</v>
          </cell>
          <cell r="M305">
            <v>1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43</v>
          </cell>
          <cell r="W305">
            <v>39.5</v>
          </cell>
          <cell r="X305">
            <v>108.86075949367088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20</v>
          </cell>
          <cell r="BF305">
            <v>1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0</v>
          </cell>
          <cell r="M306">
            <v>15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21</v>
          </cell>
          <cell r="W306">
            <v>89.5</v>
          </cell>
          <cell r="X306">
            <v>23.463687150837988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5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0</v>
          </cell>
          <cell r="BF306">
            <v>15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>
            <v>11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45</v>
          </cell>
          <cell r="W307">
            <v>52.5</v>
          </cell>
          <cell r="X307">
            <v>85.714285714285708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11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2</v>
          </cell>
          <cell r="W309">
            <v>8</v>
          </cell>
          <cell r="X309">
            <v>25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>
            <v>5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27</v>
          </cell>
          <cell r="W310">
            <v>140.5</v>
          </cell>
          <cell r="X310">
            <v>19.217081850533805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5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>
            <v>7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23</v>
          </cell>
          <cell r="W311">
            <v>76</v>
          </cell>
          <cell r="X311">
            <v>30.263157894736842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7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4</v>
          </cell>
          <cell r="W312">
            <v>11</v>
          </cell>
          <cell r="X312">
            <v>36.363636363636367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>
            <v>1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7</v>
          </cell>
          <cell r="W313">
            <v>21.5</v>
          </cell>
          <cell r="X313">
            <v>32.558139534883722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1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7</v>
          </cell>
          <cell r="L314">
            <v>8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30</v>
          </cell>
          <cell r="W314">
            <v>61.5</v>
          </cell>
          <cell r="X314">
            <v>48.780487804878049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15</v>
          </cell>
          <cell r="BD314">
            <v>7</v>
          </cell>
          <cell r="BE314">
            <v>8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11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25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11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14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21</v>
          </cell>
          <cell r="W316">
            <v>77</v>
          </cell>
          <cell r="X316">
            <v>27.27272727272727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5.5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14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19</v>
          </cell>
          <cell r="W317">
            <v>165</v>
          </cell>
          <cell r="X317">
            <v>11.515151515151516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43.5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>
            <v>6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14</v>
          </cell>
          <cell r="W319">
            <v>22</v>
          </cell>
          <cell r="X319">
            <v>63.636363636363633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6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>
            <v>5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6</v>
          </cell>
          <cell r="W320">
            <v>28</v>
          </cell>
          <cell r="X320">
            <v>21.428571428571427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5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8</v>
          </cell>
          <cell r="W321">
            <v>53</v>
          </cell>
          <cell r="X321">
            <v>15.09433962264151</v>
          </cell>
          <cell r="Y321">
            <v>3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3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10</v>
          </cell>
          <cell r="W322">
            <v>66.5</v>
          </cell>
          <cell r="X322">
            <v>15.037593984962406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1</v>
          </cell>
          <cell r="L323">
            <v>17</v>
          </cell>
          <cell r="M323">
            <v>7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25</v>
          </cell>
          <cell r="W323">
            <v>63</v>
          </cell>
          <cell r="X323">
            <v>39.682539682539684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3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1</v>
          </cell>
          <cell r="BE323">
            <v>17</v>
          </cell>
          <cell r="BF323">
            <v>7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1</v>
          </cell>
          <cell r="M324">
            <v>1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3</v>
          </cell>
          <cell r="W324">
            <v>29.5</v>
          </cell>
          <cell r="X324">
            <v>10.16949152542373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1</v>
          </cell>
          <cell r="BE324">
            <v>1</v>
          </cell>
          <cell r="BF324">
            <v>1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23</v>
          </cell>
          <cell r="W325">
            <v>132</v>
          </cell>
          <cell r="X325">
            <v>17.424242424242426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>
            <v>1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5</v>
          </cell>
          <cell r="W326">
            <v>9</v>
          </cell>
          <cell r="X326">
            <v>55.555555555555557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1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37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5</v>
          </cell>
          <cell r="W328">
            <v>13</v>
          </cell>
          <cell r="X328">
            <v>38.461538461538467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>
            <v>2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7</v>
          </cell>
          <cell r="W329">
            <v>11.5</v>
          </cell>
          <cell r="X329">
            <v>60.869565217391312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2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5</v>
          </cell>
          <cell r="M330">
            <v>7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15</v>
          </cell>
          <cell r="W330">
            <v>22.5</v>
          </cell>
          <cell r="X330">
            <v>66.666666666666657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5</v>
          </cell>
          <cell r="BF330">
            <v>7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>
            <v>1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30.5</v>
          </cell>
          <cell r="X331">
            <v>6.557377049180328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8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8</v>
          </cell>
          <cell r="W332">
            <v>10.5</v>
          </cell>
          <cell r="X332">
            <v>76.19047619047619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8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>
            <v>12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28</v>
          </cell>
          <cell r="W333">
            <v>35</v>
          </cell>
          <cell r="X333">
            <v>80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12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5</v>
          </cell>
          <cell r="M334">
            <v>4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15</v>
          </cell>
          <cell r="W334">
            <v>80</v>
          </cell>
          <cell r="X334">
            <v>18.75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5</v>
          </cell>
          <cell r="BF334">
            <v>4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4</v>
          </cell>
          <cell r="W335">
            <v>4</v>
          </cell>
          <cell r="X335">
            <v>100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4</v>
          </cell>
          <cell r="W336">
            <v>12.5</v>
          </cell>
          <cell r="X336">
            <v>32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4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1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4</v>
          </cell>
          <cell r="W337">
            <v>17</v>
          </cell>
          <cell r="X337">
            <v>23.52941176470588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>
            <v>11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44</v>
          </cell>
          <cell r="W338">
            <v>18</v>
          </cell>
          <cell r="X338">
            <v>244.44444444444446</v>
          </cell>
          <cell r="Y338">
            <v>1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11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>
            <v>13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50</v>
          </cell>
          <cell r="W339">
            <v>162</v>
          </cell>
          <cell r="X339">
            <v>30.864197530864196</v>
          </cell>
          <cell r="Y339">
            <v>0</v>
          </cell>
          <cell r="Z339">
            <v>0</v>
          </cell>
          <cell r="AA339">
            <v>1</v>
          </cell>
          <cell r="AB339">
            <v>1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2</v>
          </cell>
          <cell r="AL339">
            <v>2</v>
          </cell>
          <cell r="AM339">
            <v>100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14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>
            <v>7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93</v>
          </cell>
          <cell r="W340">
            <v>99</v>
          </cell>
          <cell r="X340">
            <v>93.939393939393938</v>
          </cell>
          <cell r="Y340">
            <v>1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1</v>
          </cell>
          <cell r="AL340">
            <v>1.5</v>
          </cell>
          <cell r="AM340">
            <v>66.666666666666657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7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5</v>
          </cell>
          <cell r="X341">
            <v>20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>
            <v>11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26</v>
          </cell>
          <cell r="W342">
            <v>11.5</v>
          </cell>
          <cell r="X342">
            <v>226.08695652173913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11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2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2</v>
          </cell>
          <cell r="W343">
            <v>41.5</v>
          </cell>
          <cell r="X343">
            <v>4.8192771084337354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2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8.5</v>
          </cell>
          <cell r="X344">
            <v>11.76470588235294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5</v>
          </cell>
          <cell r="K345">
            <v>3</v>
          </cell>
          <cell r="L345">
            <v>4</v>
          </cell>
          <cell r="M345">
            <v>6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18</v>
          </cell>
          <cell r="W345">
            <v>44.5</v>
          </cell>
          <cell r="X345">
            <v>40.449438202247187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8.5</v>
          </cell>
          <cell r="BB345">
            <v>0</v>
          </cell>
          <cell r="BC345">
            <v>5</v>
          </cell>
          <cell r="BD345">
            <v>3</v>
          </cell>
          <cell r="BE345">
            <v>4</v>
          </cell>
          <cell r="BF345">
            <v>6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12.5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5</v>
          </cell>
          <cell r="W348">
            <v>4.5</v>
          </cell>
          <cell r="X348">
            <v>111.11111111111111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>
            <v>5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30</v>
          </cell>
          <cell r="W349">
            <v>3.5</v>
          </cell>
          <cell r="X349">
            <v>857.14285714285711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5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14.5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>
            <v>4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19</v>
          </cell>
          <cell r="W351">
            <v>2</v>
          </cell>
          <cell r="X351">
            <v>950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4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>
            <v>6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25</v>
          </cell>
          <cell r="W352">
            <v>57</v>
          </cell>
          <cell r="X352">
            <v>43.859649122807014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6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>
            <v>1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4</v>
          </cell>
          <cell r="W374">
            <v>17.5</v>
          </cell>
          <cell r="X374">
            <v>22.857142857142858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1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1</v>
          </cell>
          <cell r="W379">
            <v>6</v>
          </cell>
          <cell r="X379">
            <v>16.666666666666664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5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6</v>
          </cell>
          <cell r="W380">
            <v>13.5</v>
          </cell>
          <cell r="X380">
            <v>44.444444444444443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5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14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15</v>
          </cell>
          <cell r="W381">
            <v>30</v>
          </cell>
          <cell r="X381">
            <v>50</v>
          </cell>
          <cell r="Y381">
            <v>0</v>
          </cell>
          <cell r="Z381">
            <v>0</v>
          </cell>
          <cell r="AA381">
            <v>1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1</v>
          </cell>
          <cell r="AL381">
            <v>9</v>
          </cell>
          <cell r="AM381">
            <v>11.111111111111111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15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12</v>
          </cell>
          <cell r="W382">
            <v>91</v>
          </cell>
          <cell r="X382">
            <v>13.186813186813188</v>
          </cell>
          <cell r="Y382">
            <v>2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2</v>
          </cell>
          <cell r="AL382">
            <v>9</v>
          </cell>
          <cell r="AM382">
            <v>22.222222222222221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13</v>
          </cell>
          <cell r="W396">
            <v>15</v>
          </cell>
          <cell r="X396">
            <v>86.666666666666671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2</v>
          </cell>
          <cell r="W423">
            <v>19</v>
          </cell>
          <cell r="X423">
            <v>10.526315789473683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1</v>
          </cell>
          <cell r="K425">
            <v>3</v>
          </cell>
          <cell r="L425">
            <v>1</v>
          </cell>
          <cell r="M425">
            <v>2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7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1</v>
          </cell>
          <cell r="BD425">
            <v>3</v>
          </cell>
          <cell r="BE425">
            <v>1</v>
          </cell>
          <cell r="BF425">
            <v>2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6</v>
          </cell>
          <cell r="W426">
            <v>45.5</v>
          </cell>
          <cell r="X426">
            <v>13.186813186813188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5</v>
          </cell>
          <cell r="K431">
            <v>5</v>
          </cell>
          <cell r="L431">
            <v>9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19</v>
          </cell>
          <cell r="W431">
            <v>64.5</v>
          </cell>
          <cell r="X431">
            <v>29.457364341085274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5</v>
          </cell>
          <cell r="BD431">
            <v>5</v>
          </cell>
          <cell r="BE431">
            <v>9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3</v>
          </cell>
          <cell r="M434">
            <v>3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7</v>
          </cell>
          <cell r="W434">
            <v>13</v>
          </cell>
          <cell r="X434">
            <v>53.846153846153847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3</v>
          </cell>
          <cell r="BF434">
            <v>3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7</v>
          </cell>
          <cell r="M435">
            <v>1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11</v>
          </cell>
          <cell r="W435">
            <v>22</v>
          </cell>
          <cell r="X435">
            <v>50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1.5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7</v>
          </cell>
          <cell r="BF435">
            <v>1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3</v>
          </cell>
          <cell r="K436">
            <v>7</v>
          </cell>
          <cell r="L436">
            <v>0</v>
          </cell>
          <cell r="M436">
            <v>3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13</v>
          </cell>
          <cell r="W436">
            <v>54.5</v>
          </cell>
          <cell r="X436">
            <v>23.853211009174313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3</v>
          </cell>
          <cell r="BD436">
            <v>7</v>
          </cell>
          <cell r="BE436">
            <v>0</v>
          </cell>
          <cell r="BF436">
            <v>3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>
            <v>2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11</v>
          </cell>
          <cell r="W437">
            <v>20</v>
          </cell>
          <cell r="X437">
            <v>55.000000000000007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2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3</v>
          </cell>
          <cell r="W440">
            <v>37.5</v>
          </cell>
          <cell r="X440">
            <v>8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>
            <v>2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3</v>
          </cell>
          <cell r="W445">
            <v>72.5</v>
          </cell>
          <cell r="X445">
            <v>4.1379310344827589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2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>
            <v>2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14</v>
          </cell>
          <cell r="W447">
            <v>44.5</v>
          </cell>
          <cell r="X447">
            <v>31.460674157303369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2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>
            <v>2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12</v>
          </cell>
          <cell r="W448">
            <v>24</v>
          </cell>
          <cell r="X448">
            <v>50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2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2</v>
          </cell>
          <cell r="W449">
            <v>21</v>
          </cell>
          <cell r="X449">
            <v>9.5238095238095237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>
            <v>7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15</v>
          </cell>
          <cell r="W451">
            <v>8.5</v>
          </cell>
          <cell r="X451">
            <v>176.47058823529412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7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11</v>
          </cell>
          <cell r="W452">
            <v>89.5</v>
          </cell>
          <cell r="X452">
            <v>12.290502793296088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6</v>
          </cell>
          <cell r="M454">
            <v>3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21</v>
          </cell>
          <cell r="W454">
            <v>34.5</v>
          </cell>
          <cell r="X454">
            <v>60.869565217391312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6</v>
          </cell>
          <cell r="BF454">
            <v>3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1</v>
          </cell>
          <cell r="L456">
            <v>0</v>
          </cell>
          <cell r="M456">
            <v>2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3</v>
          </cell>
          <cell r="W456">
            <v>24.5</v>
          </cell>
          <cell r="X456">
            <v>12.244897959183673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4</v>
          </cell>
          <cell r="W457">
            <v>9</v>
          </cell>
          <cell r="X457">
            <v>44.444444444444443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4</v>
          </cell>
          <cell r="W458">
            <v>8.5</v>
          </cell>
          <cell r="X458">
            <v>47.058823529411761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2</v>
          </cell>
          <cell r="W459">
            <v>16.5</v>
          </cell>
          <cell r="X459">
            <v>12.121212121212121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>
            <v>1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3</v>
          </cell>
          <cell r="W460">
            <v>28</v>
          </cell>
          <cell r="X460">
            <v>10.714285714285714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1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44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12</v>
          </cell>
          <cell r="W467">
            <v>45</v>
          </cell>
          <cell r="X467">
            <v>26.666666666666668</v>
          </cell>
          <cell r="Y467">
            <v>0</v>
          </cell>
          <cell r="Z467">
            <v>5</v>
          </cell>
          <cell r="AA467">
            <v>4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9</v>
          </cell>
          <cell r="AL467">
            <v>0.5</v>
          </cell>
          <cell r="AM467">
            <v>1800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36.5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2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4</v>
          </cell>
          <cell r="W472">
            <v>18</v>
          </cell>
          <cell r="X472">
            <v>22.222222222222221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2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4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5</v>
          </cell>
          <cell r="W473">
            <v>20.5</v>
          </cell>
          <cell r="X473">
            <v>24.390243902439025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4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1</v>
          </cell>
          <cell r="W474">
            <v>39</v>
          </cell>
          <cell r="X474">
            <v>2.5641025641025639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>
            <v>3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15</v>
          </cell>
          <cell r="W507">
            <v>44</v>
          </cell>
          <cell r="X507">
            <v>34.090909090909086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3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>
            <v>9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30</v>
          </cell>
          <cell r="W508">
            <v>26.5</v>
          </cell>
          <cell r="X508">
            <v>113.20754716981132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9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8</v>
          </cell>
          <cell r="M509">
            <v>9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29</v>
          </cell>
          <cell r="W509">
            <v>45.5</v>
          </cell>
          <cell r="X509">
            <v>63.73626373626373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8</v>
          </cell>
          <cell r="BF509">
            <v>9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>
            <v>6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16</v>
          </cell>
          <cell r="W523">
            <v>25.5</v>
          </cell>
          <cell r="X523">
            <v>62.745098039215684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6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0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1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2</v>
          </cell>
          <cell r="W533">
            <v>26</v>
          </cell>
          <cell r="X533">
            <v>7.6923076923076925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7</v>
          </cell>
          <cell r="L536">
            <v>0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33</v>
          </cell>
          <cell r="W536">
            <v>26</v>
          </cell>
          <cell r="X536">
            <v>126.92307692307692</v>
          </cell>
          <cell r="Y536">
            <v>0</v>
          </cell>
          <cell r="Z536">
            <v>0</v>
          </cell>
          <cell r="AA536">
            <v>0</v>
          </cell>
          <cell r="AB536">
            <v>1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1</v>
          </cell>
          <cell r="AL536">
            <v>2.5</v>
          </cell>
          <cell r="AM536">
            <v>40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7</v>
          </cell>
          <cell r="BE536">
            <v>0</v>
          </cell>
          <cell r="BF536">
            <v>1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>
            <v>2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9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2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>
            <v>2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10</v>
          </cell>
          <cell r="W552">
            <v>12.5</v>
          </cell>
          <cell r="X552">
            <v>80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2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>
            <v>7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11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7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>
            <v>5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18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5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>
            <v>1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5</v>
          </cell>
          <cell r="W556">
            <v>6.5</v>
          </cell>
          <cell r="X556">
            <v>76.923076923076934</v>
          </cell>
          <cell r="Y556">
            <v>0</v>
          </cell>
          <cell r="Z556">
            <v>0</v>
          </cell>
          <cell r="AA556">
            <v>1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1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1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6</v>
          </cell>
          <cell r="L571">
            <v>0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6</v>
          </cell>
          <cell r="W571">
            <v>12</v>
          </cell>
          <cell r="X571">
            <v>50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6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27</v>
          </cell>
          <cell r="W572">
            <v>1.5</v>
          </cell>
          <cell r="X572">
            <v>1800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4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4</v>
          </cell>
          <cell r="W574">
            <v>1.5</v>
          </cell>
          <cell r="X574">
            <v>266.66666666666663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4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24</v>
          </cell>
          <cell r="M593">
            <v>18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65</v>
          </cell>
          <cell r="W593">
            <v>16</v>
          </cell>
          <cell r="X593">
            <v>406.25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/>
          <cell r="AS593"/>
          <cell r="AT593"/>
          <cell r="AU593"/>
          <cell r="AV593"/>
          <cell r="AW593"/>
          <cell r="AX593"/>
          <cell r="AY593"/>
          <cell r="AZ593">
            <v>1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24</v>
          </cell>
          <cell r="BF593">
            <v>19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4</v>
          </cell>
          <cell r="M595">
            <v>9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18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1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4</v>
          </cell>
          <cell r="BF595">
            <v>9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>
            <v>4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19</v>
          </cell>
          <cell r="W599">
            <v>8</v>
          </cell>
          <cell r="X599">
            <v>237.5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4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4</v>
          </cell>
          <cell r="W600">
            <v>5.5</v>
          </cell>
          <cell r="X600">
            <v>72.727272727272734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0</v>
          </cell>
          <cell r="M602">
            <v>2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9</v>
          </cell>
          <cell r="W602">
            <v>13.5</v>
          </cell>
          <cell r="X602">
            <v>66.666666666666657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4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0</v>
          </cell>
          <cell r="BF602">
            <v>2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>
            <v>5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18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5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12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21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>
            <v>1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8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1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>
            <v>1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16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1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>
            <v>4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5</v>
          </cell>
          <cell r="W614">
            <v>23</v>
          </cell>
          <cell r="X614">
            <v>21.739130434782609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4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>
            <v>8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30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8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1</v>
          </cell>
          <cell r="M616">
            <v>2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4</v>
          </cell>
          <cell r="W616">
            <v>7</v>
          </cell>
          <cell r="X616">
            <v>57.142857142857139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1</v>
          </cell>
          <cell r="BF616">
            <v>2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8</v>
          </cell>
          <cell r="W619">
            <v>2.5</v>
          </cell>
          <cell r="X619">
            <v>320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>
            <v>0</v>
          </cell>
          <cell r="AR619"/>
          <cell r="AS619"/>
          <cell r="AT619"/>
          <cell r="AU619"/>
          <cell r="AV619"/>
          <cell r="AW619"/>
          <cell r="AX619"/>
          <cell r="AY619"/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4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6</v>
          </cell>
          <cell r="W623">
            <v>2.5</v>
          </cell>
          <cell r="X623">
            <v>240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>
            <v>9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30</v>
          </cell>
          <cell r="W624">
            <v>7</v>
          </cell>
          <cell r="X624">
            <v>428.57142857142856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9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>
            <v>4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8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4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2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1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2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>
            <v>1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2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1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>
            <v>3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6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3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>
            <v>5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23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/>
          <cell r="AS658"/>
          <cell r="AT658"/>
          <cell r="AU658"/>
          <cell r="AV658"/>
          <cell r="AW658"/>
          <cell r="AX658"/>
          <cell r="AY658"/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5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2</v>
          </cell>
          <cell r="L667">
            <v>5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8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2</v>
          </cell>
          <cell r="BE667">
            <v>5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>
            <v>5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29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5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5</v>
          </cell>
          <cell r="M670">
            <v>0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6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5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4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4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4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3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5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>
            <v>0</v>
          </cell>
          <cell r="AR714"/>
          <cell r="AS714"/>
          <cell r="AT714"/>
          <cell r="AU714"/>
          <cell r="AV714"/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>
            <v>2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7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>
            <v>0</v>
          </cell>
          <cell r="AR715"/>
          <cell r="AS715"/>
          <cell r="AT715"/>
          <cell r="AU715"/>
          <cell r="AV715"/>
          <cell r="AW715"/>
          <cell r="AX715"/>
          <cell r="AY715"/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2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1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>
            <v>4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11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4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2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>
            <v>8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28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8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>
            <v>1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4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1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>
            <v>1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4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1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>
            <v>5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21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5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3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3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3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>
            <v>1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10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1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>
            <v>8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23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8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7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>
            <v>1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6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  <cell r="AZ765" t="str">
            <v>.</v>
          </cell>
          <cell r="BA765" t="str">
            <v>.</v>
          </cell>
          <cell r="BB765" t="str">
            <v>.</v>
          </cell>
          <cell r="BC765" t="str">
            <v>.</v>
          </cell>
          <cell r="BD765" t="str">
            <v>.</v>
          </cell>
          <cell r="BE765" t="str">
            <v>.</v>
          </cell>
          <cell r="BF765" t="str">
            <v>.</v>
          </cell>
          <cell r="BG765" t="str">
            <v>.</v>
          </cell>
          <cell r="BH765" t="str">
            <v>.</v>
          </cell>
          <cell r="BI765" t="str">
            <v>.</v>
          </cell>
          <cell r="BJ765" t="str">
            <v>.</v>
          </cell>
          <cell r="BK765" t="str">
            <v>.</v>
          </cell>
          <cell r="BL765" t="str">
            <v>.</v>
          </cell>
          <cell r="BM765" t="str">
            <v>.</v>
          </cell>
          <cell r="BN765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1</v>
          </cell>
          <cell r="M6">
            <v>0</v>
          </cell>
          <cell r="N6"/>
          <cell r="O6"/>
          <cell r="P6"/>
          <cell r="Q6"/>
          <cell r="R6"/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3</v>
          </cell>
          <cell r="W9">
            <v>2.5</v>
          </cell>
          <cell r="X9">
            <v>120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>
            <v>0</v>
          </cell>
          <cell r="N13"/>
          <cell r="O13"/>
          <cell r="P13"/>
          <cell r="Q13"/>
          <cell r="R13"/>
          <cell r="S13"/>
          <cell r="T13"/>
          <cell r="U13"/>
          <cell r="V13">
            <v>3</v>
          </cell>
          <cell r="W13">
            <v>10</v>
          </cell>
          <cell r="X13">
            <v>30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1.5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1.5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0.5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>
            <v>4</v>
          </cell>
          <cell r="N20"/>
          <cell r="O20"/>
          <cell r="P20"/>
          <cell r="Q20"/>
          <cell r="R20"/>
          <cell r="S20"/>
          <cell r="T20"/>
          <cell r="U20"/>
          <cell r="V20">
            <v>7</v>
          </cell>
          <cell r="W20">
            <v>12.5</v>
          </cell>
          <cell r="X20">
            <v>56.000000000000007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4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7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1</v>
          </cell>
          <cell r="N27"/>
          <cell r="O27"/>
          <cell r="P27"/>
          <cell r="Q27"/>
          <cell r="R27"/>
          <cell r="S27"/>
          <cell r="T27"/>
          <cell r="U27"/>
          <cell r="V27">
            <v>1</v>
          </cell>
          <cell r="W27">
            <v>1.5</v>
          </cell>
          <cell r="X27">
            <v>66.666666666666657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8</v>
          </cell>
          <cell r="W28">
            <v>30.5</v>
          </cell>
          <cell r="X28">
            <v>26.229508196721312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4</v>
          </cell>
          <cell r="M29">
            <v>3</v>
          </cell>
          <cell r="N29"/>
          <cell r="O29"/>
          <cell r="P29"/>
          <cell r="Q29"/>
          <cell r="R29"/>
          <cell r="S29"/>
          <cell r="T29"/>
          <cell r="U29"/>
          <cell r="V29">
            <v>7</v>
          </cell>
          <cell r="W29">
            <v>0.5</v>
          </cell>
          <cell r="X29">
            <v>1400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4</v>
          </cell>
          <cell r="AQ29">
            <v>3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4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/>
          <cell r="O39"/>
          <cell r="P39"/>
          <cell r="Q39"/>
          <cell r="R39"/>
          <cell r="S39"/>
          <cell r="T39"/>
          <cell r="U39"/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2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14.5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>
            <v>1</v>
          </cell>
          <cell r="N67"/>
          <cell r="O67"/>
          <cell r="P67"/>
          <cell r="Q67"/>
          <cell r="R67"/>
          <cell r="S67"/>
          <cell r="T67"/>
          <cell r="U67"/>
          <cell r="V67">
            <v>4</v>
          </cell>
          <cell r="W67">
            <v>0.5</v>
          </cell>
          <cell r="X67">
            <v>800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2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4</v>
          </cell>
          <cell r="W69">
            <v>2</v>
          </cell>
          <cell r="X69">
            <v>200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0.5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4</v>
          </cell>
          <cell r="W93">
            <v>7.5</v>
          </cell>
          <cell r="X93">
            <v>53.333333333333336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2</v>
          </cell>
          <cell r="M103">
            <v>0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>
            <v>1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6</v>
          </cell>
          <cell r="W120">
            <v>15.5</v>
          </cell>
          <cell r="X120">
            <v>38.70967741935484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27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1</v>
          </cell>
          <cell r="W125">
            <v>0.5</v>
          </cell>
          <cell r="X125">
            <v>200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1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1</v>
          </cell>
          <cell r="W126">
            <v>6</v>
          </cell>
          <cell r="X126">
            <v>16.666666666666664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>
            <v>3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4</v>
          </cell>
          <cell r="W127">
            <v>11</v>
          </cell>
          <cell r="X127">
            <v>36.363636363636367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2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3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0.5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2</v>
          </cell>
          <cell r="W163">
            <v>6.5</v>
          </cell>
          <cell r="X163">
            <v>30.76923076923077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1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1</v>
          </cell>
          <cell r="W186">
            <v>1.5</v>
          </cell>
          <cell r="X186">
            <v>66.666666666666657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6.5</v>
          </cell>
          <cell r="X188">
            <v>15.384615384615385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22.5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3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1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1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>
            <v>0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2</v>
          </cell>
          <cell r="W211">
            <v>0.5</v>
          </cell>
          <cell r="X211">
            <v>400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1</v>
          </cell>
          <cell r="W212">
            <v>6.5</v>
          </cell>
          <cell r="X212">
            <v>15.384615384615385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1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2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0.5</v>
          </cell>
          <cell r="X228">
            <v>200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1</v>
          </cell>
          <cell r="L234">
            <v>2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3</v>
          </cell>
          <cell r="W234">
            <v>7</v>
          </cell>
          <cell r="X234">
            <v>42.857142857142854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1</v>
          </cell>
          <cell r="L245">
            <v>0</v>
          </cell>
          <cell r="M245">
            <v>1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4</v>
          </cell>
          <cell r="W245">
            <v>0.5</v>
          </cell>
          <cell r="X245">
            <v>800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1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1.5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1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2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8.5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2</v>
          </cell>
          <cell r="W270">
            <v>6</v>
          </cell>
          <cell r="X270">
            <v>33.333333333333329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>
            <v>1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3</v>
          </cell>
          <cell r="W282">
            <v>1</v>
          </cell>
          <cell r="X282">
            <v>300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1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0.5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1.5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0.5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3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>
            <v>0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1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5</v>
          </cell>
          <cell r="W340">
            <v>1</v>
          </cell>
          <cell r="X340">
            <v>500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1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>
            <v>2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2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>
            <v>2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4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2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33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0.5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4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0.5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2</v>
          </cell>
          <cell r="AR6"/>
          <cell r="AS6"/>
          <cell r="AT6"/>
          <cell r="AU6"/>
          <cell r="AV6"/>
          <cell r="AW6"/>
          <cell r="AX6"/>
          <cell r="AY6"/>
          <cell r="AZ6">
            <v>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2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/>
          <cell r="O7"/>
          <cell r="P7"/>
          <cell r="Q7"/>
          <cell r="R7"/>
          <cell r="S7"/>
          <cell r="T7"/>
          <cell r="U7"/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>
            <v>4</v>
          </cell>
          <cell r="AR7"/>
          <cell r="AS7"/>
          <cell r="AT7"/>
          <cell r="AU7"/>
          <cell r="AV7"/>
          <cell r="AW7"/>
          <cell r="AX7"/>
          <cell r="AY7"/>
          <cell r="AZ7">
            <v>9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5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4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>
            <v>0</v>
          </cell>
          <cell r="AR9"/>
          <cell r="AS9"/>
          <cell r="AT9"/>
          <cell r="AU9"/>
          <cell r="AV9"/>
          <cell r="AW9"/>
          <cell r="AX9"/>
          <cell r="AY9"/>
          <cell r="AZ9">
            <v>1</v>
          </cell>
          <cell r="BA9">
            <v>0.5</v>
          </cell>
          <cell r="BB9">
            <v>200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/>
          <cell r="O11"/>
          <cell r="P11"/>
          <cell r="Q11"/>
          <cell r="R11"/>
          <cell r="S11"/>
          <cell r="T11"/>
          <cell r="U11"/>
          <cell r="V11">
            <v>1</v>
          </cell>
          <cell r="W11">
            <v>1.5</v>
          </cell>
          <cell r="X11">
            <v>66.666666666666657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4</v>
          </cell>
          <cell r="AR11"/>
          <cell r="AS11"/>
          <cell r="AT11"/>
          <cell r="AU11"/>
          <cell r="AV11"/>
          <cell r="AW11"/>
          <cell r="AX11"/>
          <cell r="AY11"/>
          <cell r="AZ11">
            <v>5</v>
          </cell>
          <cell r="BA11">
            <v>4.5</v>
          </cell>
          <cell r="BB11">
            <v>111.11111111111111</v>
          </cell>
          <cell r="BC11">
            <v>0</v>
          </cell>
          <cell r="BD11">
            <v>1</v>
          </cell>
          <cell r="BE11">
            <v>0</v>
          </cell>
          <cell r="BF11">
            <v>5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1.5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>
            <v>0</v>
          </cell>
          <cell r="AR12"/>
          <cell r="AS12"/>
          <cell r="AT12"/>
          <cell r="AU12"/>
          <cell r="AV12"/>
          <cell r="AW12"/>
          <cell r="AX12"/>
          <cell r="AY12"/>
          <cell r="AZ12">
            <v>2</v>
          </cell>
          <cell r="BA12">
            <v>3</v>
          </cell>
          <cell r="BB12">
            <v>66.666666666666657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1</v>
          </cell>
          <cell r="AM13">
            <v>0</v>
          </cell>
          <cell r="AN13">
            <v>0</v>
          </cell>
          <cell r="AO13">
            <v>1</v>
          </cell>
          <cell r="AP13">
            <v>0</v>
          </cell>
          <cell r="AQ13">
            <v>0</v>
          </cell>
          <cell r="AR13"/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>
            <v>1</v>
          </cell>
          <cell r="AR14"/>
          <cell r="AS14"/>
          <cell r="AT14"/>
          <cell r="AU14"/>
          <cell r="AV14"/>
          <cell r="AW14"/>
          <cell r="AX14"/>
          <cell r="AY14"/>
          <cell r="AZ14">
            <v>2</v>
          </cell>
          <cell r="BA14">
            <v>1</v>
          </cell>
          <cell r="BB14">
            <v>200</v>
          </cell>
          <cell r="BC14">
            <v>0</v>
          </cell>
          <cell r="BD14">
            <v>1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2.5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2</v>
          </cell>
          <cell r="M18">
            <v>1</v>
          </cell>
          <cell r="N18"/>
          <cell r="O18"/>
          <cell r="P18"/>
          <cell r="Q18"/>
          <cell r="R18"/>
          <cell r="S18"/>
          <cell r="T18"/>
          <cell r="U18"/>
          <cell r="V18">
            <v>4</v>
          </cell>
          <cell r="W18">
            <v>2</v>
          </cell>
          <cell r="X18">
            <v>200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3</v>
          </cell>
          <cell r="AQ18">
            <v>1</v>
          </cell>
          <cell r="AR18"/>
          <cell r="AS18"/>
          <cell r="AT18"/>
          <cell r="AU18"/>
          <cell r="AV18"/>
          <cell r="AW18"/>
          <cell r="AX18"/>
          <cell r="AY18"/>
          <cell r="AZ18">
            <v>7</v>
          </cell>
          <cell r="BA18">
            <v>4.5</v>
          </cell>
          <cell r="BB18">
            <v>155.55555555555557</v>
          </cell>
          <cell r="BC18">
            <v>1</v>
          </cell>
          <cell r="BD18">
            <v>3</v>
          </cell>
          <cell r="BE18">
            <v>5</v>
          </cell>
          <cell r="BF18">
            <v>2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>
            <v>3</v>
          </cell>
          <cell r="N20"/>
          <cell r="O20"/>
          <cell r="P20"/>
          <cell r="Q20"/>
          <cell r="R20"/>
          <cell r="S20"/>
          <cell r="T20"/>
          <cell r="U20"/>
          <cell r="V20">
            <v>3</v>
          </cell>
          <cell r="W20">
            <v>108.5</v>
          </cell>
          <cell r="X20">
            <v>2.7649769585253456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21</v>
          </cell>
          <cell r="AM20">
            <v>0</v>
          </cell>
          <cell r="AN20">
            <v>5</v>
          </cell>
          <cell r="AO20">
            <v>3</v>
          </cell>
          <cell r="AP20">
            <v>9</v>
          </cell>
          <cell r="AQ20">
            <v>8</v>
          </cell>
          <cell r="AR20"/>
          <cell r="AS20"/>
          <cell r="AT20"/>
          <cell r="AU20"/>
          <cell r="AV20"/>
          <cell r="AW20"/>
          <cell r="AX20"/>
          <cell r="AY20"/>
          <cell r="AZ20">
            <v>25</v>
          </cell>
          <cell r="BA20">
            <v>92.5</v>
          </cell>
          <cell r="BB20">
            <v>27.027027027027028</v>
          </cell>
          <cell r="BC20">
            <v>5</v>
          </cell>
          <cell r="BD20">
            <v>3</v>
          </cell>
          <cell r="BE20">
            <v>9</v>
          </cell>
          <cell r="BF20">
            <v>11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1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2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8</v>
          </cell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>
            <v>22</v>
          </cell>
          <cell r="BA27">
            <v>18.5</v>
          </cell>
          <cell r="BB27">
            <v>118.91891891891892</v>
          </cell>
          <cell r="BC27">
            <v>2</v>
          </cell>
          <cell r="BD27">
            <v>12</v>
          </cell>
          <cell r="BE27">
            <v>8</v>
          </cell>
          <cell r="BF27">
            <v>2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5.5</v>
          </cell>
          <cell r="X28">
            <v>18.181818181818183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0</v>
          </cell>
          <cell r="AR28"/>
          <cell r="AS28"/>
          <cell r="AT28"/>
          <cell r="AU28"/>
          <cell r="AV28"/>
          <cell r="AW28"/>
          <cell r="AX28"/>
          <cell r="AY28"/>
          <cell r="AZ28">
            <v>1</v>
          </cell>
          <cell r="BA28">
            <v>0.5</v>
          </cell>
          <cell r="BB28">
            <v>200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5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/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>
            <v>4.5</v>
          </cell>
          <cell r="BB29">
            <v>66.666666666666657</v>
          </cell>
          <cell r="BC29">
            <v>0</v>
          </cell>
          <cell r="BD29">
            <v>0</v>
          </cell>
          <cell r="BE29">
            <v>3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>
            <v>1</v>
          </cell>
          <cell r="AR31"/>
          <cell r="AS31"/>
          <cell r="AT31"/>
          <cell r="AU31"/>
          <cell r="AV31"/>
          <cell r="AW31"/>
          <cell r="AX31"/>
          <cell r="AY31"/>
          <cell r="AZ31">
            <v>4</v>
          </cell>
          <cell r="BA31">
            <v>4</v>
          </cell>
          <cell r="BB31">
            <v>100</v>
          </cell>
          <cell r="BC31">
            <v>0</v>
          </cell>
          <cell r="BD31">
            <v>2</v>
          </cell>
          <cell r="BE31">
            <v>1</v>
          </cell>
          <cell r="BF31">
            <v>1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/>
          <cell r="O32"/>
          <cell r="P32"/>
          <cell r="Q32"/>
          <cell r="R32"/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/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>
            <v>0</v>
          </cell>
          <cell r="AR34"/>
          <cell r="AS34"/>
          <cell r="AT34"/>
          <cell r="AU34"/>
          <cell r="AV34"/>
          <cell r="AW34"/>
          <cell r="AX34"/>
          <cell r="AY34"/>
          <cell r="AZ34">
            <v>8</v>
          </cell>
          <cell r="BA34">
            <v>0.5</v>
          </cell>
          <cell r="BB34">
            <v>1600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5</v>
          </cell>
          <cell r="W36">
            <v>10.5</v>
          </cell>
          <cell r="X36">
            <v>47.619047619047613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>
            <v>1</v>
          </cell>
          <cell r="AR36"/>
          <cell r="AS36"/>
          <cell r="AT36"/>
          <cell r="AU36"/>
          <cell r="AV36"/>
          <cell r="AW36"/>
          <cell r="AX36"/>
          <cell r="AY36"/>
          <cell r="AZ36">
            <v>8</v>
          </cell>
          <cell r="BA36">
            <v>10</v>
          </cell>
          <cell r="BB36">
            <v>80</v>
          </cell>
          <cell r="BC36">
            <v>7</v>
          </cell>
          <cell r="BD36">
            <v>3</v>
          </cell>
          <cell r="BE36">
            <v>2</v>
          </cell>
          <cell r="BF36">
            <v>1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/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1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1.5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>
            <v>1</v>
          </cell>
          <cell r="AR41"/>
          <cell r="AS41"/>
          <cell r="AT41"/>
          <cell r="AU41"/>
          <cell r="AV41"/>
          <cell r="AW41"/>
          <cell r="AX41"/>
          <cell r="AY41"/>
          <cell r="AZ41">
            <v>18</v>
          </cell>
          <cell r="BA41">
            <v>16</v>
          </cell>
          <cell r="BB41">
            <v>112.5</v>
          </cell>
          <cell r="BC41">
            <v>5</v>
          </cell>
          <cell r="BD41">
            <v>5</v>
          </cell>
          <cell r="BE41">
            <v>7</v>
          </cell>
          <cell r="BF41">
            <v>1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/>
          <cell r="AS43"/>
          <cell r="AT43"/>
          <cell r="AU43"/>
          <cell r="AV43"/>
          <cell r="AW43"/>
          <cell r="AX43"/>
          <cell r="AY43"/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>
            <v>3</v>
          </cell>
          <cell r="AP54">
            <v>2</v>
          </cell>
          <cell r="AQ54">
            <v>9</v>
          </cell>
          <cell r="AR54"/>
          <cell r="AS54"/>
          <cell r="AT54"/>
          <cell r="AU54"/>
          <cell r="AV54"/>
          <cell r="AW54"/>
          <cell r="AX54"/>
          <cell r="AY54"/>
          <cell r="AZ54">
            <v>14</v>
          </cell>
          <cell r="BA54">
            <v>4</v>
          </cell>
          <cell r="BB54">
            <v>350</v>
          </cell>
          <cell r="BC54">
            <v>0</v>
          </cell>
          <cell r="BD54">
            <v>3</v>
          </cell>
          <cell r="BE54">
            <v>2</v>
          </cell>
          <cell r="BF54">
            <v>9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>
            <v>1</v>
          </cell>
          <cell r="AR55"/>
          <cell r="AS55"/>
          <cell r="AT55"/>
          <cell r="AU55"/>
          <cell r="AV55"/>
          <cell r="AW55"/>
          <cell r="AX55"/>
          <cell r="AY55"/>
          <cell r="AZ55">
            <v>4</v>
          </cell>
          <cell r="BA55">
            <v>0.5</v>
          </cell>
          <cell r="BB55">
            <v>800</v>
          </cell>
          <cell r="BC55">
            <v>2</v>
          </cell>
          <cell r="BD55">
            <v>1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/>
          <cell r="AS56"/>
          <cell r="AT56"/>
          <cell r="AU56"/>
          <cell r="AV56"/>
          <cell r="AW56"/>
          <cell r="AX56"/>
          <cell r="AY56"/>
          <cell r="AZ56">
            <v>1</v>
          </cell>
          <cell r="BA56">
            <v>3.5</v>
          </cell>
          <cell r="BB56">
            <v>28.571428571428569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6</v>
          </cell>
          <cell r="W57">
            <v>1</v>
          </cell>
          <cell r="X57">
            <v>600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>
            <v>1</v>
          </cell>
          <cell r="AR57"/>
          <cell r="AS57"/>
          <cell r="AT57"/>
          <cell r="AU57"/>
          <cell r="AV57"/>
          <cell r="AW57"/>
          <cell r="AX57"/>
          <cell r="AY57"/>
          <cell r="AZ57">
            <v>9</v>
          </cell>
          <cell r="BA57">
            <v>50.5</v>
          </cell>
          <cell r="BB57">
            <v>17.82178217821782</v>
          </cell>
          <cell r="BC57">
            <v>2</v>
          </cell>
          <cell r="BD57">
            <v>5</v>
          </cell>
          <cell r="BE57">
            <v>7</v>
          </cell>
          <cell r="BF57">
            <v>1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>
            <v>0</v>
          </cell>
          <cell r="AR58"/>
          <cell r="AS58"/>
          <cell r="AT58"/>
          <cell r="AU58"/>
          <cell r="AV58"/>
          <cell r="AW58"/>
          <cell r="AX58"/>
          <cell r="AY58"/>
          <cell r="AZ58">
            <v>2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0.5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1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2</v>
          </cell>
          <cell r="AL63">
            <v>0</v>
          </cell>
          <cell r="AM63">
            <v>0</v>
          </cell>
          <cell r="AN63">
            <v>11</v>
          </cell>
          <cell r="AO63">
            <v>6</v>
          </cell>
          <cell r="AP63">
            <v>1</v>
          </cell>
          <cell r="AQ63">
            <v>4</v>
          </cell>
          <cell r="AR63"/>
          <cell r="AS63"/>
          <cell r="AT63"/>
          <cell r="AU63"/>
          <cell r="AV63"/>
          <cell r="AW63"/>
          <cell r="AX63"/>
          <cell r="AY63"/>
          <cell r="AZ63">
            <v>22</v>
          </cell>
          <cell r="BA63">
            <v>2.5</v>
          </cell>
          <cell r="BB63">
            <v>880.00000000000011</v>
          </cell>
          <cell r="BC63">
            <v>12</v>
          </cell>
          <cell r="BD63">
            <v>6</v>
          </cell>
          <cell r="BE63">
            <v>1</v>
          </cell>
          <cell r="BF63">
            <v>5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0.5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0.5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>
            <v>2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>
            <v>20</v>
          </cell>
          <cell r="AR67"/>
          <cell r="AS67"/>
          <cell r="AT67"/>
          <cell r="AU67"/>
          <cell r="AV67"/>
          <cell r="AW67"/>
          <cell r="AX67"/>
          <cell r="AY67"/>
          <cell r="AZ67">
            <v>38</v>
          </cell>
          <cell r="BA67">
            <v>3.5</v>
          </cell>
          <cell r="BB67">
            <v>1085.7142857142858</v>
          </cell>
          <cell r="BC67">
            <v>0</v>
          </cell>
          <cell r="BD67">
            <v>0</v>
          </cell>
          <cell r="BE67">
            <v>19</v>
          </cell>
          <cell r="BF67">
            <v>22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0.5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2</v>
          </cell>
          <cell r="AP69">
            <v>0</v>
          </cell>
          <cell r="AQ69">
            <v>2</v>
          </cell>
          <cell r="AR69"/>
          <cell r="AS69"/>
          <cell r="AT69"/>
          <cell r="AU69"/>
          <cell r="AV69"/>
          <cell r="AW69"/>
          <cell r="AX69"/>
          <cell r="AY69"/>
          <cell r="AZ69">
            <v>6</v>
          </cell>
          <cell r="BA69">
            <v>66</v>
          </cell>
          <cell r="BB69">
            <v>9.0909090909090917</v>
          </cell>
          <cell r="BC69">
            <v>2</v>
          </cell>
          <cell r="BD69">
            <v>2</v>
          </cell>
          <cell r="BE69">
            <v>0</v>
          </cell>
          <cell r="BF69">
            <v>2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/>
          <cell r="AS71"/>
          <cell r="AT71"/>
          <cell r="AU71"/>
          <cell r="AV71"/>
          <cell r="AW71"/>
          <cell r="AX71"/>
          <cell r="AY71"/>
          <cell r="AZ71">
            <v>1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1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>
            <v>1</v>
          </cell>
          <cell r="AR72"/>
          <cell r="AS72"/>
          <cell r="AT72"/>
          <cell r="AU72"/>
          <cell r="AV72"/>
          <cell r="AW72"/>
          <cell r="AX72"/>
          <cell r="AY72"/>
          <cell r="AZ72">
            <v>16</v>
          </cell>
          <cell r="BA72">
            <v>8.5</v>
          </cell>
          <cell r="BB72">
            <v>188.23529411764704</v>
          </cell>
          <cell r="BC72">
            <v>5</v>
          </cell>
          <cell r="BD72">
            <v>6</v>
          </cell>
          <cell r="BE72">
            <v>4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>
            <v>1</v>
          </cell>
          <cell r="AR74"/>
          <cell r="AS74"/>
          <cell r="AT74"/>
          <cell r="AU74"/>
          <cell r="AV74"/>
          <cell r="AW74"/>
          <cell r="AX74"/>
          <cell r="AY74"/>
          <cell r="AZ74">
            <v>8</v>
          </cell>
          <cell r="BA74">
            <v>10</v>
          </cell>
          <cell r="BB74">
            <v>80</v>
          </cell>
          <cell r="BC74">
            <v>2</v>
          </cell>
          <cell r="BD74">
            <v>4</v>
          </cell>
          <cell r="BE74">
            <v>1</v>
          </cell>
          <cell r="BF74">
            <v>1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2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1</v>
          </cell>
          <cell r="AR76"/>
          <cell r="AS76"/>
          <cell r="AT76"/>
          <cell r="AU76"/>
          <cell r="AV76"/>
          <cell r="AW76"/>
          <cell r="AX76"/>
          <cell r="AY76"/>
          <cell r="AZ76">
            <v>1</v>
          </cell>
          <cell r="BA76">
            <v>0.5</v>
          </cell>
          <cell r="BB76">
            <v>200</v>
          </cell>
          <cell r="BC76">
            <v>0</v>
          </cell>
          <cell r="BD76">
            <v>0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3</v>
          </cell>
          <cell r="AQ79">
            <v>2</v>
          </cell>
          <cell r="AR79"/>
          <cell r="AS79"/>
          <cell r="AT79"/>
          <cell r="AU79"/>
          <cell r="AV79"/>
          <cell r="AW79"/>
          <cell r="AX79"/>
          <cell r="AY79"/>
          <cell r="AZ79">
            <v>6</v>
          </cell>
          <cell r="BA79">
            <v>7</v>
          </cell>
          <cell r="BB79">
            <v>85.714285714285708</v>
          </cell>
          <cell r="BC79">
            <v>1</v>
          </cell>
          <cell r="BD79">
            <v>0</v>
          </cell>
          <cell r="BE79">
            <v>3</v>
          </cell>
          <cell r="BF79">
            <v>2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/>
          <cell r="AS88"/>
          <cell r="AT88"/>
          <cell r="AU88"/>
          <cell r="AV88"/>
          <cell r="AW88"/>
          <cell r="AX88"/>
          <cell r="AY88"/>
          <cell r="AZ88">
            <v>1</v>
          </cell>
          <cell r="BA88">
            <v>3</v>
          </cell>
          <cell r="BB88">
            <v>33.333333333333329</v>
          </cell>
          <cell r="BC88">
            <v>0</v>
          </cell>
          <cell r="BD88">
            <v>0</v>
          </cell>
          <cell r="BE88">
            <v>0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1</v>
          </cell>
          <cell r="L93">
            <v>5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7</v>
          </cell>
          <cell r="W93">
            <v>1.5</v>
          </cell>
          <cell r="X93">
            <v>466.66666666666669</v>
          </cell>
          <cell r="Y93">
            <v>0</v>
          </cell>
          <cell r="Z93">
            <v>0</v>
          </cell>
          <cell r="AA93">
            <v>1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1</v>
          </cell>
          <cell r="AL93">
            <v>0</v>
          </cell>
          <cell r="AM93">
            <v>0</v>
          </cell>
          <cell r="AN93">
            <v>5</v>
          </cell>
          <cell r="AO93">
            <v>2</v>
          </cell>
          <cell r="AP93">
            <v>10</v>
          </cell>
          <cell r="AQ93">
            <v>3</v>
          </cell>
          <cell r="AR93"/>
          <cell r="AS93"/>
          <cell r="AT93"/>
          <cell r="AU93"/>
          <cell r="AV93"/>
          <cell r="AW93"/>
          <cell r="AX93"/>
          <cell r="AY93"/>
          <cell r="AZ93">
            <v>20</v>
          </cell>
          <cell r="BA93">
            <v>13</v>
          </cell>
          <cell r="BB93">
            <v>153.84615384615387</v>
          </cell>
          <cell r="BC93">
            <v>6</v>
          </cell>
          <cell r="BD93">
            <v>3</v>
          </cell>
          <cell r="BE93">
            <v>16</v>
          </cell>
          <cell r="BF93">
            <v>3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/>
          <cell r="AS94"/>
          <cell r="AT94"/>
          <cell r="AU94"/>
          <cell r="AV94"/>
          <cell r="AW94"/>
          <cell r="AX94"/>
          <cell r="AY94"/>
          <cell r="AZ94">
            <v>1</v>
          </cell>
          <cell r="BA94">
            <v>0.5</v>
          </cell>
          <cell r="BB94">
            <v>200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0.5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2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0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2</v>
          </cell>
          <cell r="W100">
            <v>8</v>
          </cell>
          <cell r="X100">
            <v>25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0.5</v>
          </cell>
          <cell r="AM100">
            <v>0</v>
          </cell>
          <cell r="AN100">
            <v>2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/>
          <cell r="AW100"/>
          <cell r="AX100"/>
          <cell r="AY100"/>
          <cell r="AZ100">
            <v>2</v>
          </cell>
          <cell r="BA100">
            <v>9.5</v>
          </cell>
          <cell r="BB100">
            <v>21.052631578947366</v>
          </cell>
          <cell r="BC100">
            <v>4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1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/>
          <cell r="AW103"/>
          <cell r="AX103"/>
          <cell r="AY103"/>
          <cell r="AZ103">
            <v>2</v>
          </cell>
          <cell r="BA103">
            <v>0.5</v>
          </cell>
          <cell r="BB103">
            <v>400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>
            <v>1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7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2</v>
          </cell>
          <cell r="BB104">
            <v>0</v>
          </cell>
          <cell r="BC104">
            <v>0</v>
          </cell>
          <cell r="BD104">
            <v>4</v>
          </cell>
          <cell r="BE104">
            <v>2</v>
          </cell>
          <cell r="BF104">
            <v>1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4.5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/>
          <cell r="AW107"/>
          <cell r="AX107"/>
          <cell r="AY107"/>
          <cell r="AZ107">
            <v>2</v>
          </cell>
          <cell r="BA107">
            <v>7</v>
          </cell>
          <cell r="BB107">
            <v>28.571428571428569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3.5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3.5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/>
          <cell r="AW109"/>
          <cell r="AX109"/>
          <cell r="AY109"/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/>
          <cell r="AW110"/>
          <cell r="AX110"/>
          <cell r="AY110"/>
          <cell r="AZ110">
            <v>2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>
            <v>0</v>
          </cell>
          <cell r="AR111"/>
          <cell r="AS111"/>
          <cell r="AT111"/>
          <cell r="AU111"/>
          <cell r="AV111"/>
          <cell r="AW111"/>
          <cell r="AX111"/>
          <cell r="AY111"/>
          <cell r="AZ111">
            <v>2</v>
          </cell>
          <cell r="BA111">
            <v>0.5</v>
          </cell>
          <cell r="BB111">
            <v>400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1</v>
          </cell>
          <cell r="W115">
            <v>2.5</v>
          </cell>
          <cell r="X115">
            <v>40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>
            <v>0</v>
          </cell>
          <cell r="AR115"/>
          <cell r="AS115"/>
          <cell r="AT115"/>
          <cell r="AU115"/>
          <cell r="AV115"/>
          <cell r="AW115"/>
          <cell r="AX115"/>
          <cell r="AY115"/>
          <cell r="AZ115">
            <v>12</v>
          </cell>
          <cell r="BA115">
            <v>21.5</v>
          </cell>
          <cell r="BB115">
            <v>55.813953488372093</v>
          </cell>
          <cell r="BC115">
            <v>7</v>
          </cell>
          <cell r="BD115">
            <v>4</v>
          </cell>
          <cell r="BE115">
            <v>2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1.5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0.5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0.5</v>
          </cell>
          <cell r="AM120">
            <v>0</v>
          </cell>
          <cell r="AN120">
            <v>2</v>
          </cell>
          <cell r="AO120">
            <v>2</v>
          </cell>
          <cell r="AP120">
            <v>9</v>
          </cell>
          <cell r="AQ120">
            <v>8</v>
          </cell>
          <cell r="AR120"/>
          <cell r="AS120"/>
          <cell r="AT120"/>
          <cell r="AU120"/>
          <cell r="AV120"/>
          <cell r="AW120"/>
          <cell r="AX120"/>
          <cell r="AY120"/>
          <cell r="AZ120">
            <v>21</v>
          </cell>
          <cell r="BA120">
            <v>17</v>
          </cell>
          <cell r="BB120">
            <v>123.52941176470588</v>
          </cell>
          <cell r="BC120">
            <v>2</v>
          </cell>
          <cell r="BD120">
            <v>2</v>
          </cell>
          <cell r="BE120">
            <v>9</v>
          </cell>
          <cell r="BF120">
            <v>8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1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2.5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5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4.5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>
            <v>0</v>
          </cell>
          <cell r="AR127"/>
          <cell r="AS127"/>
          <cell r="AT127"/>
          <cell r="AU127"/>
          <cell r="AV127"/>
          <cell r="AW127"/>
          <cell r="AX127"/>
          <cell r="AY127"/>
          <cell r="AZ127">
            <v>7</v>
          </cell>
          <cell r="BA127">
            <v>6</v>
          </cell>
          <cell r="BB127">
            <v>116.66666666666667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1</v>
          </cell>
          <cell r="AR128"/>
          <cell r="AS128"/>
          <cell r="AT128"/>
          <cell r="AU128"/>
          <cell r="AV128"/>
          <cell r="AW128"/>
          <cell r="AX128"/>
          <cell r="AY128"/>
          <cell r="AZ128">
            <v>1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1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1.5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4.5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/>
          <cell r="AW134"/>
          <cell r="AX134"/>
          <cell r="AY134"/>
          <cell r="AZ134">
            <v>1</v>
          </cell>
          <cell r="BA134">
            <v>6</v>
          </cell>
          <cell r="BB134">
            <v>16.666666666666664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1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3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/>
          <cell r="AW144"/>
          <cell r="AX144"/>
          <cell r="AY144"/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/>
          <cell r="AW147"/>
          <cell r="AX147"/>
          <cell r="AY147"/>
          <cell r="AZ147">
            <v>2</v>
          </cell>
          <cell r="BA147">
            <v>0.5</v>
          </cell>
          <cell r="BB147">
            <v>400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/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1</v>
          </cell>
          <cell r="W151">
            <v>3.5</v>
          </cell>
          <cell r="X151">
            <v>28.571428571428569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0.5</v>
          </cell>
          <cell r="AM151">
            <v>0</v>
          </cell>
          <cell r="AN151">
            <v>5</v>
          </cell>
          <cell r="AO151">
            <v>3</v>
          </cell>
          <cell r="AP151">
            <v>8</v>
          </cell>
          <cell r="AQ151">
            <v>2</v>
          </cell>
          <cell r="AR151"/>
          <cell r="AS151"/>
          <cell r="AT151"/>
          <cell r="AU151"/>
          <cell r="AV151"/>
          <cell r="AW151"/>
          <cell r="AX151"/>
          <cell r="AY151"/>
          <cell r="AZ151">
            <v>18</v>
          </cell>
          <cell r="BA151">
            <v>23.5</v>
          </cell>
          <cell r="BB151">
            <v>76.59574468085107</v>
          </cell>
          <cell r="BC151">
            <v>5</v>
          </cell>
          <cell r="BD151">
            <v>3</v>
          </cell>
          <cell r="BE151">
            <v>9</v>
          </cell>
          <cell r="BF151">
            <v>2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1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2</v>
          </cell>
          <cell r="W163">
            <v>2</v>
          </cell>
          <cell r="X163">
            <v>100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>
            <v>2</v>
          </cell>
          <cell r="AR163"/>
          <cell r="AS163"/>
          <cell r="AT163"/>
          <cell r="AU163"/>
          <cell r="AV163"/>
          <cell r="AW163"/>
          <cell r="AX163"/>
          <cell r="AY163"/>
          <cell r="AZ163">
            <v>5</v>
          </cell>
          <cell r="BA163">
            <v>22</v>
          </cell>
          <cell r="BB163">
            <v>22.727272727272727</v>
          </cell>
          <cell r="BC163">
            <v>1</v>
          </cell>
          <cell r="BD163">
            <v>0</v>
          </cell>
          <cell r="BE163">
            <v>3</v>
          </cell>
          <cell r="BF163">
            <v>3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1.5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>
            <v>0</v>
          </cell>
          <cell r="AR170"/>
          <cell r="AS170"/>
          <cell r="AT170"/>
          <cell r="AU170"/>
          <cell r="AV170"/>
          <cell r="AW170"/>
          <cell r="AX170"/>
          <cell r="AY170"/>
          <cell r="AZ170">
            <v>4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1.5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/>
          <cell r="AS172"/>
          <cell r="AT172"/>
          <cell r="AU172"/>
          <cell r="AV172"/>
          <cell r="AW172"/>
          <cell r="AX172"/>
          <cell r="AY172"/>
          <cell r="AZ172">
            <v>1</v>
          </cell>
          <cell r="BA172">
            <v>1</v>
          </cell>
          <cell r="BB172">
            <v>100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4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>
            <v>1</v>
          </cell>
          <cell r="AR183"/>
          <cell r="AS183"/>
          <cell r="AT183"/>
          <cell r="AU183"/>
          <cell r="AV183"/>
          <cell r="AW183"/>
          <cell r="AX183"/>
          <cell r="AY183"/>
          <cell r="AZ183">
            <v>6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1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0.5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/>
          <cell r="AS186"/>
          <cell r="AT186"/>
          <cell r="AU186"/>
          <cell r="AV186"/>
          <cell r="AW186"/>
          <cell r="AX186"/>
          <cell r="AY186"/>
          <cell r="AZ186">
            <v>1</v>
          </cell>
          <cell r="BA186">
            <v>14</v>
          </cell>
          <cell r="BB186">
            <v>7.1428571428571423</v>
          </cell>
          <cell r="BC186">
            <v>0</v>
          </cell>
          <cell r="BD186">
            <v>0</v>
          </cell>
          <cell r="BE186">
            <v>0</v>
          </cell>
          <cell r="BF186">
            <v>1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4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/>
          <cell r="AW188"/>
          <cell r="AX188"/>
          <cell r="AY188"/>
          <cell r="AZ188">
            <v>2</v>
          </cell>
          <cell r="BA188">
            <v>17.5</v>
          </cell>
          <cell r="BB188">
            <v>11.428571428571429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11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>
            <v>14</v>
          </cell>
          <cell r="AR194"/>
          <cell r="AS194"/>
          <cell r="AT194"/>
          <cell r="AU194"/>
          <cell r="AV194"/>
          <cell r="AW194"/>
          <cell r="AX194"/>
          <cell r="AY194"/>
          <cell r="AZ194">
            <v>24</v>
          </cell>
          <cell r="BA194">
            <v>0.5</v>
          </cell>
          <cell r="BB194">
            <v>4800</v>
          </cell>
          <cell r="BC194">
            <v>2</v>
          </cell>
          <cell r="BD194">
            <v>1</v>
          </cell>
          <cell r="BE194">
            <v>7</v>
          </cell>
          <cell r="BF194">
            <v>14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>
            <v>0</v>
          </cell>
          <cell r="AR199"/>
          <cell r="AS199"/>
          <cell r="AT199"/>
          <cell r="AU199"/>
          <cell r="AV199"/>
          <cell r="AW199"/>
          <cell r="AX199"/>
          <cell r="AY199"/>
          <cell r="AZ199">
            <v>2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/>
          <cell r="AW203"/>
          <cell r="AX203"/>
          <cell r="AY203"/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0.5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>
            <v>10</v>
          </cell>
          <cell r="AR210"/>
          <cell r="AS210"/>
          <cell r="AT210"/>
          <cell r="AU210"/>
          <cell r="AV210"/>
          <cell r="AW210"/>
          <cell r="AX210"/>
          <cell r="AY210"/>
          <cell r="AZ210">
            <v>12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10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1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1</v>
          </cell>
          <cell r="W211">
            <v>1</v>
          </cell>
          <cell r="X211">
            <v>100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/>
          <cell r="AS211"/>
          <cell r="AT211"/>
          <cell r="AU211"/>
          <cell r="AV211"/>
          <cell r="AW211"/>
          <cell r="AX211"/>
          <cell r="AY211"/>
          <cell r="AZ211">
            <v>1</v>
          </cell>
          <cell r="BA211">
            <v>3.5</v>
          </cell>
          <cell r="BB211">
            <v>28.571428571428569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1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1</v>
          </cell>
          <cell r="W212">
            <v>4.5</v>
          </cell>
          <cell r="X212">
            <v>22.222222222222221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</v>
          </cell>
          <cell r="AQ212">
            <v>0</v>
          </cell>
          <cell r="AR212"/>
          <cell r="AS212"/>
          <cell r="AT212"/>
          <cell r="AU212"/>
          <cell r="AV212"/>
          <cell r="AW212"/>
          <cell r="AX212"/>
          <cell r="AY212"/>
          <cell r="AZ212">
            <v>1</v>
          </cell>
          <cell r="BA212">
            <v>5.5</v>
          </cell>
          <cell r="BB212">
            <v>18.181818181818183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2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1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>
            <v>0</v>
          </cell>
          <cell r="AR222"/>
          <cell r="AS222"/>
          <cell r="AT222"/>
          <cell r="AU222"/>
          <cell r="AV222"/>
          <cell r="AW222"/>
          <cell r="AX222"/>
          <cell r="AY222"/>
          <cell r="AZ222">
            <v>2</v>
          </cell>
          <cell r="BA222">
            <v>0.5</v>
          </cell>
          <cell r="BB222">
            <v>400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>
            <v>1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>
            <v>0</v>
          </cell>
          <cell r="AR224"/>
          <cell r="AS224"/>
          <cell r="AT224"/>
          <cell r="AU224"/>
          <cell r="AV224"/>
          <cell r="AW224"/>
          <cell r="AX224"/>
          <cell r="AY224"/>
          <cell r="AZ224">
            <v>3</v>
          </cell>
          <cell r="BA224">
            <v>0.5</v>
          </cell>
          <cell r="BB224">
            <v>600</v>
          </cell>
          <cell r="BC224">
            <v>0</v>
          </cell>
          <cell r="BD224">
            <v>2</v>
          </cell>
          <cell r="BE224">
            <v>3</v>
          </cell>
          <cell r="BF224">
            <v>1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3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/>
          <cell r="AS232"/>
          <cell r="AT232"/>
          <cell r="AU232"/>
          <cell r="AV232"/>
          <cell r="AW232"/>
          <cell r="AX232"/>
          <cell r="AY232"/>
          <cell r="AZ232">
            <v>1</v>
          </cell>
          <cell r="BA232">
            <v>0.5</v>
          </cell>
          <cell r="BB232">
            <v>200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4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2</v>
          </cell>
          <cell r="AO234">
            <v>1</v>
          </cell>
          <cell r="AP234">
            <v>10</v>
          </cell>
          <cell r="AQ234">
            <v>7</v>
          </cell>
          <cell r="AR234"/>
          <cell r="AS234"/>
          <cell r="AT234"/>
          <cell r="AU234"/>
          <cell r="AV234"/>
          <cell r="AW234"/>
          <cell r="AX234"/>
          <cell r="AY234"/>
          <cell r="AZ234">
            <v>20</v>
          </cell>
          <cell r="BA234">
            <v>16.5</v>
          </cell>
          <cell r="BB234">
            <v>121.21212121212122</v>
          </cell>
          <cell r="BC234">
            <v>2</v>
          </cell>
          <cell r="BD234">
            <v>1</v>
          </cell>
          <cell r="BE234">
            <v>10</v>
          </cell>
          <cell r="BF234">
            <v>7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/>
          <cell r="AW236"/>
          <cell r="AX236"/>
          <cell r="AY236"/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>
            <v>3</v>
          </cell>
          <cell r="AR239"/>
          <cell r="AS239"/>
          <cell r="AT239"/>
          <cell r="AU239"/>
          <cell r="AV239"/>
          <cell r="AW239"/>
          <cell r="AX239"/>
          <cell r="AY239"/>
          <cell r="AZ239">
            <v>26</v>
          </cell>
          <cell r="BA239">
            <v>1</v>
          </cell>
          <cell r="BB239">
            <v>2600</v>
          </cell>
          <cell r="BC239">
            <v>13</v>
          </cell>
          <cell r="BD239">
            <v>6</v>
          </cell>
          <cell r="BE239">
            <v>4</v>
          </cell>
          <cell r="BF239">
            <v>3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/>
          <cell r="AW241"/>
          <cell r="AX241"/>
          <cell r="AY241"/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5.5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3.5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0.5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/>
          <cell r="AS251"/>
          <cell r="AT251"/>
          <cell r="AU251"/>
          <cell r="AV251"/>
          <cell r="AW251"/>
          <cell r="AX251"/>
          <cell r="AY251"/>
          <cell r="AZ251">
            <v>1</v>
          </cell>
          <cell r="BA251">
            <v>2.5</v>
          </cell>
          <cell r="BB251">
            <v>40</v>
          </cell>
          <cell r="BC251">
            <v>0</v>
          </cell>
          <cell r="BD251">
            <v>0</v>
          </cell>
          <cell r="BE251">
            <v>1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5.5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>
            <v>0</v>
          </cell>
          <cell r="AR257"/>
          <cell r="AS257"/>
          <cell r="AT257"/>
          <cell r="AU257"/>
          <cell r="AV257"/>
          <cell r="AW257"/>
          <cell r="AX257"/>
          <cell r="AY257"/>
          <cell r="AZ257">
            <v>6</v>
          </cell>
          <cell r="BA257">
            <v>17</v>
          </cell>
          <cell r="BB257">
            <v>35.294117647058826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/>
          <cell r="AW259"/>
          <cell r="AX259"/>
          <cell r="AY259"/>
          <cell r="AZ259">
            <v>4</v>
          </cell>
          <cell r="BA259">
            <v>14.5</v>
          </cell>
          <cell r="BB259">
            <v>27.586206896551722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4</v>
          </cell>
          <cell r="AQ261">
            <v>0</v>
          </cell>
          <cell r="AR261"/>
          <cell r="AS261"/>
          <cell r="AT261"/>
          <cell r="AU261"/>
          <cell r="AV261"/>
          <cell r="AW261"/>
          <cell r="AX261"/>
          <cell r="AY261"/>
          <cell r="AZ261">
            <v>4</v>
          </cell>
          <cell r="BA261">
            <v>1.5</v>
          </cell>
          <cell r="BB261">
            <v>266.66666666666663</v>
          </cell>
          <cell r="BC261">
            <v>0</v>
          </cell>
          <cell r="BD261">
            <v>0</v>
          </cell>
          <cell r="BE261">
            <v>4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1.5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5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5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6.5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/>
          <cell r="AS267"/>
          <cell r="AT267"/>
          <cell r="AU267"/>
          <cell r="AV267"/>
          <cell r="AW267"/>
          <cell r="AX267"/>
          <cell r="AY267"/>
          <cell r="AZ267">
            <v>1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3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>
            <v>1</v>
          </cell>
          <cell r="AR270"/>
          <cell r="AS270"/>
          <cell r="AT270"/>
          <cell r="AU270"/>
          <cell r="AV270"/>
          <cell r="AW270"/>
          <cell r="AX270"/>
          <cell r="AY270"/>
          <cell r="AZ270">
            <v>14</v>
          </cell>
          <cell r="BA270">
            <v>2.5</v>
          </cell>
          <cell r="BB270">
            <v>560</v>
          </cell>
          <cell r="BC270">
            <v>4</v>
          </cell>
          <cell r="BD270">
            <v>6</v>
          </cell>
          <cell r="BE270">
            <v>7</v>
          </cell>
          <cell r="BF270">
            <v>1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1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1</v>
          </cell>
          <cell r="W273">
            <v>5</v>
          </cell>
          <cell r="X273">
            <v>20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2</v>
          </cell>
          <cell r="AR273"/>
          <cell r="AS273"/>
          <cell r="AT273"/>
          <cell r="AU273"/>
          <cell r="AV273"/>
          <cell r="AW273"/>
          <cell r="AX273"/>
          <cell r="AY273"/>
          <cell r="AZ273">
            <v>2</v>
          </cell>
          <cell r="BA273">
            <v>9</v>
          </cell>
          <cell r="BB273">
            <v>22.222222222222221</v>
          </cell>
          <cell r="BC273">
            <v>0</v>
          </cell>
          <cell r="BD273">
            <v>0</v>
          </cell>
          <cell r="BE273">
            <v>0</v>
          </cell>
          <cell r="BF273">
            <v>3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0.5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3.5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/>
          <cell r="AW281"/>
          <cell r="AX281"/>
          <cell r="AY281"/>
          <cell r="AZ281">
            <v>1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1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0.5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1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/>
          <cell r="AS283"/>
          <cell r="AT283"/>
          <cell r="AU283"/>
          <cell r="AV283"/>
          <cell r="AW283"/>
          <cell r="AX283"/>
          <cell r="AY283"/>
          <cell r="AZ283">
            <v>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7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2</v>
          </cell>
          <cell r="AP286">
            <v>1</v>
          </cell>
          <cell r="AQ286">
            <v>1</v>
          </cell>
          <cell r="AR286"/>
          <cell r="AS286"/>
          <cell r="AT286"/>
          <cell r="AU286"/>
          <cell r="AV286"/>
          <cell r="AW286"/>
          <cell r="AX286"/>
          <cell r="AY286"/>
          <cell r="AZ286">
            <v>4</v>
          </cell>
          <cell r="BA286">
            <v>2</v>
          </cell>
          <cell r="BB286">
            <v>200</v>
          </cell>
          <cell r="BC286">
            <v>0</v>
          </cell>
          <cell r="BD286">
            <v>2</v>
          </cell>
          <cell r="BE286">
            <v>1</v>
          </cell>
          <cell r="BF286">
            <v>1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1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/>
          <cell r="AS291"/>
          <cell r="AT291"/>
          <cell r="AU291"/>
          <cell r="AV291"/>
          <cell r="AW291"/>
          <cell r="AX291"/>
          <cell r="AY291"/>
          <cell r="AZ291">
            <v>1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1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6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>
            <v>0</v>
          </cell>
          <cell r="AR294"/>
          <cell r="AS294"/>
          <cell r="AT294"/>
          <cell r="AU294"/>
          <cell r="AV294"/>
          <cell r="AW294"/>
          <cell r="AX294"/>
          <cell r="AY294"/>
          <cell r="AZ294">
            <v>2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/>
          <cell r="AW302"/>
          <cell r="AX302"/>
          <cell r="AY302"/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6.5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0</v>
          </cell>
          <cell r="AR304"/>
          <cell r="AS304"/>
          <cell r="AT304"/>
          <cell r="AU304"/>
          <cell r="AV304"/>
          <cell r="AW304"/>
          <cell r="AX304"/>
          <cell r="AY304"/>
          <cell r="AZ304">
            <v>1</v>
          </cell>
          <cell r="BA304">
            <v>1</v>
          </cell>
          <cell r="BB304">
            <v>100</v>
          </cell>
          <cell r="BC304">
            <v>0</v>
          </cell>
          <cell r="BD304">
            <v>0</v>
          </cell>
          <cell r="BE304">
            <v>1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0.5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0.5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7.5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7.5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1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3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3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>
            <v>13</v>
          </cell>
          <cell r="AR311"/>
          <cell r="AS311"/>
          <cell r="AT311"/>
          <cell r="AU311"/>
          <cell r="AV311"/>
          <cell r="AW311"/>
          <cell r="AX311"/>
          <cell r="AY311"/>
          <cell r="AZ311">
            <v>31</v>
          </cell>
          <cell r="BA311">
            <v>1.5</v>
          </cell>
          <cell r="BB311">
            <v>2066.666666666667</v>
          </cell>
          <cell r="BC311">
            <v>3</v>
          </cell>
          <cell r="BD311">
            <v>7</v>
          </cell>
          <cell r="BE311">
            <v>8</v>
          </cell>
          <cell r="BF311">
            <v>16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5</v>
          </cell>
          <cell r="AO314">
            <v>4</v>
          </cell>
          <cell r="AP314">
            <v>18</v>
          </cell>
          <cell r="AQ314">
            <v>0</v>
          </cell>
          <cell r="AR314"/>
          <cell r="AS314"/>
          <cell r="AT314"/>
          <cell r="AU314"/>
          <cell r="AV314"/>
          <cell r="AW314"/>
          <cell r="AX314"/>
          <cell r="AY314"/>
          <cell r="AZ314">
            <v>27</v>
          </cell>
          <cell r="BA314">
            <v>0.5</v>
          </cell>
          <cell r="BB314">
            <v>5400</v>
          </cell>
          <cell r="BC314">
            <v>5</v>
          </cell>
          <cell r="BD314">
            <v>4</v>
          </cell>
          <cell r="BE314">
            <v>18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2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>
            <v>0</v>
          </cell>
          <cell r="AR336"/>
          <cell r="AS336"/>
          <cell r="AT336"/>
          <cell r="AU336"/>
          <cell r="AV336"/>
          <cell r="AW336"/>
          <cell r="AX336"/>
          <cell r="AY336"/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>
            <v>7</v>
          </cell>
          <cell r="AR339"/>
          <cell r="AS339"/>
          <cell r="AT339"/>
          <cell r="AU339"/>
          <cell r="AV339"/>
          <cell r="AW339"/>
          <cell r="AX339"/>
          <cell r="AY339"/>
          <cell r="AZ339">
            <v>9</v>
          </cell>
          <cell r="BA339">
            <v>6.5</v>
          </cell>
          <cell r="BB339">
            <v>138.46153846153845</v>
          </cell>
          <cell r="BC339">
            <v>0</v>
          </cell>
          <cell r="BD339">
            <v>1</v>
          </cell>
          <cell r="BE339">
            <v>1</v>
          </cell>
          <cell r="BF339">
            <v>7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0.5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>
            <v>0</v>
          </cell>
          <cell r="AR340"/>
          <cell r="AS340"/>
          <cell r="AT340"/>
          <cell r="AU340"/>
          <cell r="AV340"/>
          <cell r="AW340"/>
          <cell r="AX340"/>
          <cell r="AY340"/>
          <cell r="AZ340">
            <v>3</v>
          </cell>
          <cell r="BA340">
            <v>8</v>
          </cell>
          <cell r="BB340">
            <v>37.5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2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1</v>
          </cell>
          <cell r="AP345">
            <v>1</v>
          </cell>
          <cell r="AQ345">
            <v>2</v>
          </cell>
          <cell r="AR345"/>
          <cell r="AS345"/>
          <cell r="AT345"/>
          <cell r="AU345"/>
          <cell r="AV345"/>
          <cell r="AW345"/>
          <cell r="AX345"/>
          <cell r="AY345"/>
          <cell r="AZ345">
            <v>4</v>
          </cell>
          <cell r="BA345">
            <v>1.5</v>
          </cell>
          <cell r="BB345">
            <v>266.66666666666663</v>
          </cell>
          <cell r="BC345">
            <v>0</v>
          </cell>
          <cell r="BD345">
            <v>1</v>
          </cell>
          <cell r="BE345">
            <v>1</v>
          </cell>
          <cell r="BF345">
            <v>2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/>
          <cell r="AW351"/>
          <cell r="AX351"/>
          <cell r="AY351"/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</v>
          </cell>
          <cell r="AR425"/>
          <cell r="AS425"/>
          <cell r="AT425"/>
          <cell r="AU425"/>
          <cell r="AV425"/>
          <cell r="AW425"/>
          <cell r="AX425"/>
          <cell r="AY425"/>
          <cell r="AZ425">
            <v>1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1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5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1.5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0.5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>
            <v>0</v>
          </cell>
          <cell r="AR449"/>
          <cell r="AS449"/>
          <cell r="AT449"/>
          <cell r="AU449"/>
          <cell r="AV449"/>
          <cell r="AW449"/>
          <cell r="AX449"/>
          <cell r="AY449"/>
          <cell r="AZ449">
            <v>4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1.5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5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0.5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>
            <v>0</v>
          </cell>
          <cell r="AR536"/>
          <cell r="AS536"/>
          <cell r="AT536"/>
          <cell r="AU536"/>
          <cell r="AV536"/>
          <cell r="AW536"/>
          <cell r="AX536"/>
          <cell r="AY536"/>
          <cell r="AZ536">
            <v>1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>
            <v>0</v>
          </cell>
          <cell r="AR571"/>
          <cell r="AS571"/>
          <cell r="AT571"/>
          <cell r="AU571"/>
          <cell r="AV571"/>
          <cell r="AW571"/>
          <cell r="AX571"/>
          <cell r="AY571"/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>
            <v>0</v>
          </cell>
          <cell r="AR574"/>
          <cell r="AS574"/>
          <cell r="AT574"/>
          <cell r="AU574"/>
          <cell r="AV574"/>
          <cell r="AW574"/>
          <cell r="AX574"/>
          <cell r="AY574"/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1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1</v>
          </cell>
          <cell r="AR602"/>
          <cell r="AS602"/>
          <cell r="AT602"/>
          <cell r="AU602"/>
          <cell r="AV602"/>
          <cell r="AW602"/>
          <cell r="AX602"/>
          <cell r="AY602"/>
          <cell r="AZ602">
            <v>1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1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3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6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3</v>
          </cell>
          <cell r="AQ749">
            <v>0</v>
          </cell>
          <cell r="AR749"/>
          <cell r="AS749"/>
          <cell r="AT749"/>
          <cell r="AU749"/>
          <cell r="AV749"/>
          <cell r="AW749"/>
          <cell r="AX749"/>
          <cell r="AY749"/>
          <cell r="AZ749">
            <v>6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6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/>
          <cell r="AS760"/>
          <cell r="AT760"/>
          <cell r="AU760"/>
          <cell r="AV760"/>
          <cell r="AW760"/>
          <cell r="AX760"/>
          <cell r="AY760">
            <v>0</v>
          </cell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/>
          <cell r="AS761"/>
          <cell r="AT761"/>
          <cell r="AU761"/>
          <cell r="AV761"/>
          <cell r="AW761"/>
          <cell r="AX761"/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/>
          <cell r="AS762"/>
          <cell r="AT762"/>
          <cell r="AU762"/>
          <cell r="AV762"/>
          <cell r="AW762"/>
          <cell r="AX762"/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/>
          <cell r="AS763"/>
          <cell r="AT763"/>
          <cell r="AU763"/>
          <cell r="AV763"/>
          <cell r="AW763"/>
          <cell r="AX763"/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/>
          <cell r="AS764"/>
          <cell r="AT764"/>
          <cell r="AU764"/>
          <cell r="AV764"/>
          <cell r="AW764"/>
          <cell r="AX764"/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  <cell r="AZ765" t="str">
            <v>.</v>
          </cell>
          <cell r="BA765" t="str">
            <v>.</v>
          </cell>
          <cell r="BB765" t="str">
            <v>.</v>
          </cell>
          <cell r="BC765" t="str">
            <v>.</v>
          </cell>
          <cell r="BD765" t="str">
            <v>.</v>
          </cell>
          <cell r="BE765" t="str">
            <v>.</v>
          </cell>
          <cell r="BF765" t="str">
            <v>.</v>
          </cell>
          <cell r="BG765" t="str">
            <v>.</v>
          </cell>
          <cell r="BH765" t="str">
            <v>.</v>
          </cell>
          <cell r="BI765" t="str">
            <v>.</v>
          </cell>
          <cell r="BJ765" t="str">
            <v>.</v>
          </cell>
          <cell r="BK765" t="str">
            <v>.</v>
          </cell>
          <cell r="BL765" t="str">
            <v>.</v>
          </cell>
          <cell r="BM765" t="str">
            <v>.</v>
          </cell>
          <cell r="BN765" t="str">
            <v>.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18</v>
          </cell>
          <cell r="M7">
            <v>1</v>
          </cell>
          <cell r="N7"/>
          <cell r="O7"/>
          <cell r="P7"/>
          <cell r="Q7"/>
          <cell r="R7"/>
          <cell r="S7"/>
          <cell r="T7"/>
          <cell r="U7"/>
          <cell r="V7">
            <v>19</v>
          </cell>
          <cell r="W7">
            <v>0</v>
          </cell>
          <cell r="X7">
            <v>38</v>
          </cell>
          <cell r="Y7">
            <v>0</v>
          </cell>
          <cell r="Z7">
            <v>0</v>
          </cell>
          <cell r="AA7">
            <v>1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1</v>
          </cell>
          <cell r="AL7">
            <v>0</v>
          </cell>
          <cell r="AM7">
            <v>2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>
            <v>1</v>
          </cell>
          <cell r="BV7"/>
          <cell r="BW7"/>
          <cell r="BX7"/>
          <cell r="BY7"/>
          <cell r="BZ7"/>
          <cell r="CA7"/>
          <cell r="CB7"/>
          <cell r="CC7"/>
          <cell r="CD7">
            <v>2</v>
          </cell>
          <cell r="CE7">
            <v>0</v>
          </cell>
          <cell r="CF7">
            <v>3</v>
          </cell>
          <cell r="CG7">
            <v>0</v>
          </cell>
          <cell r="CH7">
            <v>1</v>
          </cell>
          <cell r="CI7">
            <v>19</v>
          </cell>
          <cell r="CJ7">
            <v>2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>
            <v>4</v>
          </cell>
          <cell r="N8"/>
          <cell r="O8"/>
          <cell r="P8"/>
          <cell r="Q8"/>
          <cell r="R8"/>
          <cell r="S8"/>
          <cell r="T8"/>
          <cell r="U8"/>
          <cell r="V8">
            <v>8</v>
          </cell>
          <cell r="W8">
            <v>0</v>
          </cell>
          <cell r="X8">
            <v>13</v>
          </cell>
          <cell r="Y8">
            <v>5</v>
          </cell>
          <cell r="Z8">
            <v>1</v>
          </cell>
          <cell r="AA8">
            <v>3</v>
          </cell>
          <cell r="AB8">
            <v>2</v>
          </cell>
          <cell r="AC8"/>
          <cell r="AD8"/>
          <cell r="AE8"/>
          <cell r="AF8"/>
          <cell r="AG8"/>
          <cell r="AH8"/>
          <cell r="AI8"/>
          <cell r="AJ8"/>
          <cell r="AK8">
            <v>11</v>
          </cell>
          <cell r="AL8">
            <v>0</v>
          </cell>
          <cell r="AM8">
            <v>16</v>
          </cell>
          <cell r="AN8">
            <v>3</v>
          </cell>
          <cell r="AO8">
            <v>0</v>
          </cell>
          <cell r="AP8">
            <v>1</v>
          </cell>
          <cell r="AQ8">
            <v>3</v>
          </cell>
          <cell r="AR8"/>
          <cell r="AS8"/>
          <cell r="AT8"/>
          <cell r="AU8"/>
          <cell r="AV8"/>
          <cell r="AW8"/>
          <cell r="AX8"/>
          <cell r="AY8"/>
          <cell r="AZ8">
            <v>7</v>
          </cell>
          <cell r="BA8">
            <v>0</v>
          </cell>
          <cell r="BB8">
            <v>11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>
            <v>4</v>
          </cell>
          <cell r="BV8"/>
          <cell r="BW8"/>
          <cell r="BX8"/>
          <cell r="BY8"/>
          <cell r="BZ8"/>
          <cell r="CA8"/>
          <cell r="CB8"/>
          <cell r="CC8"/>
          <cell r="CD8">
            <v>13</v>
          </cell>
          <cell r="CE8">
            <v>0</v>
          </cell>
          <cell r="CF8">
            <v>21</v>
          </cell>
          <cell r="CG8">
            <v>12</v>
          </cell>
          <cell r="CH8">
            <v>5</v>
          </cell>
          <cell r="CI8">
            <v>9</v>
          </cell>
          <cell r="CJ8">
            <v>13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37</v>
          </cell>
          <cell r="X9">
            <v>37</v>
          </cell>
          <cell r="Y9">
            <v>4</v>
          </cell>
          <cell r="Z9">
            <v>4</v>
          </cell>
          <cell r="AA9">
            <v>10</v>
          </cell>
          <cell r="AB9">
            <v>6</v>
          </cell>
          <cell r="AC9"/>
          <cell r="AD9"/>
          <cell r="AE9"/>
          <cell r="AF9"/>
          <cell r="AG9"/>
          <cell r="AH9"/>
          <cell r="AI9"/>
          <cell r="AJ9"/>
          <cell r="AK9">
            <v>24</v>
          </cell>
          <cell r="AL9">
            <v>104</v>
          </cell>
          <cell r="AM9">
            <v>144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2</v>
          </cell>
          <cell r="BB9">
            <v>2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1</v>
          </cell>
          <cell r="BT9">
            <v>0</v>
          </cell>
          <cell r="BU9">
            <v>1</v>
          </cell>
          <cell r="BV9"/>
          <cell r="BW9"/>
          <cell r="BX9"/>
          <cell r="BY9"/>
          <cell r="BZ9"/>
          <cell r="CA9"/>
          <cell r="CB9"/>
          <cell r="CC9"/>
          <cell r="CD9">
            <v>5</v>
          </cell>
          <cell r="CE9">
            <v>6</v>
          </cell>
          <cell r="CF9">
            <v>12</v>
          </cell>
          <cell r="CG9">
            <v>7</v>
          </cell>
          <cell r="CH9">
            <v>5</v>
          </cell>
          <cell r="CI9">
            <v>10</v>
          </cell>
          <cell r="CJ9">
            <v>7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>
            <v>2</v>
          </cell>
          <cell r="N10"/>
          <cell r="O10"/>
          <cell r="P10"/>
          <cell r="Q10"/>
          <cell r="R10"/>
          <cell r="S10"/>
          <cell r="T10"/>
          <cell r="U10"/>
          <cell r="V10">
            <v>3</v>
          </cell>
          <cell r="W10">
            <v>34</v>
          </cell>
          <cell r="X10">
            <v>39</v>
          </cell>
          <cell r="Y10">
            <v>8</v>
          </cell>
          <cell r="Z10">
            <v>8</v>
          </cell>
          <cell r="AA10">
            <v>10</v>
          </cell>
          <cell r="AB10">
            <v>5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31</v>
          </cell>
          <cell r="AL10">
            <v>63.5</v>
          </cell>
          <cell r="AM10">
            <v>109.5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4</v>
          </cell>
          <cell r="BB10">
            <v>4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/>
          <cell r="BW10"/>
          <cell r="BX10"/>
          <cell r="BY10"/>
          <cell r="BZ10"/>
          <cell r="CA10"/>
          <cell r="CB10"/>
          <cell r="CC10"/>
          <cell r="CD10">
            <v>0</v>
          </cell>
          <cell r="CE10">
            <v>3</v>
          </cell>
          <cell r="CF10">
            <v>3</v>
          </cell>
          <cell r="CG10">
            <v>9</v>
          </cell>
          <cell r="CH10">
            <v>8</v>
          </cell>
          <cell r="CI10">
            <v>10</v>
          </cell>
          <cell r="CJ10">
            <v>7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>
            <v>0</v>
          </cell>
          <cell r="N11"/>
          <cell r="O11"/>
          <cell r="P11"/>
          <cell r="Q11"/>
          <cell r="R11"/>
          <cell r="S11"/>
          <cell r="T11"/>
          <cell r="U11"/>
          <cell r="V11">
            <v>2</v>
          </cell>
          <cell r="W11">
            <v>13.5</v>
          </cell>
          <cell r="X11">
            <v>16.5</v>
          </cell>
          <cell r="Y11">
            <v>8</v>
          </cell>
          <cell r="Z11">
            <v>5</v>
          </cell>
          <cell r="AA11">
            <v>24</v>
          </cell>
          <cell r="AB11">
            <v>12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49</v>
          </cell>
          <cell r="AL11">
            <v>116</v>
          </cell>
          <cell r="AM11">
            <v>201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7</v>
          </cell>
          <cell r="BB11">
            <v>7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/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9</v>
          </cell>
          <cell r="CH11">
            <v>5</v>
          </cell>
          <cell r="CI11">
            <v>25</v>
          </cell>
          <cell r="CJ11">
            <v>12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>
            <v>61</v>
          </cell>
          <cell r="N12"/>
          <cell r="O12"/>
          <cell r="P12"/>
          <cell r="Q12"/>
          <cell r="R12"/>
          <cell r="S12"/>
          <cell r="T12"/>
          <cell r="U12"/>
          <cell r="V12">
            <v>117</v>
          </cell>
          <cell r="W12">
            <v>80.5</v>
          </cell>
          <cell r="X12">
            <v>296.5</v>
          </cell>
          <cell r="Y12">
            <v>17</v>
          </cell>
          <cell r="Z12">
            <v>12</v>
          </cell>
          <cell r="AA12">
            <v>40</v>
          </cell>
          <cell r="AB12">
            <v>47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116</v>
          </cell>
          <cell r="AL12">
            <v>80.5</v>
          </cell>
          <cell r="AM12">
            <v>283.5</v>
          </cell>
          <cell r="AN12">
            <v>0</v>
          </cell>
          <cell r="AO12">
            <v>1</v>
          </cell>
          <cell r="AP12">
            <v>3</v>
          </cell>
          <cell r="AQ12">
            <v>1</v>
          </cell>
          <cell r="AR12"/>
          <cell r="AS12"/>
          <cell r="AT12"/>
          <cell r="AU12"/>
          <cell r="AV12"/>
          <cell r="AW12"/>
          <cell r="AX12"/>
          <cell r="AY12"/>
          <cell r="AZ12">
            <v>5</v>
          </cell>
          <cell r="BA12">
            <v>3</v>
          </cell>
          <cell r="BB12">
            <v>12</v>
          </cell>
          <cell r="BC12">
            <v>0</v>
          </cell>
          <cell r="BD12">
            <v>0</v>
          </cell>
          <cell r="BE12">
            <v>0</v>
          </cell>
          <cell r="BF12">
            <v>1</v>
          </cell>
          <cell r="BG12"/>
          <cell r="BH12"/>
          <cell r="BI12"/>
          <cell r="BJ12"/>
          <cell r="BK12"/>
          <cell r="BL12"/>
          <cell r="BM12"/>
          <cell r="BN12"/>
          <cell r="BO12">
            <v>1</v>
          </cell>
          <cell r="BP12">
            <v>0</v>
          </cell>
          <cell r="BQ12">
            <v>2</v>
          </cell>
          <cell r="BR12">
            <v>0</v>
          </cell>
          <cell r="BS12">
            <v>0</v>
          </cell>
          <cell r="BT12">
            <v>0</v>
          </cell>
          <cell r="BU12">
            <v>4</v>
          </cell>
          <cell r="BV12"/>
          <cell r="BW12"/>
          <cell r="BX12"/>
          <cell r="BY12"/>
          <cell r="BZ12"/>
          <cell r="CA12"/>
          <cell r="CB12"/>
          <cell r="CC12"/>
          <cell r="CD12">
            <v>4</v>
          </cell>
          <cell r="CE12">
            <v>2</v>
          </cell>
          <cell r="CF12">
            <v>10</v>
          </cell>
          <cell r="CG12">
            <v>29</v>
          </cell>
          <cell r="CH12">
            <v>19</v>
          </cell>
          <cell r="CI12">
            <v>81</v>
          </cell>
          <cell r="CJ12">
            <v>114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>
            <v>8</v>
          </cell>
          <cell r="N13"/>
          <cell r="O13"/>
          <cell r="P13"/>
          <cell r="Q13"/>
          <cell r="R13"/>
          <cell r="S13"/>
          <cell r="T13"/>
          <cell r="U13"/>
          <cell r="V13">
            <v>39</v>
          </cell>
          <cell r="W13">
            <v>143.5</v>
          </cell>
          <cell r="X13">
            <v>199.5</v>
          </cell>
          <cell r="Y13">
            <v>10</v>
          </cell>
          <cell r="Z13">
            <v>4</v>
          </cell>
          <cell r="AA13">
            <v>17</v>
          </cell>
          <cell r="AB13">
            <v>16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47</v>
          </cell>
          <cell r="AL13">
            <v>316</v>
          </cell>
          <cell r="AM13">
            <v>396</v>
          </cell>
          <cell r="AN13">
            <v>1</v>
          </cell>
          <cell r="AO13">
            <v>0</v>
          </cell>
          <cell r="AP13">
            <v>1</v>
          </cell>
          <cell r="AQ13">
            <v>1</v>
          </cell>
          <cell r="AR13"/>
          <cell r="AS13"/>
          <cell r="AT13"/>
          <cell r="AU13"/>
          <cell r="AV13"/>
          <cell r="AW13"/>
          <cell r="AX13"/>
          <cell r="AY13"/>
          <cell r="AZ13">
            <v>3</v>
          </cell>
          <cell r="BA13">
            <v>9.5</v>
          </cell>
          <cell r="BB13">
            <v>14.5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>
            <v>0</v>
          </cell>
          <cell r="BV13"/>
          <cell r="BW13"/>
          <cell r="BX13"/>
          <cell r="BY13"/>
          <cell r="BZ13"/>
          <cell r="CA13"/>
          <cell r="CB13"/>
          <cell r="CC13"/>
          <cell r="CD13">
            <v>2</v>
          </cell>
          <cell r="CE13">
            <v>3</v>
          </cell>
          <cell r="CF13">
            <v>5</v>
          </cell>
          <cell r="CG13">
            <v>21</v>
          </cell>
          <cell r="CH13">
            <v>18</v>
          </cell>
          <cell r="CI13">
            <v>27</v>
          </cell>
          <cell r="CJ13">
            <v>25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9</v>
          </cell>
          <cell r="M14">
            <v>7</v>
          </cell>
          <cell r="N14"/>
          <cell r="O14"/>
          <cell r="P14"/>
          <cell r="Q14"/>
          <cell r="R14"/>
          <cell r="S14"/>
          <cell r="T14"/>
          <cell r="U14"/>
          <cell r="V14">
            <v>37</v>
          </cell>
          <cell r="W14">
            <v>234.5</v>
          </cell>
          <cell r="X14">
            <v>287.5</v>
          </cell>
          <cell r="Y14">
            <v>9</v>
          </cell>
          <cell r="Z14">
            <v>16</v>
          </cell>
          <cell r="AA14">
            <v>42</v>
          </cell>
          <cell r="AB14">
            <v>44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111</v>
          </cell>
          <cell r="AL14">
            <v>208</v>
          </cell>
          <cell r="AM14">
            <v>405</v>
          </cell>
          <cell r="AN14">
            <v>2</v>
          </cell>
          <cell r="AO14">
            <v>1</v>
          </cell>
          <cell r="AP14">
            <v>2</v>
          </cell>
          <cell r="AQ14">
            <v>0</v>
          </cell>
          <cell r="AR14"/>
          <cell r="AS14"/>
          <cell r="AT14"/>
          <cell r="AU14"/>
          <cell r="AV14"/>
          <cell r="AW14"/>
          <cell r="AX14"/>
          <cell r="AY14"/>
          <cell r="AZ14">
            <v>5</v>
          </cell>
          <cell r="BA14">
            <v>7.5</v>
          </cell>
          <cell r="BB14">
            <v>14.5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/>
          <cell r="BW14"/>
          <cell r="BX14"/>
          <cell r="BY14"/>
          <cell r="BZ14"/>
          <cell r="CA14"/>
          <cell r="CB14"/>
          <cell r="CC14"/>
          <cell r="CD14">
            <v>2</v>
          </cell>
          <cell r="CE14">
            <v>4</v>
          </cell>
          <cell r="CF14">
            <v>7</v>
          </cell>
          <cell r="CG14">
            <v>18</v>
          </cell>
          <cell r="CH14">
            <v>32</v>
          </cell>
          <cell r="CI14">
            <v>54</v>
          </cell>
          <cell r="CJ14">
            <v>51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>
            <v>22</v>
          </cell>
          <cell r="N15"/>
          <cell r="O15"/>
          <cell r="P15"/>
          <cell r="Q15"/>
          <cell r="R15"/>
          <cell r="S15"/>
          <cell r="T15"/>
          <cell r="U15"/>
          <cell r="V15">
            <v>63</v>
          </cell>
          <cell r="W15">
            <v>370.5</v>
          </cell>
          <cell r="X15">
            <v>458.5</v>
          </cell>
          <cell r="Y15">
            <v>10</v>
          </cell>
          <cell r="Z15">
            <v>12</v>
          </cell>
          <cell r="AA15">
            <v>18</v>
          </cell>
          <cell r="AB15">
            <v>35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75</v>
          </cell>
          <cell r="AL15">
            <v>110.5</v>
          </cell>
          <cell r="AM15">
            <v>238.5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8.5</v>
          </cell>
          <cell r="BB15">
            <v>8.5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/>
          <cell r="BW15"/>
          <cell r="BX15"/>
          <cell r="BY15"/>
          <cell r="BZ15"/>
          <cell r="CA15"/>
          <cell r="CB15"/>
          <cell r="CC15"/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21</v>
          </cell>
          <cell r="CJ15">
            <v>57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4</v>
          </cell>
          <cell r="M16">
            <v>2</v>
          </cell>
          <cell r="N16"/>
          <cell r="O16"/>
          <cell r="P16"/>
          <cell r="Q16"/>
          <cell r="R16"/>
          <cell r="S16"/>
          <cell r="T16"/>
          <cell r="U16"/>
          <cell r="V16">
            <v>6</v>
          </cell>
          <cell r="W16">
            <v>86.5</v>
          </cell>
          <cell r="X16">
            <v>98.5</v>
          </cell>
          <cell r="Y16">
            <v>0</v>
          </cell>
          <cell r="Z16">
            <v>1</v>
          </cell>
          <cell r="AA16">
            <v>6</v>
          </cell>
          <cell r="AB16">
            <v>11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18</v>
          </cell>
          <cell r="AL16">
            <v>11.5</v>
          </cell>
          <cell r="AM16">
            <v>46.5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2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/>
          <cell r="BW16"/>
          <cell r="BX16"/>
          <cell r="BY16"/>
          <cell r="BZ16"/>
          <cell r="CA16"/>
          <cell r="CB16"/>
          <cell r="CC16"/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10</v>
          </cell>
          <cell r="CJ16">
            <v>13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>
            <v>4</v>
          </cell>
          <cell r="N17"/>
          <cell r="O17"/>
          <cell r="P17"/>
          <cell r="Q17"/>
          <cell r="R17"/>
          <cell r="S17"/>
          <cell r="T17"/>
          <cell r="U17"/>
          <cell r="V17">
            <v>5</v>
          </cell>
          <cell r="W17">
            <v>10</v>
          </cell>
          <cell r="X17">
            <v>19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7</v>
          </cell>
          <cell r="AL17">
            <v>94</v>
          </cell>
          <cell r="AM17">
            <v>106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/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7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>
            <v>3</v>
          </cell>
          <cell r="N18"/>
          <cell r="O18"/>
          <cell r="P18"/>
          <cell r="Q18"/>
          <cell r="R18"/>
          <cell r="S18"/>
          <cell r="T18"/>
          <cell r="U18"/>
          <cell r="V18">
            <v>16</v>
          </cell>
          <cell r="W18">
            <v>176</v>
          </cell>
          <cell r="X18">
            <v>199</v>
          </cell>
          <cell r="Y18">
            <v>11</v>
          </cell>
          <cell r="Z18">
            <v>4</v>
          </cell>
          <cell r="AA18">
            <v>18</v>
          </cell>
          <cell r="AB18">
            <v>15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48</v>
          </cell>
          <cell r="AL18">
            <v>209.5</v>
          </cell>
          <cell r="AM18">
            <v>290.5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6.5</v>
          </cell>
          <cell r="BB18">
            <v>6.5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18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7</v>
          </cell>
          <cell r="M19">
            <v>4</v>
          </cell>
          <cell r="N19"/>
          <cell r="O19"/>
          <cell r="P19"/>
          <cell r="Q19"/>
          <cell r="R19"/>
          <cell r="S19"/>
          <cell r="T19"/>
          <cell r="U19"/>
          <cell r="V19">
            <v>17</v>
          </cell>
          <cell r="W19">
            <v>42</v>
          </cell>
          <cell r="X19">
            <v>70</v>
          </cell>
          <cell r="Y19">
            <v>23</v>
          </cell>
          <cell r="Z19">
            <v>16</v>
          </cell>
          <cell r="AA19">
            <v>23</v>
          </cell>
          <cell r="AB19">
            <v>6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68</v>
          </cell>
          <cell r="AL19">
            <v>104</v>
          </cell>
          <cell r="AM19">
            <v>201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6</v>
          </cell>
          <cell r="BB19">
            <v>7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3</v>
          </cell>
          <cell r="BU19">
            <v>1</v>
          </cell>
          <cell r="BV19"/>
          <cell r="BW19"/>
          <cell r="BX19"/>
          <cell r="BY19"/>
          <cell r="BZ19"/>
          <cell r="CA19"/>
          <cell r="CB19"/>
          <cell r="CC19"/>
          <cell r="CD19">
            <v>8</v>
          </cell>
          <cell r="CE19">
            <v>5</v>
          </cell>
          <cell r="CF19">
            <v>17</v>
          </cell>
          <cell r="CG19">
            <v>29</v>
          </cell>
          <cell r="CH19">
            <v>21</v>
          </cell>
          <cell r="CI19">
            <v>33</v>
          </cell>
          <cell r="CJ19">
            <v>11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20</v>
          </cell>
          <cell r="M20">
            <v>20</v>
          </cell>
          <cell r="N20"/>
          <cell r="O20"/>
          <cell r="P20"/>
          <cell r="Q20"/>
          <cell r="R20"/>
          <cell r="S20"/>
          <cell r="T20"/>
          <cell r="U20"/>
          <cell r="V20">
            <v>78</v>
          </cell>
          <cell r="W20">
            <v>90.5</v>
          </cell>
          <cell r="X20">
            <v>208.5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1</v>
          </cell>
          <cell r="AL20">
            <v>73</v>
          </cell>
          <cell r="AM20">
            <v>74</v>
          </cell>
          <cell r="AN20">
            <v>0</v>
          </cell>
          <cell r="AO20">
            <v>0</v>
          </cell>
          <cell r="AP20">
            <v>2</v>
          </cell>
          <cell r="AQ20">
            <v>0</v>
          </cell>
          <cell r="AR20"/>
          <cell r="AS20"/>
          <cell r="AT20"/>
          <cell r="AU20"/>
          <cell r="AV20"/>
          <cell r="AW20"/>
          <cell r="AX20"/>
          <cell r="AY20"/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</v>
          </cell>
          <cell r="BT20">
            <v>1</v>
          </cell>
          <cell r="BU20">
            <v>2</v>
          </cell>
          <cell r="BV20"/>
          <cell r="BW20"/>
          <cell r="BX20"/>
          <cell r="BY20"/>
          <cell r="BZ20"/>
          <cell r="CA20"/>
          <cell r="CB20"/>
          <cell r="CC20"/>
          <cell r="CD20">
            <v>5</v>
          </cell>
          <cell r="CE20">
            <v>1</v>
          </cell>
          <cell r="CF20">
            <v>9</v>
          </cell>
          <cell r="CG20">
            <v>23</v>
          </cell>
          <cell r="CH20">
            <v>18</v>
          </cell>
          <cell r="CI20">
            <v>23</v>
          </cell>
          <cell r="CJ20">
            <v>22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>
            <v>41</v>
          </cell>
          <cell r="N21"/>
          <cell r="O21"/>
          <cell r="P21"/>
          <cell r="Q21"/>
          <cell r="R21"/>
          <cell r="S21"/>
          <cell r="T21"/>
          <cell r="U21"/>
          <cell r="V21">
            <v>76</v>
          </cell>
          <cell r="W21">
            <v>293.5</v>
          </cell>
          <cell r="X21">
            <v>426.5</v>
          </cell>
          <cell r="Y21">
            <v>44</v>
          </cell>
          <cell r="Z21">
            <v>40</v>
          </cell>
          <cell r="AA21">
            <v>66</v>
          </cell>
          <cell r="AB21">
            <v>120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270</v>
          </cell>
          <cell r="AL21">
            <v>395</v>
          </cell>
          <cell r="AM21">
            <v>851</v>
          </cell>
          <cell r="AN21">
            <v>1</v>
          </cell>
          <cell r="AO21">
            <v>0</v>
          </cell>
          <cell r="AP21">
            <v>2</v>
          </cell>
          <cell r="AQ21">
            <v>1</v>
          </cell>
          <cell r="AR21"/>
          <cell r="AS21"/>
          <cell r="AT21"/>
          <cell r="AU21"/>
          <cell r="AV21"/>
          <cell r="AW21"/>
          <cell r="AX21"/>
          <cell r="AY21"/>
          <cell r="AZ21">
            <v>4</v>
          </cell>
          <cell r="BA21">
            <v>37.5</v>
          </cell>
          <cell r="BB21">
            <v>44.5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>
            <v>5</v>
          </cell>
          <cell r="BV21"/>
          <cell r="BW21"/>
          <cell r="BX21"/>
          <cell r="BY21"/>
          <cell r="BZ21"/>
          <cell r="CA21"/>
          <cell r="CB21"/>
          <cell r="CC21"/>
          <cell r="CD21">
            <v>24</v>
          </cell>
          <cell r="CE21">
            <v>112</v>
          </cell>
          <cell r="CF21">
            <v>152</v>
          </cell>
          <cell r="CG21">
            <v>57</v>
          </cell>
          <cell r="CH21">
            <v>55</v>
          </cell>
          <cell r="CI21">
            <v>95</v>
          </cell>
          <cell r="CJ21">
            <v>167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>
            <v>2</v>
          </cell>
          <cell r="N22"/>
          <cell r="O22"/>
          <cell r="P22"/>
          <cell r="Q22"/>
          <cell r="R22"/>
          <cell r="S22"/>
          <cell r="T22"/>
          <cell r="U22"/>
          <cell r="V22">
            <v>6</v>
          </cell>
          <cell r="W22">
            <v>23.5</v>
          </cell>
          <cell r="X22">
            <v>33.5</v>
          </cell>
          <cell r="Y22">
            <v>26</v>
          </cell>
          <cell r="Z22">
            <v>17</v>
          </cell>
          <cell r="AA22">
            <v>16</v>
          </cell>
          <cell r="AB22">
            <v>36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95</v>
          </cell>
          <cell r="AL22">
            <v>24.5</v>
          </cell>
          <cell r="AM22">
            <v>171.5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3.5</v>
          </cell>
          <cell r="BB22">
            <v>3.5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/>
          <cell r="BW22"/>
          <cell r="BX22"/>
          <cell r="BY22"/>
          <cell r="BZ22"/>
          <cell r="CA22"/>
          <cell r="CB22"/>
          <cell r="CC22"/>
          <cell r="CD22">
            <v>0</v>
          </cell>
          <cell r="CE22">
            <v>0.5</v>
          </cell>
          <cell r="CF22">
            <v>0.5</v>
          </cell>
          <cell r="CG22">
            <v>28</v>
          </cell>
          <cell r="CH22">
            <v>17</v>
          </cell>
          <cell r="CI22">
            <v>18</v>
          </cell>
          <cell r="CJ22">
            <v>38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>
            <v>1</v>
          </cell>
          <cell r="N23"/>
          <cell r="O23"/>
          <cell r="P23"/>
          <cell r="Q23"/>
          <cell r="R23"/>
          <cell r="S23"/>
          <cell r="T23"/>
          <cell r="U23"/>
          <cell r="V23">
            <v>8</v>
          </cell>
          <cell r="W23">
            <v>53</v>
          </cell>
          <cell r="X23">
            <v>62</v>
          </cell>
          <cell r="Y23">
            <v>17</v>
          </cell>
          <cell r="Z23">
            <v>7</v>
          </cell>
          <cell r="AA23">
            <v>14</v>
          </cell>
          <cell r="AB23">
            <v>18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56</v>
          </cell>
          <cell r="AL23">
            <v>119</v>
          </cell>
          <cell r="AM23">
            <v>207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/>
          <cell r="AW23"/>
          <cell r="AX23"/>
          <cell r="AY23"/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/>
          <cell r="BW23"/>
          <cell r="BX23"/>
          <cell r="BY23"/>
          <cell r="BZ23"/>
          <cell r="CA23"/>
          <cell r="CB23"/>
          <cell r="CC23"/>
          <cell r="CD23">
            <v>0</v>
          </cell>
          <cell r="CE23">
            <v>14.5</v>
          </cell>
          <cell r="CF23">
            <v>14.5</v>
          </cell>
          <cell r="CG23">
            <v>22</v>
          </cell>
          <cell r="CH23">
            <v>10</v>
          </cell>
          <cell r="CI23">
            <v>14</v>
          </cell>
          <cell r="CJ23">
            <v>19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3</v>
          </cell>
          <cell r="W24">
            <v>21</v>
          </cell>
          <cell r="X24">
            <v>26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2</v>
          </cell>
          <cell r="AL24">
            <v>27</v>
          </cell>
          <cell r="AM24">
            <v>30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/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2</v>
          </cell>
          <cell r="CI24">
            <v>2</v>
          </cell>
          <cell r="CJ24">
            <v>1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2</v>
          </cell>
          <cell r="W25">
            <v>10</v>
          </cell>
          <cell r="X25">
            <v>13</v>
          </cell>
          <cell r="Y25">
            <v>1</v>
          </cell>
          <cell r="Z25">
            <v>5</v>
          </cell>
          <cell r="AA25">
            <v>12</v>
          </cell>
          <cell r="AB25">
            <v>7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25</v>
          </cell>
          <cell r="AL25">
            <v>27</v>
          </cell>
          <cell r="AM25">
            <v>71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1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7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2</v>
          </cell>
          <cell r="W26">
            <v>8.5</v>
          </cell>
          <cell r="X26">
            <v>10.5</v>
          </cell>
          <cell r="Y26">
            <v>0</v>
          </cell>
          <cell r="Z26">
            <v>1</v>
          </cell>
          <cell r="AA26">
            <v>6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7</v>
          </cell>
          <cell r="AL26">
            <v>64</v>
          </cell>
          <cell r="AM26">
            <v>77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6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46</v>
          </cell>
          <cell r="X27">
            <v>46</v>
          </cell>
          <cell r="Y27">
            <v>1</v>
          </cell>
          <cell r="Z27">
            <v>4</v>
          </cell>
          <cell r="AA27">
            <v>1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6</v>
          </cell>
          <cell r="AL27">
            <v>36</v>
          </cell>
          <cell r="AM27">
            <v>43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0.5</v>
          </cell>
          <cell r="BB27">
            <v>0.5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39</v>
          </cell>
          <cell r="M28">
            <v>37</v>
          </cell>
          <cell r="N28"/>
          <cell r="O28"/>
          <cell r="P28"/>
          <cell r="Q28"/>
          <cell r="R28"/>
          <cell r="S28"/>
          <cell r="T28"/>
          <cell r="U28"/>
          <cell r="V28">
            <v>117</v>
          </cell>
          <cell r="W28">
            <v>348.5</v>
          </cell>
          <cell r="X28">
            <v>541.5</v>
          </cell>
          <cell r="Y28">
            <v>10</v>
          </cell>
          <cell r="Z28">
            <v>6</v>
          </cell>
          <cell r="AA28">
            <v>19</v>
          </cell>
          <cell r="AB28">
            <v>13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48</v>
          </cell>
          <cell r="AL28">
            <v>324</v>
          </cell>
          <cell r="AM28">
            <v>404</v>
          </cell>
          <cell r="AN28">
            <v>1</v>
          </cell>
          <cell r="AO28">
            <v>1</v>
          </cell>
          <cell r="AP28">
            <v>3</v>
          </cell>
          <cell r="AQ28">
            <v>0</v>
          </cell>
          <cell r="AR28"/>
          <cell r="AS28"/>
          <cell r="AT28"/>
          <cell r="AU28"/>
          <cell r="AV28"/>
          <cell r="AW28"/>
          <cell r="AX28"/>
          <cell r="AY28"/>
          <cell r="AZ28">
            <v>5</v>
          </cell>
          <cell r="BA28">
            <v>10</v>
          </cell>
          <cell r="BB28">
            <v>18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/>
          <cell r="BW28"/>
          <cell r="BX28"/>
          <cell r="BY28"/>
          <cell r="BZ28"/>
          <cell r="CA28"/>
          <cell r="CB28"/>
          <cell r="CC28"/>
          <cell r="CD28">
            <v>1</v>
          </cell>
          <cell r="CE28">
            <v>6.5</v>
          </cell>
          <cell r="CF28">
            <v>8.5</v>
          </cell>
          <cell r="CG28">
            <v>26</v>
          </cell>
          <cell r="CH28">
            <v>33</v>
          </cell>
          <cell r="CI28">
            <v>62</v>
          </cell>
          <cell r="CJ28">
            <v>50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8</v>
          </cell>
          <cell r="M29">
            <v>8</v>
          </cell>
          <cell r="N29"/>
          <cell r="O29"/>
          <cell r="P29"/>
          <cell r="Q29"/>
          <cell r="R29"/>
          <cell r="S29"/>
          <cell r="T29"/>
          <cell r="U29"/>
          <cell r="V29">
            <v>37</v>
          </cell>
          <cell r="W29">
            <v>143.5</v>
          </cell>
          <cell r="X29">
            <v>196.5</v>
          </cell>
          <cell r="Y29">
            <v>30</v>
          </cell>
          <cell r="Z29">
            <v>24</v>
          </cell>
          <cell r="AA29">
            <v>25</v>
          </cell>
          <cell r="AB29">
            <v>13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92</v>
          </cell>
          <cell r="AL29">
            <v>302.5</v>
          </cell>
          <cell r="AM29">
            <v>432.5</v>
          </cell>
          <cell r="AN29">
            <v>1</v>
          </cell>
          <cell r="AO29">
            <v>0</v>
          </cell>
          <cell r="AP29">
            <v>1</v>
          </cell>
          <cell r="AQ29">
            <v>1</v>
          </cell>
          <cell r="AR29"/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>
            <v>20.5</v>
          </cell>
          <cell r="BB29">
            <v>25.5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8</v>
          </cell>
          <cell r="BV29"/>
          <cell r="BW29"/>
          <cell r="BX29"/>
          <cell r="BY29"/>
          <cell r="BZ29"/>
          <cell r="CA29"/>
          <cell r="CB29"/>
          <cell r="CC29"/>
          <cell r="CD29">
            <v>8</v>
          </cell>
          <cell r="CE29">
            <v>1</v>
          </cell>
          <cell r="CF29">
            <v>17</v>
          </cell>
          <cell r="CG29">
            <v>42</v>
          </cell>
          <cell r="CH29">
            <v>34</v>
          </cell>
          <cell r="CI29">
            <v>34</v>
          </cell>
          <cell r="CJ29">
            <v>30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16</v>
          </cell>
          <cell r="M30">
            <v>25</v>
          </cell>
          <cell r="N30"/>
          <cell r="O30"/>
          <cell r="P30"/>
          <cell r="Q30"/>
          <cell r="R30"/>
          <cell r="S30"/>
          <cell r="T30"/>
          <cell r="U30"/>
          <cell r="V30">
            <v>66</v>
          </cell>
          <cell r="W30">
            <v>138</v>
          </cell>
          <cell r="X30">
            <v>245</v>
          </cell>
          <cell r="Y30">
            <v>19</v>
          </cell>
          <cell r="Z30">
            <v>17</v>
          </cell>
          <cell r="AA30">
            <v>59</v>
          </cell>
          <cell r="AB30">
            <v>93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188</v>
          </cell>
          <cell r="AL30">
            <v>223.5</v>
          </cell>
          <cell r="AM30">
            <v>563.5</v>
          </cell>
          <cell r="AN30">
            <v>0</v>
          </cell>
          <cell r="AO30">
            <v>0</v>
          </cell>
          <cell r="AP30">
            <v>2</v>
          </cell>
          <cell r="AQ30">
            <v>0</v>
          </cell>
          <cell r="AR30"/>
          <cell r="AS30"/>
          <cell r="AT30"/>
          <cell r="AU30"/>
          <cell r="AV30"/>
          <cell r="AW30"/>
          <cell r="AX30"/>
          <cell r="AY30"/>
          <cell r="AZ30">
            <v>2</v>
          </cell>
          <cell r="BA30">
            <v>10.5</v>
          </cell>
          <cell r="BB30">
            <v>14.5</v>
          </cell>
          <cell r="BC30">
            <v>0</v>
          </cell>
          <cell r="BD30">
            <v>0</v>
          </cell>
          <cell r="BE30">
            <v>0</v>
          </cell>
          <cell r="BF30">
            <v>4</v>
          </cell>
          <cell r="BG30"/>
          <cell r="BH30"/>
          <cell r="BI30"/>
          <cell r="BJ30"/>
          <cell r="BK30"/>
          <cell r="BL30"/>
          <cell r="BM30"/>
          <cell r="BN30"/>
          <cell r="BO30">
            <v>4</v>
          </cell>
          <cell r="BP30">
            <v>0.5</v>
          </cell>
          <cell r="BQ30">
            <v>8.5</v>
          </cell>
          <cell r="BR30">
            <v>1</v>
          </cell>
          <cell r="BS30">
            <v>0</v>
          </cell>
          <cell r="BT30">
            <v>1</v>
          </cell>
          <cell r="BU30">
            <v>0</v>
          </cell>
          <cell r="BV30"/>
          <cell r="BW30"/>
          <cell r="BX30"/>
          <cell r="BY30"/>
          <cell r="BZ30"/>
          <cell r="CA30"/>
          <cell r="CB30"/>
          <cell r="CC30"/>
          <cell r="CD30">
            <v>2</v>
          </cell>
          <cell r="CE30">
            <v>16.5</v>
          </cell>
          <cell r="CF30">
            <v>19.5</v>
          </cell>
          <cell r="CG30">
            <v>38</v>
          </cell>
          <cell r="CH30">
            <v>24</v>
          </cell>
          <cell r="CI30">
            <v>78</v>
          </cell>
          <cell r="CJ30">
            <v>122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>
            <v>11</v>
          </cell>
          <cell r="N31"/>
          <cell r="O31"/>
          <cell r="P31"/>
          <cell r="Q31"/>
          <cell r="R31"/>
          <cell r="S31"/>
          <cell r="T31"/>
          <cell r="U31"/>
          <cell r="V31">
            <v>31</v>
          </cell>
          <cell r="W31">
            <v>72.5</v>
          </cell>
          <cell r="X31">
            <v>115.5</v>
          </cell>
          <cell r="Y31">
            <v>22</v>
          </cell>
          <cell r="Z31">
            <v>21</v>
          </cell>
          <cell r="AA31">
            <v>23</v>
          </cell>
          <cell r="AB31">
            <v>35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101</v>
          </cell>
          <cell r="AL31">
            <v>225</v>
          </cell>
          <cell r="AM31">
            <v>384</v>
          </cell>
          <cell r="AN31">
            <v>1</v>
          </cell>
          <cell r="AO31">
            <v>0</v>
          </cell>
          <cell r="AP31">
            <v>1</v>
          </cell>
          <cell r="AQ31">
            <v>1</v>
          </cell>
          <cell r="AR31"/>
          <cell r="AS31"/>
          <cell r="AT31"/>
          <cell r="AU31"/>
          <cell r="AV31"/>
          <cell r="AW31"/>
          <cell r="AX31"/>
          <cell r="AY31"/>
          <cell r="AZ31">
            <v>3</v>
          </cell>
          <cell r="BA31">
            <v>6</v>
          </cell>
          <cell r="BB31">
            <v>11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/>
          <cell r="BW31"/>
          <cell r="BX31"/>
          <cell r="BY31"/>
          <cell r="BZ31"/>
          <cell r="CA31"/>
          <cell r="CB31"/>
          <cell r="CC31"/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25</v>
          </cell>
          <cell r="CJ31">
            <v>47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26</v>
          </cell>
          <cell r="M32">
            <v>21</v>
          </cell>
          <cell r="N32"/>
          <cell r="O32"/>
          <cell r="P32"/>
          <cell r="Q32"/>
          <cell r="R32"/>
          <cell r="S32"/>
          <cell r="T32"/>
          <cell r="U32"/>
          <cell r="V32">
            <v>88</v>
          </cell>
          <cell r="W32">
            <v>124</v>
          </cell>
          <cell r="X32">
            <v>259</v>
          </cell>
          <cell r="Y32">
            <v>5</v>
          </cell>
          <cell r="Z32">
            <v>3</v>
          </cell>
          <cell r="AA32">
            <v>13</v>
          </cell>
          <cell r="AB32">
            <v>10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31</v>
          </cell>
          <cell r="AL32">
            <v>168</v>
          </cell>
          <cell r="AM32">
            <v>222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/>
          <cell r="AS32"/>
          <cell r="AT32"/>
          <cell r="AU32"/>
          <cell r="AV32"/>
          <cell r="AW32"/>
          <cell r="AX32"/>
          <cell r="AY32"/>
          <cell r="AZ32">
            <v>1</v>
          </cell>
          <cell r="BA32">
            <v>7.5</v>
          </cell>
          <cell r="BB32">
            <v>9.5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>
            <v>0</v>
          </cell>
          <cell r="BV32"/>
          <cell r="BW32"/>
          <cell r="BX32"/>
          <cell r="BY32"/>
          <cell r="BZ32"/>
          <cell r="CA32"/>
          <cell r="CB32"/>
          <cell r="CC32"/>
          <cell r="CD32">
            <v>3</v>
          </cell>
          <cell r="CE32">
            <v>4</v>
          </cell>
          <cell r="CF32">
            <v>7</v>
          </cell>
          <cell r="CG32">
            <v>29</v>
          </cell>
          <cell r="CH32">
            <v>23</v>
          </cell>
          <cell r="CI32">
            <v>40</v>
          </cell>
          <cell r="CJ32">
            <v>31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3</v>
          </cell>
          <cell r="W33">
            <v>15</v>
          </cell>
          <cell r="X33">
            <v>19</v>
          </cell>
          <cell r="Y33">
            <v>0</v>
          </cell>
          <cell r="Z33">
            <v>1</v>
          </cell>
          <cell r="AA33">
            <v>3</v>
          </cell>
          <cell r="AB33">
            <v>2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6</v>
          </cell>
          <cell r="AL33">
            <v>81</v>
          </cell>
          <cell r="AM33">
            <v>92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/>
          <cell r="BW33"/>
          <cell r="BX33"/>
          <cell r="BY33"/>
          <cell r="BZ33"/>
          <cell r="CA33"/>
          <cell r="CB33"/>
          <cell r="CC33"/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2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/>
          <cell r="O34"/>
          <cell r="P34"/>
          <cell r="Q34"/>
          <cell r="R34"/>
          <cell r="S34"/>
          <cell r="T34"/>
          <cell r="U34"/>
          <cell r="V34">
            <v>5</v>
          </cell>
          <cell r="W34">
            <v>70</v>
          </cell>
          <cell r="X34">
            <v>78</v>
          </cell>
          <cell r="Y34">
            <v>1</v>
          </cell>
          <cell r="Z34">
            <v>4</v>
          </cell>
          <cell r="AA34">
            <v>0</v>
          </cell>
          <cell r="AB34">
            <v>2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7</v>
          </cell>
          <cell r="AL34">
            <v>242.5</v>
          </cell>
          <cell r="AM34">
            <v>251.5</v>
          </cell>
          <cell r="AN34">
            <v>0</v>
          </cell>
          <cell r="AO34">
            <v>1</v>
          </cell>
          <cell r="AP34">
            <v>1</v>
          </cell>
          <cell r="AQ34">
            <v>1</v>
          </cell>
          <cell r="AR34"/>
          <cell r="AS34"/>
          <cell r="AT34"/>
          <cell r="AU34"/>
          <cell r="AV34"/>
          <cell r="AW34"/>
          <cell r="AX34"/>
          <cell r="AY34"/>
          <cell r="AZ34">
            <v>3</v>
          </cell>
          <cell r="BA34">
            <v>4</v>
          </cell>
          <cell r="BB34">
            <v>9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>
            <v>0</v>
          </cell>
          <cell r="BV34"/>
          <cell r="BW34"/>
          <cell r="BX34"/>
          <cell r="BY34"/>
          <cell r="BZ34"/>
          <cell r="CA34"/>
          <cell r="CB34"/>
          <cell r="CC34"/>
          <cell r="CD34">
            <v>1</v>
          </cell>
          <cell r="CE34">
            <v>1.5</v>
          </cell>
          <cell r="CF34">
            <v>2.5</v>
          </cell>
          <cell r="CG34">
            <v>2</v>
          </cell>
          <cell r="CH34">
            <v>7</v>
          </cell>
          <cell r="CI34">
            <v>3</v>
          </cell>
          <cell r="CJ34">
            <v>4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>
            <v>4</v>
          </cell>
          <cell r="N35"/>
          <cell r="O35"/>
          <cell r="P35"/>
          <cell r="Q35"/>
          <cell r="R35"/>
          <cell r="S35"/>
          <cell r="T35"/>
          <cell r="U35"/>
          <cell r="V35">
            <v>32</v>
          </cell>
          <cell r="W35">
            <v>157</v>
          </cell>
          <cell r="X35">
            <v>203</v>
          </cell>
          <cell r="Y35">
            <v>35</v>
          </cell>
          <cell r="Z35">
            <v>30</v>
          </cell>
          <cell r="AA35">
            <v>30</v>
          </cell>
          <cell r="AB35">
            <v>9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104</v>
          </cell>
          <cell r="AL35">
            <v>189</v>
          </cell>
          <cell r="AM35">
            <v>332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/>
          <cell r="AS35"/>
          <cell r="AT35"/>
          <cell r="AU35"/>
          <cell r="AV35"/>
          <cell r="AW35"/>
          <cell r="AX35"/>
          <cell r="AY35"/>
          <cell r="AZ35">
            <v>1</v>
          </cell>
          <cell r="BA35">
            <v>12.5</v>
          </cell>
          <cell r="BB35">
            <v>13.5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>
            <v>0</v>
          </cell>
          <cell r="BV35"/>
          <cell r="BW35"/>
          <cell r="BX35"/>
          <cell r="BY35"/>
          <cell r="BZ35"/>
          <cell r="CA35"/>
          <cell r="CB35"/>
          <cell r="CC35"/>
          <cell r="CD35">
            <v>8</v>
          </cell>
          <cell r="CE35">
            <v>4.5</v>
          </cell>
          <cell r="CF35">
            <v>12.5</v>
          </cell>
          <cell r="CG35">
            <v>59</v>
          </cell>
          <cell r="CH35">
            <v>33</v>
          </cell>
          <cell r="CI35">
            <v>40</v>
          </cell>
          <cell r="CJ35">
            <v>13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1</v>
          </cell>
          <cell r="W36">
            <v>119.5</v>
          </cell>
          <cell r="X36">
            <v>121.5</v>
          </cell>
          <cell r="Y36">
            <v>17</v>
          </cell>
          <cell r="Z36">
            <v>6</v>
          </cell>
          <cell r="AA36">
            <v>14</v>
          </cell>
          <cell r="AB36">
            <v>3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40</v>
          </cell>
          <cell r="AL36">
            <v>449</v>
          </cell>
          <cell r="AM36">
            <v>506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3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>
            <v>2</v>
          </cell>
          <cell r="N37"/>
          <cell r="O37"/>
          <cell r="P37"/>
          <cell r="Q37"/>
          <cell r="R37"/>
          <cell r="S37"/>
          <cell r="T37"/>
          <cell r="U37"/>
          <cell r="V37">
            <v>5</v>
          </cell>
          <cell r="W37">
            <v>198.5</v>
          </cell>
          <cell r="X37">
            <v>205.5</v>
          </cell>
          <cell r="Y37">
            <v>12</v>
          </cell>
          <cell r="Z37">
            <v>8</v>
          </cell>
          <cell r="AA37">
            <v>15</v>
          </cell>
          <cell r="AB37">
            <v>8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43</v>
          </cell>
          <cell r="AL37">
            <v>57.5</v>
          </cell>
          <cell r="AM37">
            <v>123.5</v>
          </cell>
          <cell r="AN37">
            <v>1</v>
          </cell>
          <cell r="AO37">
            <v>0</v>
          </cell>
          <cell r="AP37">
            <v>1</v>
          </cell>
          <cell r="AQ37">
            <v>0</v>
          </cell>
          <cell r="AR37"/>
          <cell r="AS37"/>
          <cell r="AT37"/>
          <cell r="AU37"/>
          <cell r="AV37"/>
          <cell r="AW37"/>
          <cell r="AX37"/>
          <cell r="AY37"/>
          <cell r="AZ37">
            <v>2</v>
          </cell>
          <cell r="BA37">
            <v>4</v>
          </cell>
          <cell r="BB37">
            <v>7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/>
          <cell r="BW37"/>
          <cell r="BX37"/>
          <cell r="BY37"/>
          <cell r="BZ37"/>
          <cell r="CA37"/>
          <cell r="CB37"/>
          <cell r="CC37"/>
          <cell r="CD37">
            <v>1</v>
          </cell>
          <cell r="CE37">
            <v>5</v>
          </cell>
          <cell r="CF37">
            <v>6</v>
          </cell>
          <cell r="CG37">
            <v>15</v>
          </cell>
          <cell r="CH37">
            <v>10</v>
          </cell>
          <cell r="CI37">
            <v>16</v>
          </cell>
          <cell r="CJ37">
            <v>10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4</v>
          </cell>
          <cell r="W38">
            <v>16.5</v>
          </cell>
          <cell r="X38">
            <v>23.5</v>
          </cell>
          <cell r="Y38">
            <v>4</v>
          </cell>
          <cell r="Z38">
            <v>1</v>
          </cell>
          <cell r="AA38">
            <v>4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9</v>
          </cell>
          <cell r="AL38">
            <v>52</v>
          </cell>
          <cell r="AM38">
            <v>65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1.5</v>
          </cell>
          <cell r="X39">
            <v>1.5</v>
          </cell>
          <cell r="Y39">
            <v>0</v>
          </cell>
          <cell r="Z39">
            <v>0</v>
          </cell>
          <cell r="AA39">
            <v>1</v>
          </cell>
          <cell r="AB39">
            <v>1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2</v>
          </cell>
          <cell r="AL39">
            <v>16</v>
          </cell>
          <cell r="AM39">
            <v>20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/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</v>
          </cell>
          <cell r="CJ39">
            <v>1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>
            <v>2</v>
          </cell>
          <cell r="N40"/>
          <cell r="O40"/>
          <cell r="P40"/>
          <cell r="Q40"/>
          <cell r="R40"/>
          <cell r="S40"/>
          <cell r="T40"/>
          <cell r="U40"/>
          <cell r="V40">
            <v>14</v>
          </cell>
          <cell r="W40">
            <v>36.5</v>
          </cell>
          <cell r="X40">
            <v>62.5</v>
          </cell>
          <cell r="Y40">
            <v>1</v>
          </cell>
          <cell r="Z40">
            <v>11</v>
          </cell>
          <cell r="AA40">
            <v>1</v>
          </cell>
          <cell r="AB40">
            <v>16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29</v>
          </cell>
          <cell r="AL40">
            <v>220.5</v>
          </cell>
          <cell r="AM40">
            <v>266.5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1.5</v>
          </cell>
          <cell r="BB40">
            <v>1.5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>
            <v>0</v>
          </cell>
          <cell r="BV40"/>
          <cell r="BW40"/>
          <cell r="BX40"/>
          <cell r="BY40"/>
          <cell r="BZ40"/>
          <cell r="CA40"/>
          <cell r="CB40"/>
          <cell r="CC40"/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18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>
            <v>15</v>
          </cell>
          <cell r="N41"/>
          <cell r="O41"/>
          <cell r="P41"/>
          <cell r="Q41"/>
          <cell r="R41"/>
          <cell r="S41"/>
          <cell r="T41"/>
          <cell r="U41"/>
          <cell r="V41">
            <v>38</v>
          </cell>
          <cell r="W41">
            <v>22.5</v>
          </cell>
          <cell r="X41">
            <v>78.5</v>
          </cell>
          <cell r="Y41">
            <v>1</v>
          </cell>
          <cell r="Z41">
            <v>0</v>
          </cell>
          <cell r="AA41">
            <v>0</v>
          </cell>
          <cell r="AB41">
            <v>2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3</v>
          </cell>
          <cell r="AL41">
            <v>9</v>
          </cell>
          <cell r="AM41">
            <v>14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/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>
            <v>0</v>
          </cell>
          <cell r="CF41">
            <v>0</v>
          </cell>
          <cell r="CG41">
            <v>8</v>
          </cell>
          <cell r="CH41">
            <v>13</v>
          </cell>
          <cell r="CI41">
            <v>3</v>
          </cell>
          <cell r="CJ41">
            <v>17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>
            <v>10</v>
          </cell>
          <cell r="N42"/>
          <cell r="O42"/>
          <cell r="P42"/>
          <cell r="Q42"/>
          <cell r="R42"/>
          <cell r="S42"/>
          <cell r="T42"/>
          <cell r="U42"/>
          <cell r="V42">
            <v>44</v>
          </cell>
          <cell r="W42">
            <v>179</v>
          </cell>
          <cell r="X42">
            <v>240</v>
          </cell>
          <cell r="Y42">
            <v>15</v>
          </cell>
          <cell r="Z42">
            <v>5</v>
          </cell>
          <cell r="AA42">
            <v>9</v>
          </cell>
          <cell r="AB42">
            <v>9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38</v>
          </cell>
          <cell r="AL42">
            <v>173.5</v>
          </cell>
          <cell r="AM42">
            <v>229.5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14.5</v>
          </cell>
          <cell r="BB42">
            <v>15.5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>
            <v>1</v>
          </cell>
          <cell r="BV42"/>
          <cell r="BW42"/>
          <cell r="BX42"/>
          <cell r="BY42"/>
          <cell r="BZ42"/>
          <cell r="CA42"/>
          <cell r="CB42"/>
          <cell r="CC42"/>
          <cell r="CD42">
            <v>19</v>
          </cell>
          <cell r="CE42">
            <v>27.5</v>
          </cell>
          <cell r="CF42">
            <v>55.5</v>
          </cell>
          <cell r="CG42">
            <v>28</v>
          </cell>
          <cell r="CH42">
            <v>30</v>
          </cell>
          <cell r="CI42">
            <v>24</v>
          </cell>
          <cell r="CJ42">
            <v>20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>
            <v>1</v>
          </cell>
          <cell r="N43"/>
          <cell r="O43"/>
          <cell r="P43"/>
          <cell r="Q43"/>
          <cell r="R43"/>
          <cell r="S43"/>
          <cell r="T43"/>
          <cell r="U43"/>
          <cell r="V43">
            <v>5</v>
          </cell>
          <cell r="W43">
            <v>3.5</v>
          </cell>
          <cell r="X43">
            <v>10.5</v>
          </cell>
          <cell r="Y43">
            <v>1</v>
          </cell>
          <cell r="Z43">
            <v>0</v>
          </cell>
          <cell r="AA43">
            <v>1</v>
          </cell>
          <cell r="AB43">
            <v>9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11</v>
          </cell>
          <cell r="AL43">
            <v>10</v>
          </cell>
          <cell r="AM43">
            <v>31</v>
          </cell>
          <cell r="AN43">
            <v>0</v>
          </cell>
          <cell r="AO43">
            <v>0</v>
          </cell>
          <cell r="AP43">
            <v>1</v>
          </cell>
          <cell r="AQ43">
            <v>1</v>
          </cell>
          <cell r="AR43"/>
          <cell r="AS43"/>
          <cell r="AT43"/>
          <cell r="AU43"/>
          <cell r="AV43"/>
          <cell r="AW43"/>
          <cell r="AX43"/>
          <cell r="AY43"/>
          <cell r="AZ43">
            <v>2</v>
          </cell>
          <cell r="BA43">
            <v>0.5</v>
          </cell>
          <cell r="BB43">
            <v>4.5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/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11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4</v>
          </cell>
          <cell r="W44">
            <v>13.5</v>
          </cell>
          <cell r="X44">
            <v>19.5</v>
          </cell>
          <cell r="Y44">
            <v>0</v>
          </cell>
          <cell r="Z44">
            <v>0</v>
          </cell>
          <cell r="AA44">
            <v>1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1</v>
          </cell>
          <cell r="AL44">
            <v>27</v>
          </cell>
          <cell r="AM44">
            <v>29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/>
          <cell r="BW44"/>
          <cell r="BX44"/>
          <cell r="BY44"/>
          <cell r="BZ44"/>
          <cell r="CA44"/>
          <cell r="CB44"/>
          <cell r="CC44"/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>
            <v>1</v>
          </cell>
          <cell r="N45"/>
          <cell r="O45"/>
          <cell r="P45"/>
          <cell r="Q45"/>
          <cell r="R45"/>
          <cell r="S45"/>
          <cell r="T45"/>
          <cell r="U45"/>
          <cell r="V45">
            <v>3</v>
          </cell>
          <cell r="W45">
            <v>1.5</v>
          </cell>
          <cell r="X45">
            <v>6.5</v>
          </cell>
          <cell r="Y45">
            <v>0</v>
          </cell>
          <cell r="Z45">
            <v>1</v>
          </cell>
          <cell r="AA45">
            <v>1</v>
          </cell>
          <cell r="AB45">
            <v>1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3</v>
          </cell>
          <cell r="AL45">
            <v>106.5</v>
          </cell>
          <cell r="AM45">
            <v>111.5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3</v>
          </cell>
          <cell r="BB45">
            <v>3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/>
          <cell r="BW45"/>
          <cell r="BX45"/>
          <cell r="BY45"/>
          <cell r="BZ45"/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0</v>
          </cell>
          <cell r="CH45">
            <v>2</v>
          </cell>
          <cell r="CI45">
            <v>2</v>
          </cell>
          <cell r="CJ45">
            <v>2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>
            <v>11</v>
          </cell>
          <cell r="N46"/>
          <cell r="O46"/>
          <cell r="P46"/>
          <cell r="Q46"/>
          <cell r="R46"/>
          <cell r="S46"/>
          <cell r="T46"/>
          <cell r="U46"/>
          <cell r="V46">
            <v>36</v>
          </cell>
          <cell r="W46">
            <v>45</v>
          </cell>
          <cell r="X46">
            <v>99</v>
          </cell>
          <cell r="Y46">
            <v>4</v>
          </cell>
          <cell r="Z46">
            <v>1</v>
          </cell>
          <cell r="AA46">
            <v>4</v>
          </cell>
          <cell r="AB46">
            <v>4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13</v>
          </cell>
          <cell r="AL46">
            <v>15.5</v>
          </cell>
          <cell r="AM46">
            <v>36.5</v>
          </cell>
          <cell r="AN46">
            <v>1</v>
          </cell>
          <cell r="AO46">
            <v>0</v>
          </cell>
          <cell r="AP46">
            <v>1</v>
          </cell>
          <cell r="AQ46">
            <v>0</v>
          </cell>
          <cell r="AR46"/>
          <cell r="AS46"/>
          <cell r="AT46"/>
          <cell r="AU46"/>
          <cell r="AV46"/>
          <cell r="AW46"/>
          <cell r="AX46"/>
          <cell r="AY46"/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15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>
            <v>3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12</v>
          </cell>
          <cell r="AL47">
            <v>6</v>
          </cell>
          <cell r="AM47">
            <v>22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/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3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/>
          <cell r="O48"/>
          <cell r="P48"/>
          <cell r="Q48"/>
          <cell r="R48"/>
          <cell r="S48"/>
          <cell r="T48"/>
          <cell r="U48"/>
          <cell r="V48">
            <v>1</v>
          </cell>
          <cell r="W48">
            <v>9.5</v>
          </cell>
          <cell r="X48">
            <v>11.5</v>
          </cell>
          <cell r="Y48">
            <v>10</v>
          </cell>
          <cell r="Z48">
            <v>4</v>
          </cell>
          <cell r="AA48">
            <v>0</v>
          </cell>
          <cell r="AB48">
            <v>1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15</v>
          </cell>
          <cell r="AL48">
            <v>57</v>
          </cell>
          <cell r="AM48">
            <v>73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2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1</v>
          </cell>
          <cell r="AL49">
            <v>50</v>
          </cell>
          <cell r="AM49">
            <v>51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/>
          <cell r="O50"/>
          <cell r="P50"/>
          <cell r="Q50"/>
          <cell r="R50"/>
          <cell r="S50"/>
          <cell r="T50"/>
          <cell r="U50"/>
          <cell r="V50">
            <v>1</v>
          </cell>
          <cell r="W50">
            <v>2.5</v>
          </cell>
          <cell r="X50">
            <v>4.5</v>
          </cell>
          <cell r="Y50">
            <v>2</v>
          </cell>
          <cell r="Z50">
            <v>3</v>
          </cell>
          <cell r="AA50">
            <v>1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6</v>
          </cell>
          <cell r="AL50">
            <v>75</v>
          </cell>
          <cell r="AM50">
            <v>82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1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>
            <v>1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3</v>
          </cell>
          <cell r="AL51">
            <v>56</v>
          </cell>
          <cell r="AM51">
            <v>60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1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18</v>
          </cell>
          <cell r="W52">
            <v>4</v>
          </cell>
          <cell r="X52">
            <v>29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23</v>
          </cell>
          <cell r="AM52">
            <v>23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3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>
            <v>4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11</v>
          </cell>
          <cell r="AL53">
            <v>22</v>
          </cell>
          <cell r="AM53">
            <v>40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4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66</v>
          </cell>
          <cell r="X54">
            <v>66</v>
          </cell>
          <cell r="Y54">
            <v>2</v>
          </cell>
          <cell r="Z54">
            <v>6</v>
          </cell>
          <cell r="AA54">
            <v>2</v>
          </cell>
          <cell r="AB54">
            <v>1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11</v>
          </cell>
          <cell r="AL54">
            <v>36</v>
          </cell>
          <cell r="AM54">
            <v>50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/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1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>
            <v>4</v>
          </cell>
          <cell r="N55"/>
          <cell r="O55"/>
          <cell r="P55"/>
          <cell r="Q55"/>
          <cell r="R55"/>
          <cell r="S55"/>
          <cell r="T55"/>
          <cell r="U55"/>
          <cell r="V55">
            <v>11</v>
          </cell>
          <cell r="W55">
            <v>288.5</v>
          </cell>
          <cell r="X55">
            <v>305.5</v>
          </cell>
          <cell r="Y55">
            <v>6</v>
          </cell>
          <cell r="Z55">
            <v>26</v>
          </cell>
          <cell r="AA55">
            <v>29</v>
          </cell>
          <cell r="AB55">
            <v>40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101</v>
          </cell>
          <cell r="AL55">
            <v>344</v>
          </cell>
          <cell r="AM55">
            <v>514</v>
          </cell>
          <cell r="AN55">
            <v>0</v>
          </cell>
          <cell r="AO55">
            <v>2</v>
          </cell>
          <cell r="AP55">
            <v>1</v>
          </cell>
          <cell r="AQ55">
            <v>0</v>
          </cell>
          <cell r="AR55"/>
          <cell r="AS55"/>
          <cell r="AT55"/>
          <cell r="AU55"/>
          <cell r="AV55"/>
          <cell r="AW55"/>
          <cell r="AX55"/>
          <cell r="AY55"/>
          <cell r="AZ55">
            <v>3</v>
          </cell>
          <cell r="BA55">
            <v>12.5</v>
          </cell>
          <cell r="BB55">
            <v>16.5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>
            <v>2</v>
          </cell>
          <cell r="BV55"/>
          <cell r="BW55"/>
          <cell r="BX55"/>
          <cell r="BY55"/>
          <cell r="BZ55"/>
          <cell r="CA55"/>
          <cell r="CB55"/>
          <cell r="CC55"/>
          <cell r="CD55">
            <v>3</v>
          </cell>
          <cell r="CE55">
            <v>4.5</v>
          </cell>
          <cell r="CF55">
            <v>10.5</v>
          </cell>
          <cell r="CG55">
            <v>9</v>
          </cell>
          <cell r="CH55">
            <v>30</v>
          </cell>
          <cell r="CI55">
            <v>33</v>
          </cell>
          <cell r="CJ55">
            <v>46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3</v>
          </cell>
          <cell r="W56">
            <v>6</v>
          </cell>
          <cell r="X56">
            <v>12</v>
          </cell>
          <cell r="Y56">
            <v>0</v>
          </cell>
          <cell r="Z56">
            <v>0</v>
          </cell>
          <cell r="AA56">
            <v>1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1</v>
          </cell>
          <cell r="AL56">
            <v>25</v>
          </cell>
          <cell r="AM56">
            <v>27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0.5</v>
          </cell>
          <cell r="BB56">
            <v>0.5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>
            <v>1</v>
          </cell>
          <cell r="BV56"/>
          <cell r="BW56"/>
          <cell r="BX56"/>
          <cell r="BY56"/>
          <cell r="BZ56"/>
          <cell r="CA56"/>
          <cell r="CB56"/>
          <cell r="CC56"/>
          <cell r="CD56">
            <v>4</v>
          </cell>
          <cell r="CE56">
            <v>0</v>
          </cell>
          <cell r="CF56">
            <v>6</v>
          </cell>
          <cell r="CG56">
            <v>1</v>
          </cell>
          <cell r="CH56">
            <v>1</v>
          </cell>
          <cell r="CI56">
            <v>5</v>
          </cell>
          <cell r="CJ56">
            <v>1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10</v>
          </cell>
          <cell r="W57">
            <v>55.5</v>
          </cell>
          <cell r="X57">
            <v>66.5</v>
          </cell>
          <cell r="Y57">
            <v>35</v>
          </cell>
          <cell r="Z57">
            <v>32</v>
          </cell>
          <cell r="AA57">
            <v>34</v>
          </cell>
          <cell r="AB57">
            <v>11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112</v>
          </cell>
          <cell r="AL57">
            <v>254</v>
          </cell>
          <cell r="AM57">
            <v>411</v>
          </cell>
          <cell r="AN57">
            <v>1</v>
          </cell>
          <cell r="AO57">
            <v>0</v>
          </cell>
          <cell r="AP57">
            <v>0</v>
          </cell>
          <cell r="AQ57">
            <v>0</v>
          </cell>
          <cell r="AR57"/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2</v>
          </cell>
          <cell r="BB57">
            <v>3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</v>
          </cell>
          <cell r="BV57"/>
          <cell r="BW57"/>
          <cell r="BX57"/>
          <cell r="BY57"/>
          <cell r="BZ57"/>
          <cell r="CA57"/>
          <cell r="CB57"/>
          <cell r="CC57"/>
          <cell r="CD57">
            <v>1</v>
          </cell>
          <cell r="CE57">
            <v>8.5</v>
          </cell>
          <cell r="CF57">
            <v>10.5</v>
          </cell>
          <cell r="CG57">
            <v>42</v>
          </cell>
          <cell r="CH57">
            <v>35</v>
          </cell>
          <cell r="CI57">
            <v>35</v>
          </cell>
          <cell r="CJ57">
            <v>12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>
            <v>6</v>
          </cell>
          <cell r="N58"/>
          <cell r="O58"/>
          <cell r="P58"/>
          <cell r="Q58"/>
          <cell r="R58"/>
          <cell r="S58"/>
          <cell r="T58"/>
          <cell r="U58"/>
          <cell r="V58">
            <v>19</v>
          </cell>
          <cell r="W58">
            <v>76.5</v>
          </cell>
          <cell r="X58">
            <v>102.5</v>
          </cell>
          <cell r="Y58">
            <v>11</v>
          </cell>
          <cell r="Z58">
            <v>19</v>
          </cell>
          <cell r="AA58">
            <v>13</v>
          </cell>
          <cell r="AB58">
            <v>8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51</v>
          </cell>
          <cell r="AL58">
            <v>375</v>
          </cell>
          <cell r="AM58">
            <v>447</v>
          </cell>
          <cell r="AN58">
            <v>0</v>
          </cell>
          <cell r="AO58">
            <v>0</v>
          </cell>
          <cell r="AP58">
            <v>0</v>
          </cell>
          <cell r="AQ58">
            <v>2</v>
          </cell>
          <cell r="AR58"/>
          <cell r="AS58"/>
          <cell r="AT58"/>
          <cell r="AU58"/>
          <cell r="AV58"/>
          <cell r="AW58"/>
          <cell r="AX58"/>
          <cell r="AY58"/>
          <cell r="AZ58">
            <v>2</v>
          </cell>
          <cell r="BA58">
            <v>10</v>
          </cell>
          <cell r="BB58">
            <v>14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1</v>
          </cell>
          <cell r="BS58">
            <v>1</v>
          </cell>
          <cell r="BT58">
            <v>1</v>
          </cell>
          <cell r="BU58">
            <v>1</v>
          </cell>
          <cell r="BV58"/>
          <cell r="BW58"/>
          <cell r="BX58"/>
          <cell r="BY58"/>
          <cell r="BZ58"/>
          <cell r="CA58"/>
          <cell r="CB58"/>
          <cell r="CC58"/>
          <cell r="CD58">
            <v>4</v>
          </cell>
          <cell r="CE58">
            <v>52.5</v>
          </cell>
          <cell r="CF58">
            <v>58.5</v>
          </cell>
          <cell r="CG58">
            <v>19</v>
          </cell>
          <cell r="CH58">
            <v>25</v>
          </cell>
          <cell r="CI58">
            <v>15</v>
          </cell>
          <cell r="CJ58">
            <v>17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>
            <v>1</v>
          </cell>
          <cell r="N59"/>
          <cell r="O59"/>
          <cell r="P59"/>
          <cell r="Q59"/>
          <cell r="R59"/>
          <cell r="S59"/>
          <cell r="T59"/>
          <cell r="U59"/>
          <cell r="V59">
            <v>4</v>
          </cell>
          <cell r="W59">
            <v>30.5</v>
          </cell>
          <cell r="X59">
            <v>35.5</v>
          </cell>
          <cell r="Y59">
            <v>3</v>
          </cell>
          <cell r="Z59">
            <v>21</v>
          </cell>
          <cell r="AA59">
            <v>8</v>
          </cell>
          <cell r="AB59">
            <v>10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42</v>
          </cell>
          <cell r="AL59">
            <v>63</v>
          </cell>
          <cell r="AM59">
            <v>123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3.5</v>
          </cell>
          <cell r="BB59">
            <v>3.5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8</v>
          </cell>
          <cell r="CJ59">
            <v>11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4</v>
          </cell>
          <cell r="W60">
            <v>22.5</v>
          </cell>
          <cell r="X60">
            <v>26.5</v>
          </cell>
          <cell r="Y60">
            <v>2</v>
          </cell>
          <cell r="Z60">
            <v>3</v>
          </cell>
          <cell r="AA60">
            <v>6</v>
          </cell>
          <cell r="AB60">
            <v>1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12</v>
          </cell>
          <cell r="AL60">
            <v>45.5</v>
          </cell>
          <cell r="AM60">
            <v>64.5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1.5</v>
          </cell>
          <cell r="CF60">
            <v>1.5</v>
          </cell>
          <cell r="CG60">
            <v>6</v>
          </cell>
          <cell r="CH60">
            <v>3</v>
          </cell>
          <cell r="CI60">
            <v>6</v>
          </cell>
          <cell r="CJ60">
            <v>1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10</v>
          </cell>
          <cell r="W61">
            <v>29.5</v>
          </cell>
          <cell r="X61">
            <v>41.5</v>
          </cell>
          <cell r="Y61">
            <v>5</v>
          </cell>
          <cell r="Z61">
            <v>6</v>
          </cell>
          <cell r="AA61">
            <v>12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23</v>
          </cell>
          <cell r="AL61">
            <v>26</v>
          </cell>
          <cell r="AM61">
            <v>61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2</v>
          </cell>
          <cell r="W62">
            <v>14</v>
          </cell>
          <cell r="X62">
            <v>17</v>
          </cell>
          <cell r="Y62">
            <v>13</v>
          </cell>
          <cell r="Z62">
            <v>15</v>
          </cell>
          <cell r="AA62">
            <v>18</v>
          </cell>
          <cell r="AB62">
            <v>12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58</v>
          </cell>
          <cell r="AL62">
            <v>47.5</v>
          </cell>
          <cell r="AM62">
            <v>135.5</v>
          </cell>
          <cell r="AN62">
            <v>0</v>
          </cell>
          <cell r="AO62">
            <v>1</v>
          </cell>
          <cell r="AP62">
            <v>1</v>
          </cell>
          <cell r="AQ62">
            <v>0</v>
          </cell>
          <cell r="AR62"/>
          <cell r="AS62"/>
          <cell r="AT62"/>
          <cell r="AU62"/>
          <cell r="AV62"/>
          <cell r="AW62"/>
          <cell r="AX62"/>
          <cell r="AY62"/>
          <cell r="AZ62">
            <v>2</v>
          </cell>
          <cell r="BA62">
            <v>0</v>
          </cell>
          <cell r="BB62">
            <v>3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12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>
            <v>1</v>
          </cell>
          <cell r="N63"/>
          <cell r="O63"/>
          <cell r="P63"/>
          <cell r="Q63"/>
          <cell r="R63"/>
          <cell r="S63"/>
          <cell r="T63"/>
          <cell r="U63"/>
          <cell r="V63">
            <v>8</v>
          </cell>
          <cell r="W63">
            <v>23.5</v>
          </cell>
          <cell r="X63">
            <v>34.5</v>
          </cell>
          <cell r="Y63">
            <v>0</v>
          </cell>
          <cell r="Z63">
            <v>2</v>
          </cell>
          <cell r="AA63">
            <v>0</v>
          </cell>
          <cell r="AB63">
            <v>1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3</v>
          </cell>
          <cell r="AL63">
            <v>25.5</v>
          </cell>
          <cell r="AM63">
            <v>29.5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2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16</v>
          </cell>
          <cell r="L64">
            <v>4</v>
          </cell>
          <cell r="M64">
            <v>22</v>
          </cell>
          <cell r="N64"/>
          <cell r="O64"/>
          <cell r="P64"/>
          <cell r="Q64"/>
          <cell r="R64"/>
          <cell r="S64"/>
          <cell r="T64"/>
          <cell r="U64"/>
          <cell r="V64">
            <v>71</v>
          </cell>
          <cell r="W64">
            <v>94.5</v>
          </cell>
          <cell r="X64">
            <v>191.5</v>
          </cell>
          <cell r="Y64">
            <v>5</v>
          </cell>
          <cell r="Z64">
            <v>4</v>
          </cell>
          <cell r="AA64">
            <v>1</v>
          </cell>
          <cell r="AB64">
            <v>3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13</v>
          </cell>
          <cell r="AL64">
            <v>183</v>
          </cell>
          <cell r="AM64">
            <v>200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3</v>
          </cell>
          <cell r="BB64">
            <v>3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2.5</v>
          </cell>
          <cell r="CF64">
            <v>2.5</v>
          </cell>
          <cell r="CG64">
            <v>34</v>
          </cell>
          <cell r="CH64">
            <v>20</v>
          </cell>
          <cell r="CI64">
            <v>5</v>
          </cell>
          <cell r="CJ64">
            <v>25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1</v>
          </cell>
          <cell r="W65">
            <v>4.5</v>
          </cell>
          <cell r="X65">
            <v>5.5</v>
          </cell>
          <cell r="Y65">
            <v>2</v>
          </cell>
          <cell r="Z65">
            <v>5</v>
          </cell>
          <cell r="AA65">
            <v>1</v>
          </cell>
          <cell r="AB65">
            <v>6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14</v>
          </cell>
          <cell r="AL65">
            <v>70</v>
          </cell>
          <cell r="AM65">
            <v>91</v>
          </cell>
          <cell r="AN65">
            <v>0</v>
          </cell>
          <cell r="AO65">
            <v>1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/>
          <cell r="AW65"/>
          <cell r="AX65"/>
          <cell r="AY65"/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6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2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5</v>
          </cell>
          <cell r="W66">
            <v>12.5</v>
          </cell>
          <cell r="X66">
            <v>19.5</v>
          </cell>
          <cell r="Y66">
            <v>14</v>
          </cell>
          <cell r="Z66">
            <v>11</v>
          </cell>
          <cell r="AA66">
            <v>14</v>
          </cell>
          <cell r="AB66">
            <v>10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49</v>
          </cell>
          <cell r="AL66">
            <v>24</v>
          </cell>
          <cell r="AM66">
            <v>97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/>
          <cell r="BW66"/>
          <cell r="BX66"/>
          <cell r="BY66"/>
          <cell r="BZ66"/>
          <cell r="CA66"/>
          <cell r="CB66"/>
          <cell r="CC66"/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16</v>
          </cell>
          <cell r="CJ66">
            <v>10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6</v>
          </cell>
          <cell r="X67">
            <v>6</v>
          </cell>
          <cell r="Y67">
            <v>3</v>
          </cell>
          <cell r="Z67">
            <v>1</v>
          </cell>
          <cell r="AA67">
            <v>0</v>
          </cell>
          <cell r="AB67">
            <v>3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7</v>
          </cell>
          <cell r="AL67">
            <v>107.5</v>
          </cell>
          <cell r="AM67">
            <v>117.5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3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>
            <v>14</v>
          </cell>
          <cell r="N68"/>
          <cell r="O68"/>
          <cell r="P68"/>
          <cell r="Q68"/>
          <cell r="R68"/>
          <cell r="S68"/>
          <cell r="T68"/>
          <cell r="U68"/>
          <cell r="V68">
            <v>46</v>
          </cell>
          <cell r="W68">
            <v>251</v>
          </cell>
          <cell r="X68">
            <v>319</v>
          </cell>
          <cell r="Y68">
            <v>19</v>
          </cell>
          <cell r="Z68">
            <v>8</v>
          </cell>
          <cell r="AA68">
            <v>16</v>
          </cell>
          <cell r="AB68">
            <v>16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59</v>
          </cell>
          <cell r="AL68">
            <v>193.5</v>
          </cell>
          <cell r="AM68">
            <v>284.5</v>
          </cell>
          <cell r="AN68">
            <v>1</v>
          </cell>
          <cell r="AO68">
            <v>0</v>
          </cell>
          <cell r="AP68">
            <v>1</v>
          </cell>
          <cell r="AQ68">
            <v>0</v>
          </cell>
          <cell r="AR68"/>
          <cell r="AS68"/>
          <cell r="AT68"/>
          <cell r="AU68"/>
          <cell r="AV68"/>
          <cell r="AW68"/>
          <cell r="AX68"/>
          <cell r="AY68"/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>
            <v>13</v>
          </cell>
          <cell r="BV68"/>
          <cell r="BW68"/>
          <cell r="BX68"/>
          <cell r="BY68"/>
          <cell r="BZ68"/>
          <cell r="CA68"/>
          <cell r="CB68"/>
          <cell r="CC68"/>
          <cell r="CD68">
            <v>36</v>
          </cell>
          <cell r="CE68">
            <v>13</v>
          </cell>
          <cell r="CF68">
            <v>69</v>
          </cell>
          <cell r="CG68">
            <v>52</v>
          </cell>
          <cell r="CH68">
            <v>16</v>
          </cell>
          <cell r="CI68">
            <v>32</v>
          </cell>
          <cell r="CJ68">
            <v>43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>
            <v>1</v>
          </cell>
          <cell r="N69"/>
          <cell r="O69"/>
          <cell r="P69"/>
          <cell r="Q69"/>
          <cell r="R69"/>
          <cell r="S69"/>
          <cell r="T69"/>
          <cell r="U69"/>
          <cell r="V69">
            <v>6</v>
          </cell>
          <cell r="W69">
            <v>50</v>
          </cell>
          <cell r="X69">
            <v>60</v>
          </cell>
          <cell r="Y69">
            <v>1</v>
          </cell>
          <cell r="Z69">
            <v>12</v>
          </cell>
          <cell r="AA69">
            <v>17</v>
          </cell>
          <cell r="AB69">
            <v>11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41</v>
          </cell>
          <cell r="AL69">
            <v>82</v>
          </cell>
          <cell r="AM69">
            <v>151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3</v>
          </cell>
          <cell r="BB69">
            <v>3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6</v>
          </cell>
          <cell r="CF69">
            <v>6</v>
          </cell>
          <cell r="CG69">
            <v>2</v>
          </cell>
          <cell r="CH69">
            <v>13</v>
          </cell>
          <cell r="CI69">
            <v>20</v>
          </cell>
          <cell r="CJ69">
            <v>12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3</v>
          </cell>
          <cell r="L70">
            <v>1</v>
          </cell>
          <cell r="M70">
            <v>4</v>
          </cell>
          <cell r="N70"/>
          <cell r="O70"/>
          <cell r="P70"/>
          <cell r="Q70"/>
          <cell r="R70"/>
          <cell r="S70"/>
          <cell r="T70"/>
          <cell r="U70"/>
          <cell r="V70">
            <v>12</v>
          </cell>
          <cell r="W70">
            <v>63</v>
          </cell>
          <cell r="X70">
            <v>80</v>
          </cell>
          <cell r="Y70">
            <v>9</v>
          </cell>
          <cell r="Z70">
            <v>1</v>
          </cell>
          <cell r="AA70">
            <v>5</v>
          </cell>
          <cell r="AB70">
            <v>34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49</v>
          </cell>
          <cell r="AL70">
            <v>334.5</v>
          </cell>
          <cell r="AM70">
            <v>422.5</v>
          </cell>
          <cell r="AN70">
            <v>1</v>
          </cell>
          <cell r="AO70">
            <v>3</v>
          </cell>
          <cell r="AP70">
            <v>1</v>
          </cell>
          <cell r="AQ70">
            <v>9</v>
          </cell>
          <cell r="AR70"/>
          <cell r="AS70"/>
          <cell r="AT70"/>
          <cell r="AU70"/>
          <cell r="AV70"/>
          <cell r="AW70"/>
          <cell r="AX70"/>
          <cell r="AY70"/>
          <cell r="AZ70">
            <v>14</v>
          </cell>
          <cell r="BA70">
            <v>19.5</v>
          </cell>
          <cell r="BB70">
            <v>43.5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2</v>
          </cell>
          <cell r="BT70">
            <v>0</v>
          </cell>
          <cell r="BU70">
            <v>2</v>
          </cell>
          <cell r="BV70"/>
          <cell r="BW70"/>
          <cell r="BX70"/>
          <cell r="BY70"/>
          <cell r="BZ70"/>
          <cell r="CA70"/>
          <cell r="CB70"/>
          <cell r="CC70"/>
          <cell r="CD70">
            <v>6</v>
          </cell>
          <cell r="CE70">
            <v>76.5</v>
          </cell>
          <cell r="CF70">
            <v>84.5</v>
          </cell>
          <cell r="CG70">
            <v>16</v>
          </cell>
          <cell r="CH70">
            <v>9</v>
          </cell>
          <cell r="CI70">
            <v>7</v>
          </cell>
          <cell r="CJ70">
            <v>49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2</v>
          </cell>
          <cell r="M71">
            <v>1</v>
          </cell>
          <cell r="N71"/>
          <cell r="O71"/>
          <cell r="P71"/>
          <cell r="Q71"/>
          <cell r="R71"/>
          <cell r="S71"/>
          <cell r="T71"/>
          <cell r="U71"/>
          <cell r="V71">
            <v>9</v>
          </cell>
          <cell r="W71">
            <v>143.5</v>
          </cell>
          <cell r="X71">
            <v>155.5</v>
          </cell>
          <cell r="Y71">
            <v>2</v>
          </cell>
          <cell r="Z71">
            <v>0</v>
          </cell>
          <cell r="AA71">
            <v>2</v>
          </cell>
          <cell r="AB71">
            <v>2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6</v>
          </cell>
          <cell r="AL71">
            <v>18</v>
          </cell>
          <cell r="AM71">
            <v>28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11</v>
          </cell>
          <cell r="CF71">
            <v>11</v>
          </cell>
          <cell r="CG71">
            <v>5</v>
          </cell>
          <cell r="CH71">
            <v>3</v>
          </cell>
          <cell r="CI71">
            <v>4</v>
          </cell>
          <cell r="CJ71">
            <v>3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1</v>
          </cell>
          <cell r="M72">
            <v>2</v>
          </cell>
          <cell r="N72"/>
          <cell r="O72"/>
          <cell r="P72"/>
          <cell r="Q72"/>
          <cell r="R72"/>
          <cell r="S72"/>
          <cell r="T72"/>
          <cell r="U72"/>
          <cell r="V72">
            <v>4</v>
          </cell>
          <cell r="W72">
            <v>10</v>
          </cell>
          <cell r="X72">
            <v>17</v>
          </cell>
          <cell r="Y72">
            <v>3</v>
          </cell>
          <cell r="Z72">
            <v>4</v>
          </cell>
          <cell r="AA72">
            <v>11</v>
          </cell>
          <cell r="AB72">
            <v>10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28</v>
          </cell>
          <cell r="AL72">
            <v>55.5</v>
          </cell>
          <cell r="AM72">
            <v>104.5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0.5</v>
          </cell>
          <cell r="BB72">
            <v>0.5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</v>
          </cell>
          <cell r="BV72"/>
          <cell r="BW72"/>
          <cell r="BX72"/>
          <cell r="BY72"/>
          <cell r="BZ72"/>
          <cell r="CA72"/>
          <cell r="CB72"/>
          <cell r="CC72"/>
          <cell r="CD72">
            <v>1</v>
          </cell>
          <cell r="CE72">
            <v>0.5</v>
          </cell>
          <cell r="CF72">
            <v>2.5</v>
          </cell>
          <cell r="CG72">
            <v>4</v>
          </cell>
          <cell r="CH72">
            <v>4</v>
          </cell>
          <cell r="CI72">
            <v>12</v>
          </cell>
          <cell r="CJ72">
            <v>13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23</v>
          </cell>
          <cell r="M73">
            <v>31</v>
          </cell>
          <cell r="N73"/>
          <cell r="O73"/>
          <cell r="P73"/>
          <cell r="Q73"/>
          <cell r="R73"/>
          <cell r="S73"/>
          <cell r="T73"/>
          <cell r="U73"/>
          <cell r="V73">
            <v>70</v>
          </cell>
          <cell r="W73">
            <v>12.5</v>
          </cell>
          <cell r="X73">
            <v>136.5</v>
          </cell>
          <cell r="Y73">
            <v>5</v>
          </cell>
          <cell r="Z73">
            <v>8</v>
          </cell>
          <cell r="AA73">
            <v>20</v>
          </cell>
          <cell r="AB73">
            <v>2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35</v>
          </cell>
          <cell r="AL73">
            <v>71.5</v>
          </cell>
          <cell r="AM73">
            <v>128.5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5.5</v>
          </cell>
          <cell r="BB73">
            <v>5.5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>
            <v>1</v>
          </cell>
          <cell r="BV73"/>
          <cell r="BW73"/>
          <cell r="BX73"/>
          <cell r="BY73"/>
          <cell r="BZ73"/>
          <cell r="CA73"/>
          <cell r="CB73"/>
          <cell r="CC73"/>
          <cell r="CD73">
            <v>12</v>
          </cell>
          <cell r="CE73">
            <v>14</v>
          </cell>
          <cell r="CF73">
            <v>31</v>
          </cell>
          <cell r="CG73">
            <v>15</v>
          </cell>
          <cell r="CH73">
            <v>21</v>
          </cell>
          <cell r="CI73">
            <v>47</v>
          </cell>
          <cell r="CJ73">
            <v>34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2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3</v>
          </cell>
          <cell r="W74">
            <v>24</v>
          </cell>
          <cell r="X74">
            <v>29</v>
          </cell>
          <cell r="Y74">
            <v>6</v>
          </cell>
          <cell r="Z74">
            <v>1</v>
          </cell>
          <cell r="AA74">
            <v>3</v>
          </cell>
          <cell r="AB74">
            <v>3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13</v>
          </cell>
          <cell r="AL74">
            <v>34.5</v>
          </cell>
          <cell r="AM74">
            <v>53.5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/>
          <cell r="AS74"/>
          <cell r="AT74"/>
          <cell r="AU74"/>
          <cell r="AV74"/>
          <cell r="AW74"/>
          <cell r="AX74"/>
          <cell r="AY74"/>
          <cell r="AZ74">
            <v>1</v>
          </cell>
          <cell r="BA74">
            <v>1</v>
          </cell>
          <cell r="BB74">
            <v>3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3</v>
          </cell>
          <cell r="BV74"/>
          <cell r="BW74"/>
          <cell r="BX74"/>
          <cell r="BY74"/>
          <cell r="BZ74"/>
          <cell r="CA74"/>
          <cell r="CB74"/>
          <cell r="CC74"/>
          <cell r="CD74">
            <v>3</v>
          </cell>
          <cell r="CE74">
            <v>0</v>
          </cell>
          <cell r="CF74">
            <v>6</v>
          </cell>
          <cell r="CG74">
            <v>6</v>
          </cell>
          <cell r="CH74">
            <v>2</v>
          </cell>
          <cell r="CI74">
            <v>5</v>
          </cell>
          <cell r="CJ74">
            <v>7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35.5</v>
          </cell>
          <cell r="X75">
            <v>35.5</v>
          </cell>
          <cell r="Y75">
            <v>11</v>
          </cell>
          <cell r="Z75">
            <v>5</v>
          </cell>
          <cell r="AA75">
            <v>15</v>
          </cell>
          <cell r="AB75">
            <v>16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47</v>
          </cell>
          <cell r="AL75">
            <v>96</v>
          </cell>
          <cell r="AM75">
            <v>174</v>
          </cell>
          <cell r="AN75">
            <v>0</v>
          </cell>
          <cell r="AO75">
            <v>0</v>
          </cell>
          <cell r="AP75">
            <v>0</v>
          </cell>
          <cell r="AQ75">
            <v>2</v>
          </cell>
          <cell r="AR75"/>
          <cell r="AS75"/>
          <cell r="AT75"/>
          <cell r="AU75"/>
          <cell r="AV75"/>
          <cell r="AW75"/>
          <cell r="AX75"/>
          <cell r="AY75"/>
          <cell r="AZ75">
            <v>2</v>
          </cell>
          <cell r="BA75">
            <v>4.5</v>
          </cell>
          <cell r="BB75">
            <v>8.5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>
            <v>5</v>
          </cell>
          <cell r="BV75"/>
          <cell r="BW75"/>
          <cell r="BX75"/>
          <cell r="BY75"/>
          <cell r="BZ75"/>
          <cell r="CA75"/>
          <cell r="CB75"/>
          <cell r="CC75"/>
          <cell r="CD75">
            <v>12</v>
          </cell>
          <cell r="CE75">
            <v>10</v>
          </cell>
          <cell r="CF75">
            <v>28</v>
          </cell>
          <cell r="CG75">
            <v>13</v>
          </cell>
          <cell r="CH75">
            <v>9</v>
          </cell>
          <cell r="CI75">
            <v>16</v>
          </cell>
          <cell r="CJ75">
            <v>23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6</v>
          </cell>
          <cell r="M76">
            <v>4</v>
          </cell>
          <cell r="N76"/>
          <cell r="O76"/>
          <cell r="P76"/>
          <cell r="Q76"/>
          <cell r="R76"/>
          <cell r="S76"/>
          <cell r="T76"/>
          <cell r="U76"/>
          <cell r="V76">
            <v>22</v>
          </cell>
          <cell r="W76">
            <v>109.5</v>
          </cell>
          <cell r="X76">
            <v>141.5</v>
          </cell>
          <cell r="Y76">
            <v>4</v>
          </cell>
          <cell r="Z76">
            <v>3</v>
          </cell>
          <cell r="AA76">
            <v>3</v>
          </cell>
          <cell r="AB76">
            <v>3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13</v>
          </cell>
          <cell r="AL76">
            <v>46.5</v>
          </cell>
          <cell r="AM76">
            <v>65.5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</v>
          </cell>
          <cell r="BV76"/>
          <cell r="BW76"/>
          <cell r="BX76"/>
          <cell r="BY76"/>
          <cell r="BZ76"/>
          <cell r="CA76"/>
          <cell r="CB76"/>
          <cell r="CC76"/>
          <cell r="CD76">
            <v>4</v>
          </cell>
          <cell r="CE76">
            <v>1</v>
          </cell>
          <cell r="CF76">
            <v>9</v>
          </cell>
          <cell r="CG76">
            <v>10</v>
          </cell>
          <cell r="CH76">
            <v>9</v>
          </cell>
          <cell r="CI76">
            <v>9</v>
          </cell>
          <cell r="CJ76">
            <v>11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3</v>
          </cell>
          <cell r="N77"/>
          <cell r="O77"/>
          <cell r="P77"/>
          <cell r="Q77"/>
          <cell r="R77"/>
          <cell r="S77"/>
          <cell r="T77"/>
          <cell r="U77"/>
          <cell r="V77">
            <v>3</v>
          </cell>
          <cell r="W77">
            <v>35.5</v>
          </cell>
          <cell r="X77">
            <v>41.5</v>
          </cell>
          <cell r="Y77">
            <v>3</v>
          </cell>
          <cell r="Z77">
            <v>0</v>
          </cell>
          <cell r="AA77">
            <v>2</v>
          </cell>
          <cell r="AB77">
            <v>7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12</v>
          </cell>
          <cell r="AL77">
            <v>84</v>
          </cell>
          <cell r="AM77">
            <v>105</v>
          </cell>
          <cell r="AN77">
            <v>1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/>
          <cell r="AW77"/>
          <cell r="AX77"/>
          <cell r="AY77"/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/>
          <cell r="BW77"/>
          <cell r="BX77"/>
          <cell r="BY77"/>
          <cell r="BZ77"/>
          <cell r="CA77"/>
          <cell r="CB77"/>
          <cell r="CC77"/>
          <cell r="CD77">
            <v>1</v>
          </cell>
          <cell r="CE77">
            <v>1.5</v>
          </cell>
          <cell r="CF77">
            <v>3.5</v>
          </cell>
          <cell r="CG77">
            <v>4</v>
          </cell>
          <cell r="CH77">
            <v>0</v>
          </cell>
          <cell r="CI77">
            <v>2</v>
          </cell>
          <cell r="CJ77">
            <v>11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>
            <v>3</v>
          </cell>
          <cell r="N78"/>
          <cell r="O78"/>
          <cell r="P78"/>
          <cell r="Q78"/>
          <cell r="R78"/>
          <cell r="S78"/>
          <cell r="T78"/>
          <cell r="U78"/>
          <cell r="V78">
            <v>12</v>
          </cell>
          <cell r="W78">
            <v>16.5</v>
          </cell>
          <cell r="X78">
            <v>39.5</v>
          </cell>
          <cell r="Y78">
            <v>0</v>
          </cell>
          <cell r="Z78">
            <v>1</v>
          </cell>
          <cell r="AA78">
            <v>1</v>
          </cell>
          <cell r="AB78">
            <v>2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4</v>
          </cell>
          <cell r="AL78">
            <v>37.5</v>
          </cell>
          <cell r="AM78">
            <v>44.5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5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>
            <v>7</v>
          </cell>
          <cell r="N79"/>
          <cell r="O79"/>
          <cell r="P79"/>
          <cell r="Q79"/>
          <cell r="R79"/>
          <cell r="S79"/>
          <cell r="T79"/>
          <cell r="U79"/>
          <cell r="V79">
            <v>36</v>
          </cell>
          <cell r="W79">
            <v>126.5</v>
          </cell>
          <cell r="X79">
            <v>179.5</v>
          </cell>
          <cell r="Y79">
            <v>10</v>
          </cell>
          <cell r="Z79">
            <v>9</v>
          </cell>
          <cell r="AA79">
            <v>12</v>
          </cell>
          <cell r="AB79">
            <v>3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34</v>
          </cell>
          <cell r="AL79">
            <v>78.5</v>
          </cell>
          <cell r="AM79">
            <v>127.5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10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3</v>
          </cell>
          <cell r="L80">
            <v>5</v>
          </cell>
          <cell r="M80">
            <v>4</v>
          </cell>
          <cell r="N80"/>
          <cell r="O80"/>
          <cell r="P80"/>
          <cell r="Q80"/>
          <cell r="R80"/>
          <cell r="S80"/>
          <cell r="T80"/>
          <cell r="U80"/>
          <cell r="V80">
            <v>13</v>
          </cell>
          <cell r="W80">
            <v>44.5</v>
          </cell>
          <cell r="X80">
            <v>66.5</v>
          </cell>
          <cell r="Y80">
            <v>35</v>
          </cell>
          <cell r="Z80">
            <v>18</v>
          </cell>
          <cell r="AA80">
            <v>18</v>
          </cell>
          <cell r="AB80">
            <v>10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81</v>
          </cell>
          <cell r="AL80">
            <v>500</v>
          </cell>
          <cell r="AM80">
            <v>609</v>
          </cell>
          <cell r="AN80">
            <v>1</v>
          </cell>
          <cell r="AO80">
            <v>0</v>
          </cell>
          <cell r="AP80">
            <v>2</v>
          </cell>
          <cell r="AQ80">
            <v>1</v>
          </cell>
          <cell r="AR80"/>
          <cell r="AS80"/>
          <cell r="AT80"/>
          <cell r="AU80"/>
          <cell r="AV80"/>
          <cell r="AW80"/>
          <cell r="AX80"/>
          <cell r="AY80"/>
          <cell r="AZ80">
            <v>4</v>
          </cell>
          <cell r="BA80">
            <v>4.5</v>
          </cell>
          <cell r="BB80">
            <v>11.5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3</v>
          </cell>
          <cell r="BU80">
            <v>2</v>
          </cell>
          <cell r="BV80"/>
          <cell r="BW80"/>
          <cell r="BX80"/>
          <cell r="BY80"/>
          <cell r="BZ80"/>
          <cell r="CA80"/>
          <cell r="CB80"/>
          <cell r="CC80"/>
          <cell r="CD80">
            <v>5</v>
          </cell>
          <cell r="CE80">
            <v>10</v>
          </cell>
          <cell r="CF80">
            <v>20</v>
          </cell>
          <cell r="CG80">
            <v>37</v>
          </cell>
          <cell r="CH80">
            <v>21</v>
          </cell>
          <cell r="CI80">
            <v>28</v>
          </cell>
          <cell r="CJ80">
            <v>17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30.5</v>
          </cell>
          <cell r="X81">
            <v>31.5</v>
          </cell>
          <cell r="Y81">
            <v>2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2</v>
          </cell>
          <cell r="AL81">
            <v>20.5</v>
          </cell>
          <cell r="AM81">
            <v>22.5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1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2</v>
          </cell>
          <cell r="W82">
            <v>16.5</v>
          </cell>
          <cell r="X82">
            <v>19.5</v>
          </cell>
          <cell r="Y82">
            <v>16</v>
          </cell>
          <cell r="Z82">
            <v>4</v>
          </cell>
          <cell r="AA82">
            <v>12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32</v>
          </cell>
          <cell r="AL82">
            <v>14.5</v>
          </cell>
          <cell r="AM82">
            <v>58.5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/>
          <cell r="AS82"/>
          <cell r="AT82"/>
          <cell r="AU82"/>
          <cell r="AV82"/>
          <cell r="AW82"/>
          <cell r="AX82"/>
          <cell r="AY82"/>
          <cell r="AZ82">
            <v>1</v>
          </cell>
          <cell r="BA82">
            <v>0.5</v>
          </cell>
          <cell r="BB82">
            <v>1.5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17</v>
          </cell>
          <cell r="CH82">
            <v>5</v>
          </cell>
          <cell r="CI82">
            <v>13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3.5</v>
          </cell>
          <cell r="X83">
            <v>3.5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11.5</v>
          </cell>
          <cell r="AM83">
            <v>11.5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1.5</v>
          </cell>
          <cell r="BB83">
            <v>1.5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/>
          <cell r="BW83"/>
          <cell r="BX83"/>
          <cell r="BY83"/>
          <cell r="BZ83"/>
          <cell r="CA83"/>
          <cell r="CB83"/>
          <cell r="CC83"/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2</v>
          </cell>
          <cell r="X84">
            <v>2</v>
          </cell>
          <cell r="Y84">
            <v>3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3</v>
          </cell>
          <cell r="AL84">
            <v>19</v>
          </cell>
          <cell r="AM84">
            <v>22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1.5</v>
          </cell>
          <cell r="X85">
            <v>1.5</v>
          </cell>
          <cell r="Y85">
            <v>0</v>
          </cell>
          <cell r="Z85">
            <v>1</v>
          </cell>
          <cell r="AA85">
            <v>2</v>
          </cell>
          <cell r="AB85">
            <v>3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6</v>
          </cell>
          <cell r="AL85">
            <v>7</v>
          </cell>
          <cell r="AM85">
            <v>18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1</v>
          </cell>
          <cell r="CI85">
            <v>2</v>
          </cell>
          <cell r="CJ85">
            <v>3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3</v>
          </cell>
          <cell r="AL86">
            <v>1</v>
          </cell>
          <cell r="AM86">
            <v>7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/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3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0.5</v>
          </cell>
          <cell r="AM87">
            <v>0.5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1</v>
          </cell>
          <cell r="AA88">
            <v>1</v>
          </cell>
          <cell r="AB88">
            <v>4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6</v>
          </cell>
          <cell r="AL88">
            <v>8</v>
          </cell>
          <cell r="AM88">
            <v>19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/>
          <cell r="AS88"/>
          <cell r="AT88"/>
          <cell r="AU88"/>
          <cell r="AV88"/>
          <cell r="AW88"/>
          <cell r="AX88"/>
          <cell r="AY88"/>
          <cell r="AZ88">
            <v>1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1</v>
          </cell>
          <cell r="CI88">
            <v>1</v>
          </cell>
          <cell r="CJ88">
            <v>5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1</v>
          </cell>
          <cell r="L89">
            <v>1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4</v>
          </cell>
          <cell r="W89">
            <v>6.5</v>
          </cell>
          <cell r="X89">
            <v>11.5</v>
          </cell>
          <cell r="Y89">
            <v>5</v>
          </cell>
          <cell r="Z89">
            <v>0</v>
          </cell>
          <cell r="AA89">
            <v>10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15</v>
          </cell>
          <cell r="AL89">
            <v>51</v>
          </cell>
          <cell r="AM89">
            <v>76</v>
          </cell>
          <cell r="AN89">
            <v>0</v>
          </cell>
          <cell r="AO89">
            <v>0</v>
          </cell>
          <cell r="AP89">
            <v>0</v>
          </cell>
          <cell r="AQ89">
            <v>1</v>
          </cell>
          <cell r="AR89"/>
          <cell r="AS89"/>
          <cell r="AT89"/>
          <cell r="AU89"/>
          <cell r="AV89"/>
          <cell r="AW89"/>
          <cell r="AX89"/>
          <cell r="AY89"/>
          <cell r="AZ89">
            <v>1</v>
          </cell>
          <cell r="BA89">
            <v>0.5</v>
          </cell>
          <cell r="BB89">
            <v>2.5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/>
          <cell r="BW89"/>
          <cell r="BX89"/>
          <cell r="BY89"/>
          <cell r="BZ89"/>
          <cell r="CA89"/>
          <cell r="CB89"/>
          <cell r="CC89"/>
          <cell r="CD89">
            <v>1</v>
          </cell>
          <cell r="CE89">
            <v>0.5</v>
          </cell>
          <cell r="CF89">
            <v>2.5</v>
          </cell>
          <cell r="CG89">
            <v>7</v>
          </cell>
          <cell r="CH89">
            <v>1</v>
          </cell>
          <cell r="CI89">
            <v>11</v>
          </cell>
          <cell r="CJ89">
            <v>2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/>
          <cell r="O90"/>
          <cell r="P90"/>
          <cell r="Q90"/>
          <cell r="R90"/>
          <cell r="S90"/>
          <cell r="T90"/>
          <cell r="U90"/>
          <cell r="V90">
            <v>3</v>
          </cell>
          <cell r="W90">
            <v>2.5</v>
          </cell>
          <cell r="X90">
            <v>8.5</v>
          </cell>
          <cell r="Y90">
            <v>30</v>
          </cell>
          <cell r="Z90">
            <v>15</v>
          </cell>
          <cell r="AA90">
            <v>3</v>
          </cell>
          <cell r="AB90">
            <v>2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50</v>
          </cell>
          <cell r="AL90">
            <v>15.5</v>
          </cell>
          <cell r="AM90">
            <v>70.5</v>
          </cell>
          <cell r="AN90">
            <v>1</v>
          </cell>
          <cell r="AO90">
            <v>0</v>
          </cell>
          <cell r="AP90">
            <v>1</v>
          </cell>
          <cell r="AQ90">
            <v>0</v>
          </cell>
          <cell r="AR90"/>
          <cell r="AS90"/>
          <cell r="AT90"/>
          <cell r="AU90"/>
          <cell r="AV90"/>
          <cell r="AW90"/>
          <cell r="AX90"/>
          <cell r="AY90"/>
          <cell r="AZ90">
            <v>2</v>
          </cell>
          <cell r="BA90">
            <v>0</v>
          </cell>
          <cell r="BB90">
            <v>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15</v>
          </cell>
          <cell r="CI90">
            <v>4</v>
          </cell>
          <cell r="CJ90">
            <v>5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2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2</v>
          </cell>
          <cell r="W91">
            <v>22</v>
          </cell>
          <cell r="X91">
            <v>24</v>
          </cell>
          <cell r="Y91">
            <v>0</v>
          </cell>
          <cell r="Z91">
            <v>0</v>
          </cell>
          <cell r="AA91">
            <v>2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2</v>
          </cell>
          <cell r="AL91">
            <v>65</v>
          </cell>
          <cell r="AM91">
            <v>69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/>
          <cell r="BW91"/>
          <cell r="BX91"/>
          <cell r="BY91"/>
          <cell r="BZ91"/>
          <cell r="CA91"/>
          <cell r="CB91"/>
          <cell r="CC91"/>
          <cell r="CD91">
            <v>0</v>
          </cell>
          <cell r="CE91">
            <v>0</v>
          </cell>
          <cell r="CF91">
            <v>0</v>
          </cell>
          <cell r="CG91">
            <v>2</v>
          </cell>
          <cell r="CH91">
            <v>0</v>
          </cell>
          <cell r="CI91">
            <v>2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8.5</v>
          </cell>
          <cell r="AM92">
            <v>8.5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2.5</v>
          </cell>
          <cell r="X93">
            <v>3.5</v>
          </cell>
          <cell r="Y93">
            <v>0</v>
          </cell>
          <cell r="Z93">
            <v>4</v>
          </cell>
          <cell r="AA93">
            <v>9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13</v>
          </cell>
          <cell r="AL93">
            <v>37.5</v>
          </cell>
          <cell r="AM93">
            <v>59.5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/>
          <cell r="AS93"/>
          <cell r="AT93"/>
          <cell r="AU93"/>
          <cell r="AV93"/>
          <cell r="AW93"/>
          <cell r="AX93"/>
          <cell r="AY93"/>
          <cell r="AZ93">
            <v>1</v>
          </cell>
          <cell r="BA93">
            <v>1.5</v>
          </cell>
          <cell r="BB93">
            <v>2.5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/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/>
          <cell r="BW93"/>
          <cell r="BX93"/>
          <cell r="BY93"/>
          <cell r="BZ93"/>
          <cell r="CA93"/>
          <cell r="CB93"/>
          <cell r="CC93"/>
          <cell r="CD93">
            <v>0</v>
          </cell>
          <cell r="CE93">
            <v>0.5</v>
          </cell>
          <cell r="CF93">
            <v>0.5</v>
          </cell>
          <cell r="CG93">
            <v>0</v>
          </cell>
          <cell r="CH93">
            <v>6</v>
          </cell>
          <cell r="CI93">
            <v>9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11</v>
          </cell>
          <cell r="L94">
            <v>13</v>
          </cell>
          <cell r="M94">
            <v>5</v>
          </cell>
          <cell r="N94"/>
          <cell r="O94"/>
          <cell r="P94"/>
          <cell r="Q94"/>
          <cell r="R94"/>
          <cell r="S94"/>
          <cell r="T94"/>
          <cell r="U94"/>
          <cell r="V94">
            <v>33</v>
          </cell>
          <cell r="W94">
            <v>85</v>
          </cell>
          <cell r="X94">
            <v>136</v>
          </cell>
          <cell r="Y94">
            <v>23</v>
          </cell>
          <cell r="Z94">
            <v>17</v>
          </cell>
          <cell r="AA94">
            <v>39</v>
          </cell>
          <cell r="AB94">
            <v>16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95</v>
          </cell>
          <cell r="AL94">
            <v>124</v>
          </cell>
          <cell r="AM94">
            <v>274</v>
          </cell>
          <cell r="AN94">
            <v>0</v>
          </cell>
          <cell r="AO94">
            <v>0</v>
          </cell>
          <cell r="AP94">
            <v>1</v>
          </cell>
          <cell r="AQ94">
            <v>1</v>
          </cell>
          <cell r="AR94"/>
          <cell r="AS94"/>
          <cell r="AT94"/>
          <cell r="AU94"/>
          <cell r="AV94"/>
          <cell r="AW94"/>
          <cell r="AX94"/>
          <cell r="AY94"/>
          <cell r="AZ94">
            <v>2</v>
          </cell>
          <cell r="BA94">
            <v>4</v>
          </cell>
          <cell r="BB94">
            <v>8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1</v>
          </cell>
          <cell r="BQ94">
            <v>1</v>
          </cell>
          <cell r="BR94">
            <v>0</v>
          </cell>
          <cell r="BS94">
            <v>1</v>
          </cell>
          <cell r="BT94">
            <v>5</v>
          </cell>
          <cell r="BU94">
            <v>4</v>
          </cell>
          <cell r="BV94"/>
          <cell r="BW94"/>
          <cell r="BX94"/>
          <cell r="BY94"/>
          <cell r="BZ94"/>
          <cell r="CA94"/>
          <cell r="CB94"/>
          <cell r="CC94"/>
          <cell r="CD94">
            <v>10</v>
          </cell>
          <cell r="CE94">
            <v>19.5</v>
          </cell>
          <cell r="CF94">
            <v>38.5</v>
          </cell>
          <cell r="CG94">
            <v>27</v>
          </cell>
          <cell r="CH94">
            <v>29</v>
          </cell>
          <cell r="CI94">
            <v>58</v>
          </cell>
          <cell r="CJ94">
            <v>26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92.5</v>
          </cell>
          <cell r="X95">
            <v>94.5</v>
          </cell>
          <cell r="Y95">
            <v>2</v>
          </cell>
          <cell r="Z95">
            <v>2</v>
          </cell>
          <cell r="AA95">
            <v>3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7</v>
          </cell>
          <cell r="AL95">
            <v>86.5</v>
          </cell>
          <cell r="AM95">
            <v>96.5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>
            <v>0</v>
          </cell>
          <cell r="BV95"/>
          <cell r="BW95"/>
          <cell r="BX95"/>
          <cell r="BY95"/>
          <cell r="BZ95"/>
          <cell r="CA95"/>
          <cell r="CB95"/>
          <cell r="CC95"/>
          <cell r="CD95">
            <v>1</v>
          </cell>
          <cell r="CE95">
            <v>1</v>
          </cell>
          <cell r="CF95">
            <v>2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23</v>
          </cell>
          <cell r="M96">
            <v>10</v>
          </cell>
          <cell r="N96"/>
          <cell r="O96"/>
          <cell r="P96"/>
          <cell r="Q96"/>
          <cell r="R96"/>
          <cell r="S96"/>
          <cell r="T96"/>
          <cell r="U96"/>
          <cell r="V96">
            <v>68</v>
          </cell>
          <cell r="W96">
            <v>7.5</v>
          </cell>
          <cell r="X96">
            <v>108.5</v>
          </cell>
          <cell r="Y96">
            <v>9</v>
          </cell>
          <cell r="Z96">
            <v>9</v>
          </cell>
          <cell r="AA96">
            <v>9</v>
          </cell>
          <cell r="AB96">
            <v>3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30</v>
          </cell>
          <cell r="AL96">
            <v>18.5</v>
          </cell>
          <cell r="AM96">
            <v>60.5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17.5</v>
          </cell>
          <cell r="CF96">
            <v>17.5</v>
          </cell>
          <cell r="CG96">
            <v>27</v>
          </cell>
          <cell r="CH96">
            <v>26</v>
          </cell>
          <cell r="CI96">
            <v>32</v>
          </cell>
          <cell r="CJ96">
            <v>13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3</v>
          </cell>
          <cell r="L97">
            <v>4</v>
          </cell>
          <cell r="M97">
            <v>6</v>
          </cell>
          <cell r="N97"/>
          <cell r="O97"/>
          <cell r="P97"/>
          <cell r="Q97"/>
          <cell r="R97"/>
          <cell r="S97"/>
          <cell r="T97"/>
          <cell r="U97"/>
          <cell r="V97">
            <v>21</v>
          </cell>
          <cell r="W97">
            <v>75.5</v>
          </cell>
          <cell r="X97">
            <v>106.5</v>
          </cell>
          <cell r="Y97">
            <v>5</v>
          </cell>
          <cell r="Z97">
            <v>4</v>
          </cell>
          <cell r="AA97">
            <v>4</v>
          </cell>
          <cell r="AB97">
            <v>3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16</v>
          </cell>
          <cell r="AL97">
            <v>42.5</v>
          </cell>
          <cell r="AM97">
            <v>65.5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/>
          <cell r="AW97"/>
          <cell r="AX97"/>
          <cell r="AY97"/>
          <cell r="AZ97">
            <v>1</v>
          </cell>
          <cell r="BA97">
            <v>3</v>
          </cell>
          <cell r="BB97">
            <v>4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14</v>
          </cell>
          <cell r="CH97">
            <v>7</v>
          </cell>
          <cell r="CI97">
            <v>8</v>
          </cell>
          <cell r="CJ97">
            <v>9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3</v>
          </cell>
          <cell r="W98">
            <v>76.5</v>
          </cell>
          <cell r="X98">
            <v>79.5</v>
          </cell>
          <cell r="Y98">
            <v>2</v>
          </cell>
          <cell r="Z98">
            <v>1</v>
          </cell>
          <cell r="AA98">
            <v>2</v>
          </cell>
          <cell r="AB98">
            <v>2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7</v>
          </cell>
          <cell r="AL98">
            <v>28.5</v>
          </cell>
          <cell r="AM98">
            <v>39.5</v>
          </cell>
          <cell r="AN98">
            <v>0</v>
          </cell>
          <cell r="AO98">
            <v>1</v>
          </cell>
          <cell r="AP98">
            <v>1</v>
          </cell>
          <cell r="AQ98">
            <v>0</v>
          </cell>
          <cell r="AR98"/>
          <cell r="AS98"/>
          <cell r="AT98"/>
          <cell r="AU98"/>
          <cell r="AV98"/>
          <cell r="AW98"/>
          <cell r="AX98"/>
          <cell r="AY98"/>
          <cell r="AZ98">
            <v>2</v>
          </cell>
          <cell r="BA98">
            <v>3.5</v>
          </cell>
          <cell r="BB98">
            <v>6.5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3</v>
          </cell>
          <cell r="CJ98">
            <v>2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8</v>
          </cell>
          <cell r="W99">
            <v>67.5</v>
          </cell>
          <cell r="X99">
            <v>78.5</v>
          </cell>
          <cell r="Y99">
            <v>1</v>
          </cell>
          <cell r="Z99">
            <v>4</v>
          </cell>
          <cell r="AA99">
            <v>2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7</v>
          </cell>
          <cell r="AL99">
            <v>22</v>
          </cell>
          <cell r="AM99">
            <v>31</v>
          </cell>
          <cell r="AN99">
            <v>0</v>
          </cell>
          <cell r="AO99">
            <v>0</v>
          </cell>
          <cell r="AP99">
            <v>1</v>
          </cell>
          <cell r="AQ99">
            <v>0</v>
          </cell>
          <cell r="AR99"/>
          <cell r="AS99"/>
          <cell r="AT99"/>
          <cell r="AU99"/>
          <cell r="AV99"/>
          <cell r="AW99"/>
          <cell r="AX99"/>
          <cell r="AY99"/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3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13</v>
          </cell>
          <cell r="W100">
            <v>23</v>
          </cell>
          <cell r="X100">
            <v>39</v>
          </cell>
          <cell r="Y100">
            <v>23</v>
          </cell>
          <cell r="Z100">
            <v>11</v>
          </cell>
          <cell r="AA100">
            <v>11</v>
          </cell>
          <cell r="AB100">
            <v>7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52</v>
          </cell>
          <cell r="AL100">
            <v>37.5</v>
          </cell>
          <cell r="AM100">
            <v>107.5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/>
          <cell r="BW100"/>
          <cell r="BX100"/>
          <cell r="BY100"/>
          <cell r="BZ100"/>
          <cell r="CA100"/>
          <cell r="CB100"/>
          <cell r="CC100"/>
          <cell r="CD100">
            <v>0</v>
          </cell>
          <cell r="CE100">
            <v>4.5</v>
          </cell>
          <cell r="CF100">
            <v>4.5</v>
          </cell>
          <cell r="CG100">
            <v>31</v>
          </cell>
          <cell r="CH100">
            <v>13</v>
          </cell>
          <cell r="CI100">
            <v>14</v>
          </cell>
          <cell r="CJ100">
            <v>7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5</v>
          </cell>
          <cell r="K101">
            <v>1</v>
          </cell>
          <cell r="L101">
            <v>0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6</v>
          </cell>
          <cell r="W101">
            <v>15.5</v>
          </cell>
          <cell r="X101">
            <v>21.5</v>
          </cell>
          <cell r="Y101">
            <v>6</v>
          </cell>
          <cell r="Z101">
            <v>5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11</v>
          </cell>
          <cell r="AL101">
            <v>47</v>
          </cell>
          <cell r="AM101">
            <v>58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10.5</v>
          </cell>
          <cell r="BB101">
            <v>10.5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/>
          <cell r="BW101"/>
          <cell r="BX101"/>
          <cell r="BY101"/>
          <cell r="BZ101"/>
          <cell r="CA101"/>
          <cell r="CB101"/>
          <cell r="CC101"/>
          <cell r="CD101">
            <v>0</v>
          </cell>
          <cell r="CE101">
            <v>27.5</v>
          </cell>
          <cell r="CF101">
            <v>27.5</v>
          </cell>
          <cell r="CG101">
            <v>11</v>
          </cell>
          <cell r="CH101">
            <v>6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4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20</v>
          </cell>
          <cell r="W102">
            <v>89.5</v>
          </cell>
          <cell r="X102">
            <v>113.5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11</v>
          </cell>
          <cell r="AM102">
            <v>11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0.5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14</v>
          </cell>
          <cell r="CI102">
            <v>4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0</v>
          </cell>
          <cell r="K103">
            <v>8</v>
          </cell>
          <cell r="L103">
            <v>0</v>
          </cell>
          <cell r="M103">
            <v>0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8</v>
          </cell>
          <cell r="W103">
            <v>68</v>
          </cell>
          <cell r="X103">
            <v>76</v>
          </cell>
          <cell r="Y103">
            <v>3</v>
          </cell>
          <cell r="Z103">
            <v>1</v>
          </cell>
          <cell r="AA103">
            <v>1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5</v>
          </cell>
          <cell r="AL103">
            <v>45.5</v>
          </cell>
          <cell r="AM103">
            <v>51.5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0.5</v>
          </cell>
          <cell r="CF103">
            <v>0.5</v>
          </cell>
          <cell r="CG103">
            <v>3</v>
          </cell>
          <cell r="CH103">
            <v>9</v>
          </cell>
          <cell r="CI103">
            <v>1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26</v>
          </cell>
          <cell r="M104">
            <v>5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45</v>
          </cell>
          <cell r="W104">
            <v>53.5</v>
          </cell>
          <cell r="X104">
            <v>129.5</v>
          </cell>
          <cell r="Y104">
            <v>35</v>
          </cell>
          <cell r="Z104">
            <v>6</v>
          </cell>
          <cell r="AA104">
            <v>50</v>
          </cell>
          <cell r="AB104">
            <v>10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101</v>
          </cell>
          <cell r="AL104">
            <v>358</v>
          </cell>
          <cell r="AM104">
            <v>519</v>
          </cell>
          <cell r="AN104">
            <v>0</v>
          </cell>
          <cell r="AO104">
            <v>1</v>
          </cell>
          <cell r="AP104">
            <v>1</v>
          </cell>
          <cell r="AQ104">
            <v>0</v>
          </cell>
          <cell r="AR104"/>
          <cell r="AS104"/>
          <cell r="AT104"/>
          <cell r="AU104"/>
          <cell r="AV104"/>
          <cell r="AW104"/>
          <cell r="AX104"/>
          <cell r="AY104"/>
          <cell r="AZ104">
            <v>2</v>
          </cell>
          <cell r="BA104">
            <v>5</v>
          </cell>
          <cell r="BB104">
            <v>8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>
            <v>0</v>
          </cell>
          <cell r="BV104"/>
          <cell r="BW104"/>
          <cell r="BX104"/>
          <cell r="BY104"/>
          <cell r="BZ104"/>
          <cell r="CA104"/>
          <cell r="CB104"/>
          <cell r="CC104"/>
          <cell r="CD104">
            <v>3</v>
          </cell>
          <cell r="CE104">
            <v>5.5</v>
          </cell>
          <cell r="CF104">
            <v>8.5</v>
          </cell>
          <cell r="CG104">
            <v>43</v>
          </cell>
          <cell r="CH104">
            <v>16</v>
          </cell>
          <cell r="CI104">
            <v>77</v>
          </cell>
          <cell r="CJ104">
            <v>15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1</v>
          </cell>
          <cell r="M105">
            <v>2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8</v>
          </cell>
          <cell r="W105">
            <v>84</v>
          </cell>
          <cell r="X105">
            <v>95</v>
          </cell>
          <cell r="Y105">
            <v>12</v>
          </cell>
          <cell r="Z105">
            <v>26</v>
          </cell>
          <cell r="AA105">
            <v>53</v>
          </cell>
          <cell r="AB105">
            <v>13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104</v>
          </cell>
          <cell r="AL105">
            <v>164</v>
          </cell>
          <cell r="AM105">
            <v>334</v>
          </cell>
          <cell r="AN105">
            <v>0</v>
          </cell>
          <cell r="AO105">
            <v>0</v>
          </cell>
          <cell r="AP105">
            <v>1</v>
          </cell>
          <cell r="AQ105">
            <v>1</v>
          </cell>
          <cell r="AR105"/>
          <cell r="AS105"/>
          <cell r="AT105"/>
          <cell r="AU105"/>
          <cell r="AV105"/>
          <cell r="AW105"/>
          <cell r="AX105"/>
          <cell r="AY105"/>
          <cell r="AZ105">
            <v>2</v>
          </cell>
          <cell r="BA105">
            <v>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>
            <v>1</v>
          </cell>
          <cell r="BV105"/>
          <cell r="BW105"/>
          <cell r="BX105"/>
          <cell r="BY105"/>
          <cell r="BZ105"/>
          <cell r="CA105"/>
          <cell r="CB105"/>
          <cell r="CC105"/>
          <cell r="CD105">
            <v>11</v>
          </cell>
          <cell r="CE105">
            <v>1</v>
          </cell>
          <cell r="CF105">
            <v>15</v>
          </cell>
          <cell r="CG105">
            <v>15</v>
          </cell>
          <cell r="CH105">
            <v>36</v>
          </cell>
          <cell r="CI105">
            <v>57</v>
          </cell>
          <cell r="CJ105">
            <v>17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2</v>
          </cell>
          <cell r="W106">
            <v>9</v>
          </cell>
          <cell r="X106">
            <v>13</v>
          </cell>
          <cell r="Y106">
            <v>0</v>
          </cell>
          <cell r="Z106">
            <v>2</v>
          </cell>
          <cell r="AA106">
            <v>1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3</v>
          </cell>
          <cell r="AL106">
            <v>23</v>
          </cell>
          <cell r="AM106">
            <v>27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/>
          <cell r="BW106"/>
          <cell r="BX106"/>
          <cell r="BY106"/>
          <cell r="BZ106"/>
          <cell r="CA106"/>
          <cell r="CB106"/>
          <cell r="CC106"/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62.5</v>
          </cell>
          <cell r="X107">
            <v>62.5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227</v>
          </cell>
          <cell r="AM107">
            <v>227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2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12</v>
          </cell>
          <cell r="W108">
            <v>182.5</v>
          </cell>
          <cell r="X108">
            <v>197.5</v>
          </cell>
          <cell r="Y108">
            <v>10</v>
          </cell>
          <cell r="Z108">
            <v>6</v>
          </cell>
          <cell r="AA108">
            <v>20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36</v>
          </cell>
          <cell r="AL108">
            <v>444</v>
          </cell>
          <cell r="AM108">
            <v>500</v>
          </cell>
          <cell r="AN108">
            <v>2</v>
          </cell>
          <cell r="AO108">
            <v>0</v>
          </cell>
          <cell r="AP108">
            <v>2</v>
          </cell>
          <cell r="AQ108">
            <v>0</v>
          </cell>
          <cell r="AR108"/>
          <cell r="AS108"/>
          <cell r="AT108"/>
          <cell r="AU108"/>
          <cell r="AV108"/>
          <cell r="AW108"/>
          <cell r="AX108"/>
          <cell r="AY108"/>
          <cell r="AZ108">
            <v>4</v>
          </cell>
          <cell r="BA108">
            <v>12</v>
          </cell>
          <cell r="BB108">
            <v>18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/>
          <cell r="BW108"/>
          <cell r="BX108"/>
          <cell r="BY108"/>
          <cell r="BZ108"/>
          <cell r="CA108"/>
          <cell r="CB108"/>
          <cell r="CC108"/>
          <cell r="CD108">
            <v>0</v>
          </cell>
          <cell r="CE108">
            <v>8.5</v>
          </cell>
          <cell r="CF108">
            <v>8.5</v>
          </cell>
          <cell r="CG108">
            <v>19</v>
          </cell>
          <cell r="CH108">
            <v>8</v>
          </cell>
          <cell r="CI108">
            <v>25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1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1</v>
          </cell>
          <cell r="W109">
            <v>28</v>
          </cell>
          <cell r="X109">
            <v>30</v>
          </cell>
          <cell r="Y109">
            <v>5</v>
          </cell>
          <cell r="Z109">
            <v>1</v>
          </cell>
          <cell r="AA109">
            <v>2</v>
          </cell>
          <cell r="AB109">
            <v>1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9</v>
          </cell>
          <cell r="AL109">
            <v>33</v>
          </cell>
          <cell r="AM109">
            <v>45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1.5</v>
          </cell>
          <cell r="BB109">
            <v>1.5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5</v>
          </cell>
          <cell r="CF109">
            <v>5</v>
          </cell>
          <cell r="CG109">
            <v>5</v>
          </cell>
          <cell r="CH109">
            <v>1</v>
          </cell>
          <cell r="CI109">
            <v>2</v>
          </cell>
          <cell r="CJ109">
            <v>2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1</v>
          </cell>
          <cell r="W110">
            <v>22</v>
          </cell>
          <cell r="X110">
            <v>23</v>
          </cell>
          <cell r="Y110">
            <v>1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1</v>
          </cell>
          <cell r="AL110">
            <v>39.5</v>
          </cell>
          <cell r="AM110">
            <v>40.5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14.5</v>
          </cell>
          <cell r="CF110">
            <v>14.5</v>
          </cell>
          <cell r="CG110">
            <v>1</v>
          </cell>
          <cell r="CH110">
            <v>1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1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1</v>
          </cell>
          <cell r="W111">
            <v>53.5</v>
          </cell>
          <cell r="X111">
            <v>55.5</v>
          </cell>
          <cell r="Y111">
            <v>0</v>
          </cell>
          <cell r="Z111">
            <v>3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3</v>
          </cell>
          <cell r="AL111">
            <v>32</v>
          </cell>
          <cell r="AM111">
            <v>35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0.5</v>
          </cell>
          <cell r="BB111">
            <v>0.5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/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1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8</v>
          </cell>
          <cell r="M112">
            <v>6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23</v>
          </cell>
          <cell r="W112">
            <v>91.5</v>
          </cell>
          <cell r="X112">
            <v>128.5</v>
          </cell>
          <cell r="Y112">
            <v>11</v>
          </cell>
          <cell r="Z112">
            <v>4</v>
          </cell>
          <cell r="AA112">
            <v>11</v>
          </cell>
          <cell r="AB112">
            <v>2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28</v>
          </cell>
          <cell r="AL112">
            <v>276.5</v>
          </cell>
          <cell r="AM112">
            <v>317.5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/>
          <cell r="AW112"/>
          <cell r="AX112"/>
          <cell r="AY112"/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1</v>
          </cell>
          <cell r="BU112">
            <v>0</v>
          </cell>
          <cell r="BV112"/>
          <cell r="BW112"/>
          <cell r="BX112"/>
          <cell r="BY112"/>
          <cell r="BZ112"/>
          <cell r="CA112"/>
          <cell r="CB112"/>
          <cell r="CC112"/>
          <cell r="CD112">
            <v>1</v>
          </cell>
          <cell r="CE112">
            <v>0.5</v>
          </cell>
          <cell r="CF112">
            <v>2.5</v>
          </cell>
          <cell r="CG112">
            <v>19</v>
          </cell>
          <cell r="CH112">
            <v>6</v>
          </cell>
          <cell r="CI112">
            <v>20</v>
          </cell>
          <cell r="CJ112">
            <v>8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5</v>
          </cell>
          <cell r="W114">
            <v>58.5</v>
          </cell>
          <cell r="X114">
            <v>63.5</v>
          </cell>
          <cell r="Y114">
            <v>10</v>
          </cell>
          <cell r="Z114">
            <v>0</v>
          </cell>
          <cell r="AA114">
            <v>6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16</v>
          </cell>
          <cell r="AL114">
            <v>27</v>
          </cell>
          <cell r="AM114">
            <v>49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1.5</v>
          </cell>
          <cell r="BB114">
            <v>1.5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0</v>
          </cell>
          <cell r="CF114">
            <v>0</v>
          </cell>
          <cell r="CG114">
            <v>15</v>
          </cell>
          <cell r="CH114">
            <v>0</v>
          </cell>
          <cell r="CI114">
            <v>6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9</v>
          </cell>
          <cell r="X115">
            <v>9</v>
          </cell>
          <cell r="Y115">
            <v>1</v>
          </cell>
          <cell r="Z115">
            <v>2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3</v>
          </cell>
          <cell r="AL115">
            <v>72</v>
          </cell>
          <cell r="AM115">
            <v>75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2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14</v>
          </cell>
          <cell r="M116">
            <v>3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34</v>
          </cell>
          <cell r="W116">
            <v>247.5</v>
          </cell>
          <cell r="X116">
            <v>298.5</v>
          </cell>
          <cell r="Y116">
            <v>26</v>
          </cell>
          <cell r="Z116">
            <v>44</v>
          </cell>
          <cell r="AA116">
            <v>58</v>
          </cell>
          <cell r="AB116">
            <v>79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207</v>
          </cell>
          <cell r="AL116">
            <v>312</v>
          </cell>
          <cell r="AM116">
            <v>656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4.5</v>
          </cell>
          <cell r="BB116">
            <v>4.5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>
            <v>1</v>
          </cell>
          <cell r="BV116"/>
          <cell r="BW116"/>
          <cell r="BX116"/>
          <cell r="BY116"/>
          <cell r="BZ116"/>
          <cell r="CA116"/>
          <cell r="CB116"/>
          <cell r="CC116"/>
          <cell r="CD116">
            <v>18</v>
          </cell>
          <cell r="CE116">
            <v>15</v>
          </cell>
          <cell r="CF116">
            <v>38</v>
          </cell>
          <cell r="CG116">
            <v>41</v>
          </cell>
          <cell r="CH116">
            <v>59</v>
          </cell>
          <cell r="CI116">
            <v>76</v>
          </cell>
          <cell r="CJ116">
            <v>83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>
            <v>1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2</v>
          </cell>
          <cell r="W117">
            <v>54.5</v>
          </cell>
          <cell r="X117">
            <v>57.5</v>
          </cell>
          <cell r="Y117">
            <v>9</v>
          </cell>
          <cell r="Z117">
            <v>6</v>
          </cell>
          <cell r="AA117">
            <v>2</v>
          </cell>
          <cell r="AB117">
            <v>3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20</v>
          </cell>
          <cell r="AL117">
            <v>23.5</v>
          </cell>
          <cell r="AM117">
            <v>48.5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4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>
            <v>9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38</v>
          </cell>
          <cell r="W118">
            <v>42.5</v>
          </cell>
          <cell r="X118">
            <v>104.5</v>
          </cell>
          <cell r="Y118">
            <v>1</v>
          </cell>
          <cell r="Z118">
            <v>5</v>
          </cell>
          <cell r="AA118">
            <v>1</v>
          </cell>
          <cell r="AB118">
            <v>7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14</v>
          </cell>
          <cell r="AL118">
            <v>114.5</v>
          </cell>
          <cell r="AM118">
            <v>136.5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2</v>
          </cell>
          <cell r="BB118">
            <v>2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16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>
            <v>5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11</v>
          </cell>
          <cell r="W119">
            <v>18.5</v>
          </cell>
          <cell r="X119">
            <v>37.5</v>
          </cell>
          <cell r="Y119">
            <v>9</v>
          </cell>
          <cell r="Z119">
            <v>5</v>
          </cell>
          <cell r="AA119">
            <v>8</v>
          </cell>
          <cell r="AB119">
            <v>7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29</v>
          </cell>
          <cell r="AL119">
            <v>115</v>
          </cell>
          <cell r="AM119">
            <v>159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6</v>
          </cell>
          <cell r="BB119">
            <v>6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/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11</v>
          </cell>
          <cell r="CJ119">
            <v>12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4</v>
          </cell>
          <cell r="M120">
            <v>6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11</v>
          </cell>
          <cell r="W120">
            <v>54</v>
          </cell>
          <cell r="X120">
            <v>75</v>
          </cell>
          <cell r="Y120">
            <v>11</v>
          </cell>
          <cell r="Z120">
            <v>13</v>
          </cell>
          <cell r="AA120">
            <v>9</v>
          </cell>
          <cell r="AB120">
            <v>9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42</v>
          </cell>
          <cell r="AL120">
            <v>22</v>
          </cell>
          <cell r="AM120">
            <v>82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13</v>
          </cell>
          <cell r="CJ120">
            <v>15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>
            <v>13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61</v>
          </cell>
          <cell r="W121">
            <v>248</v>
          </cell>
          <cell r="X121">
            <v>338</v>
          </cell>
          <cell r="Y121">
            <v>26</v>
          </cell>
          <cell r="Z121">
            <v>27</v>
          </cell>
          <cell r="AA121">
            <v>32</v>
          </cell>
          <cell r="AB121">
            <v>60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145</v>
          </cell>
          <cell r="AL121">
            <v>456.5</v>
          </cell>
          <cell r="AM121">
            <v>693.5</v>
          </cell>
          <cell r="AN121">
            <v>0</v>
          </cell>
          <cell r="AO121">
            <v>0</v>
          </cell>
          <cell r="AP121">
            <v>1</v>
          </cell>
          <cell r="AQ121">
            <v>1</v>
          </cell>
          <cell r="AR121"/>
          <cell r="AS121"/>
          <cell r="AT121"/>
          <cell r="AU121"/>
          <cell r="AV121"/>
          <cell r="AW121"/>
          <cell r="AX121"/>
          <cell r="AY121"/>
          <cell r="AZ121">
            <v>2</v>
          </cell>
          <cell r="BA121">
            <v>5.5</v>
          </cell>
          <cell r="BB121">
            <v>9.5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>
            <v>8</v>
          </cell>
          <cell r="BV121"/>
          <cell r="BW121"/>
          <cell r="BX121"/>
          <cell r="BY121"/>
          <cell r="BZ121"/>
          <cell r="CA121"/>
          <cell r="CB121"/>
          <cell r="CC121"/>
          <cell r="CD121">
            <v>23</v>
          </cell>
          <cell r="CE121">
            <v>8.5</v>
          </cell>
          <cell r="CF121">
            <v>48.5</v>
          </cell>
          <cell r="CG121">
            <v>38</v>
          </cell>
          <cell r="CH121">
            <v>53</v>
          </cell>
          <cell r="CI121">
            <v>58</v>
          </cell>
          <cell r="CJ121">
            <v>82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>
            <v>7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36</v>
          </cell>
          <cell r="W122">
            <v>128</v>
          </cell>
          <cell r="X122">
            <v>179</v>
          </cell>
          <cell r="Y122">
            <v>7</v>
          </cell>
          <cell r="Z122">
            <v>2</v>
          </cell>
          <cell r="AA122">
            <v>5</v>
          </cell>
          <cell r="AB122">
            <v>4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18</v>
          </cell>
          <cell r="AL122">
            <v>53</v>
          </cell>
          <cell r="AM122">
            <v>80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11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3</v>
          </cell>
          <cell r="L123">
            <v>5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12</v>
          </cell>
          <cell r="W123">
            <v>27.5</v>
          </cell>
          <cell r="X123">
            <v>44.5</v>
          </cell>
          <cell r="Y123">
            <v>23</v>
          </cell>
          <cell r="Z123">
            <v>6</v>
          </cell>
          <cell r="AA123">
            <v>19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48</v>
          </cell>
          <cell r="AL123">
            <v>182.5</v>
          </cell>
          <cell r="AM123">
            <v>249.5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9</v>
          </cell>
          <cell r="CI123">
            <v>24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>
            <v>9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38</v>
          </cell>
          <cell r="W124">
            <v>154.5</v>
          </cell>
          <cell r="X124">
            <v>223.5</v>
          </cell>
          <cell r="Y124">
            <v>7</v>
          </cell>
          <cell r="Z124">
            <v>3</v>
          </cell>
          <cell r="AA124">
            <v>20</v>
          </cell>
          <cell r="AB124">
            <v>11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41</v>
          </cell>
          <cell r="AL124">
            <v>145.5</v>
          </cell>
          <cell r="AM124">
            <v>217.5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/>
          <cell r="AS124"/>
          <cell r="AT124"/>
          <cell r="AU124"/>
          <cell r="AV124"/>
          <cell r="AW124"/>
          <cell r="AX124"/>
          <cell r="AY124"/>
          <cell r="AZ124">
            <v>3</v>
          </cell>
          <cell r="BA124">
            <v>3</v>
          </cell>
          <cell r="BB124">
            <v>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1</v>
          </cell>
          <cell r="BV124"/>
          <cell r="BW124"/>
          <cell r="BX124"/>
          <cell r="BY124"/>
          <cell r="BZ124"/>
          <cell r="CA124"/>
          <cell r="CB124"/>
          <cell r="CC124"/>
          <cell r="CD124">
            <v>2</v>
          </cell>
          <cell r="CE124">
            <v>0</v>
          </cell>
          <cell r="CF124">
            <v>4</v>
          </cell>
          <cell r="CG124">
            <v>13</v>
          </cell>
          <cell r="CH124">
            <v>4</v>
          </cell>
          <cell r="CI124">
            <v>46</v>
          </cell>
          <cell r="CJ124">
            <v>21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1</v>
          </cell>
          <cell r="W125">
            <v>48</v>
          </cell>
          <cell r="X125">
            <v>50</v>
          </cell>
          <cell r="Y125">
            <v>0</v>
          </cell>
          <cell r="Z125">
            <v>0</v>
          </cell>
          <cell r="AA125">
            <v>0</v>
          </cell>
          <cell r="AB125">
            <v>2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2</v>
          </cell>
          <cell r="AL125">
            <v>43.5</v>
          </cell>
          <cell r="AM125">
            <v>47.5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3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7</v>
          </cell>
          <cell r="L126">
            <v>17</v>
          </cell>
          <cell r="M126">
            <v>20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44</v>
          </cell>
          <cell r="W126">
            <v>39.5</v>
          </cell>
          <cell r="X126">
            <v>120.5</v>
          </cell>
          <cell r="Y126">
            <v>33</v>
          </cell>
          <cell r="Z126">
            <v>18</v>
          </cell>
          <cell r="AA126">
            <v>36</v>
          </cell>
          <cell r="AB126">
            <v>20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107</v>
          </cell>
          <cell r="AL126">
            <v>152</v>
          </cell>
          <cell r="AM126">
            <v>315</v>
          </cell>
          <cell r="AN126">
            <v>0</v>
          </cell>
          <cell r="AO126">
            <v>0</v>
          </cell>
          <cell r="AP126">
            <v>4</v>
          </cell>
          <cell r="AQ126">
            <v>0</v>
          </cell>
          <cell r="AR126"/>
          <cell r="AS126"/>
          <cell r="AT126"/>
          <cell r="AU126"/>
          <cell r="AV126"/>
          <cell r="AW126"/>
          <cell r="AX126"/>
          <cell r="AY126"/>
          <cell r="AZ126">
            <v>4</v>
          </cell>
          <cell r="BA126">
            <v>1.5</v>
          </cell>
          <cell r="BB126">
            <v>9.5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>
            <v>5</v>
          </cell>
          <cell r="BV126"/>
          <cell r="BW126"/>
          <cell r="BX126"/>
          <cell r="BY126"/>
          <cell r="BZ126"/>
          <cell r="CA126"/>
          <cell r="CB126"/>
          <cell r="CC126"/>
          <cell r="CD126">
            <v>9</v>
          </cell>
          <cell r="CE126">
            <v>6</v>
          </cell>
          <cell r="CF126">
            <v>22</v>
          </cell>
          <cell r="CG126">
            <v>35</v>
          </cell>
          <cell r="CH126">
            <v>25</v>
          </cell>
          <cell r="CI126">
            <v>59</v>
          </cell>
          <cell r="CJ126">
            <v>45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13</v>
          </cell>
          <cell r="M127">
            <v>50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91</v>
          </cell>
          <cell r="W127">
            <v>169</v>
          </cell>
          <cell r="X127">
            <v>323</v>
          </cell>
          <cell r="Y127">
            <v>15</v>
          </cell>
          <cell r="Z127">
            <v>12</v>
          </cell>
          <cell r="AA127">
            <v>19</v>
          </cell>
          <cell r="AB127">
            <v>22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68</v>
          </cell>
          <cell r="AL127">
            <v>178.5</v>
          </cell>
          <cell r="AM127">
            <v>287.5</v>
          </cell>
          <cell r="AN127">
            <v>1</v>
          </cell>
          <cell r="AO127">
            <v>0</v>
          </cell>
          <cell r="AP127">
            <v>1</v>
          </cell>
          <cell r="AQ127">
            <v>5</v>
          </cell>
          <cell r="AR127"/>
          <cell r="AS127"/>
          <cell r="AT127"/>
          <cell r="AU127"/>
          <cell r="AV127"/>
          <cell r="AW127"/>
          <cell r="AX127"/>
          <cell r="AY127"/>
          <cell r="AZ127">
            <v>7</v>
          </cell>
          <cell r="BA127">
            <v>18</v>
          </cell>
          <cell r="BB127">
            <v>31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1</v>
          </cell>
          <cell r="BQ127">
            <v>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33</v>
          </cell>
          <cell r="CJ127">
            <v>77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28</v>
          </cell>
          <cell r="M128">
            <v>4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34</v>
          </cell>
          <cell r="W128">
            <v>72</v>
          </cell>
          <cell r="X128">
            <v>138</v>
          </cell>
          <cell r="Y128">
            <v>0</v>
          </cell>
          <cell r="Z128">
            <v>2</v>
          </cell>
          <cell r="AA128">
            <v>19</v>
          </cell>
          <cell r="AB128">
            <v>11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32</v>
          </cell>
          <cell r="AL128">
            <v>88</v>
          </cell>
          <cell r="AM128">
            <v>150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2</v>
          </cell>
          <cell r="BB128">
            <v>2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>
            <v>4</v>
          </cell>
          <cell r="BV128"/>
          <cell r="BW128"/>
          <cell r="BX128"/>
          <cell r="BY128"/>
          <cell r="BZ128"/>
          <cell r="CA128"/>
          <cell r="CB128"/>
          <cell r="CC128"/>
          <cell r="CD128">
            <v>18</v>
          </cell>
          <cell r="CE128">
            <v>4</v>
          </cell>
          <cell r="CF128">
            <v>40</v>
          </cell>
          <cell r="CG128">
            <v>1</v>
          </cell>
          <cell r="CH128">
            <v>3</v>
          </cell>
          <cell r="CI128">
            <v>61</v>
          </cell>
          <cell r="CJ128">
            <v>19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5</v>
          </cell>
          <cell r="M129">
            <v>5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10</v>
          </cell>
          <cell r="W129">
            <v>11.5</v>
          </cell>
          <cell r="X129">
            <v>31.5</v>
          </cell>
          <cell r="Y129">
            <v>1</v>
          </cell>
          <cell r="Z129">
            <v>0</v>
          </cell>
          <cell r="AA129">
            <v>2</v>
          </cell>
          <cell r="AB129">
            <v>3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6</v>
          </cell>
          <cell r="AL129">
            <v>23</v>
          </cell>
          <cell r="AM129">
            <v>34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/>
          <cell r="AS129"/>
          <cell r="AT129"/>
          <cell r="AU129"/>
          <cell r="AV129"/>
          <cell r="AW129"/>
          <cell r="AX129"/>
          <cell r="AY129"/>
          <cell r="AZ129">
            <v>1</v>
          </cell>
          <cell r="BA129">
            <v>0</v>
          </cell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8</v>
          </cell>
          <cell r="CJ129">
            <v>8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12</v>
          </cell>
          <cell r="M130">
            <v>4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20</v>
          </cell>
          <cell r="W130">
            <v>29.5</v>
          </cell>
          <cell r="X130">
            <v>65.5</v>
          </cell>
          <cell r="Y130">
            <v>7</v>
          </cell>
          <cell r="Z130">
            <v>0</v>
          </cell>
          <cell r="AA130">
            <v>9</v>
          </cell>
          <cell r="AB130">
            <v>8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24</v>
          </cell>
          <cell r="AL130">
            <v>24</v>
          </cell>
          <cell r="AM130">
            <v>65</v>
          </cell>
          <cell r="AN130">
            <v>0</v>
          </cell>
          <cell r="AO130">
            <v>0</v>
          </cell>
          <cell r="AP130">
            <v>2</v>
          </cell>
          <cell r="AQ130">
            <v>0</v>
          </cell>
          <cell r="AR130"/>
          <cell r="AS130"/>
          <cell r="AT130"/>
          <cell r="AU130"/>
          <cell r="AV130"/>
          <cell r="AW130"/>
          <cell r="AX130"/>
          <cell r="AY130"/>
          <cell r="AZ130">
            <v>2</v>
          </cell>
          <cell r="BA130">
            <v>0.5</v>
          </cell>
          <cell r="BB130">
            <v>4.5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</v>
          </cell>
          <cell r="CF130">
            <v>0</v>
          </cell>
          <cell r="CG130">
            <v>11</v>
          </cell>
          <cell r="CH130">
            <v>0</v>
          </cell>
          <cell r="CI130">
            <v>23</v>
          </cell>
          <cell r="CJ130">
            <v>12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2</v>
          </cell>
          <cell r="X131">
            <v>4</v>
          </cell>
          <cell r="Y131">
            <v>0</v>
          </cell>
          <cell r="Z131">
            <v>0</v>
          </cell>
          <cell r="AA131">
            <v>4</v>
          </cell>
          <cell r="AB131">
            <v>1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5</v>
          </cell>
          <cell r="AL131">
            <v>21.5</v>
          </cell>
          <cell r="AM131">
            <v>31.5</v>
          </cell>
          <cell r="AN131">
            <v>0</v>
          </cell>
          <cell r="AO131">
            <v>0</v>
          </cell>
          <cell r="AP131">
            <v>1</v>
          </cell>
          <cell r="AQ131">
            <v>0</v>
          </cell>
          <cell r="AR131"/>
          <cell r="AS131"/>
          <cell r="AT131"/>
          <cell r="AU131"/>
          <cell r="AV131"/>
          <cell r="AW131"/>
          <cell r="AX131"/>
          <cell r="AY131"/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1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9</v>
          </cell>
          <cell r="W132">
            <v>27</v>
          </cell>
          <cell r="X132">
            <v>36</v>
          </cell>
          <cell r="Y132">
            <v>5</v>
          </cell>
          <cell r="Z132">
            <v>15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20</v>
          </cell>
          <cell r="AL132">
            <v>51</v>
          </cell>
          <cell r="AM132">
            <v>71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/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6</v>
          </cell>
          <cell r="CF132">
            <v>6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13</v>
          </cell>
          <cell r="W133">
            <v>10.5</v>
          </cell>
          <cell r="X133">
            <v>23.5</v>
          </cell>
          <cell r="Y133">
            <v>0</v>
          </cell>
          <cell r="Z133">
            <v>3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3</v>
          </cell>
          <cell r="AL133">
            <v>2.5</v>
          </cell>
          <cell r="AM133">
            <v>5.5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6</v>
          </cell>
          <cell r="AL134">
            <v>7.5</v>
          </cell>
          <cell r="AM134">
            <v>15.5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/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12</v>
          </cell>
          <cell r="L135">
            <v>1</v>
          </cell>
          <cell r="M135">
            <v>4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30</v>
          </cell>
          <cell r="W135">
            <v>205.5</v>
          </cell>
          <cell r="X135">
            <v>240.5</v>
          </cell>
          <cell r="Y135">
            <v>1</v>
          </cell>
          <cell r="Z135">
            <v>3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4</v>
          </cell>
          <cell r="AL135">
            <v>132</v>
          </cell>
          <cell r="AM135">
            <v>136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>
            <v>0</v>
          </cell>
          <cell r="BV135"/>
          <cell r="BW135"/>
          <cell r="BX135"/>
          <cell r="BY135"/>
          <cell r="BZ135"/>
          <cell r="CA135"/>
          <cell r="CB135"/>
          <cell r="CC135"/>
          <cell r="CD135">
            <v>1</v>
          </cell>
          <cell r="CE135">
            <v>7.5</v>
          </cell>
          <cell r="CF135">
            <v>8.5</v>
          </cell>
          <cell r="CG135">
            <v>14</v>
          </cell>
          <cell r="CH135">
            <v>16</v>
          </cell>
          <cell r="CI135">
            <v>1</v>
          </cell>
          <cell r="CJ135">
            <v>4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3</v>
          </cell>
          <cell r="L136">
            <v>0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3</v>
          </cell>
          <cell r="W136">
            <v>49.5</v>
          </cell>
          <cell r="X136">
            <v>52.5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8.5</v>
          </cell>
          <cell r="AM136">
            <v>8.5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/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3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4</v>
          </cell>
          <cell r="W137">
            <v>54</v>
          </cell>
          <cell r="X137">
            <v>58</v>
          </cell>
          <cell r="Y137">
            <v>0</v>
          </cell>
          <cell r="Z137">
            <v>1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1</v>
          </cell>
          <cell r="AL137">
            <v>17.5</v>
          </cell>
          <cell r="AM137">
            <v>18.5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1.5</v>
          </cell>
          <cell r="CF137">
            <v>1.5</v>
          </cell>
          <cell r="CG137">
            <v>2</v>
          </cell>
          <cell r="CH137">
            <v>3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4</v>
          </cell>
          <cell r="W138">
            <v>157</v>
          </cell>
          <cell r="X138">
            <v>161</v>
          </cell>
          <cell r="Y138">
            <v>28</v>
          </cell>
          <cell r="Z138">
            <v>42</v>
          </cell>
          <cell r="AA138">
            <v>62</v>
          </cell>
          <cell r="AB138">
            <v>54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186</v>
          </cell>
          <cell r="AL138">
            <v>129</v>
          </cell>
          <cell r="AM138">
            <v>431</v>
          </cell>
          <cell r="AN138">
            <v>0</v>
          </cell>
          <cell r="AO138">
            <v>1</v>
          </cell>
          <cell r="AP138">
            <v>1</v>
          </cell>
          <cell r="AQ138">
            <v>0</v>
          </cell>
          <cell r="AR138"/>
          <cell r="AS138"/>
          <cell r="AT138"/>
          <cell r="AU138"/>
          <cell r="AV138"/>
          <cell r="AW138"/>
          <cell r="AX138"/>
          <cell r="AY138"/>
          <cell r="AZ138">
            <v>2</v>
          </cell>
          <cell r="BA138">
            <v>9</v>
          </cell>
          <cell r="BB138">
            <v>12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15.5</v>
          </cell>
          <cell r="CF138">
            <v>15.5</v>
          </cell>
          <cell r="CG138">
            <v>28</v>
          </cell>
          <cell r="CH138">
            <v>47</v>
          </cell>
          <cell r="CI138">
            <v>63</v>
          </cell>
          <cell r="CJ138">
            <v>54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>
            <v>11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41</v>
          </cell>
          <cell r="W139">
            <v>112.5</v>
          </cell>
          <cell r="X139">
            <v>176.5</v>
          </cell>
          <cell r="Y139">
            <v>16</v>
          </cell>
          <cell r="Z139">
            <v>8</v>
          </cell>
          <cell r="AA139">
            <v>19</v>
          </cell>
          <cell r="AB139">
            <v>10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53</v>
          </cell>
          <cell r="AL139">
            <v>250</v>
          </cell>
          <cell r="AM139">
            <v>332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3.5</v>
          </cell>
          <cell r="BB139">
            <v>3.5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/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>
            <v>7</v>
          </cell>
          <cell r="CF139">
            <v>7</v>
          </cell>
          <cell r="CG139">
            <v>24</v>
          </cell>
          <cell r="CH139">
            <v>18</v>
          </cell>
          <cell r="CI139">
            <v>31</v>
          </cell>
          <cell r="CJ139">
            <v>21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>
            <v>1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18</v>
          </cell>
          <cell r="W140">
            <v>9</v>
          </cell>
          <cell r="X140">
            <v>30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8.5</v>
          </cell>
          <cell r="AM140">
            <v>8.5</v>
          </cell>
          <cell r="AN140">
            <v>0</v>
          </cell>
          <cell r="AO140">
            <v>2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/>
          <cell r="AW140"/>
          <cell r="AX140"/>
          <cell r="AY140"/>
          <cell r="AZ140">
            <v>2</v>
          </cell>
          <cell r="BA140">
            <v>0.5</v>
          </cell>
          <cell r="BB140">
            <v>2.5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3</v>
          </cell>
          <cell r="CH140">
            <v>14</v>
          </cell>
          <cell r="CI140">
            <v>2</v>
          </cell>
          <cell r="CJ140">
            <v>1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6</v>
          </cell>
          <cell r="W144">
            <v>0</v>
          </cell>
          <cell r="X144">
            <v>6</v>
          </cell>
          <cell r="Y144">
            <v>5</v>
          </cell>
          <cell r="Z144">
            <v>25</v>
          </cell>
          <cell r="AA144">
            <v>4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34</v>
          </cell>
          <cell r="AL144">
            <v>11.5</v>
          </cell>
          <cell r="AM144">
            <v>49.5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/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1</v>
          </cell>
          <cell r="W145">
            <v>4.5</v>
          </cell>
          <cell r="X145">
            <v>5.5</v>
          </cell>
          <cell r="Y145">
            <v>2</v>
          </cell>
          <cell r="Z145">
            <v>1</v>
          </cell>
          <cell r="AA145">
            <v>2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5</v>
          </cell>
          <cell r="AL145">
            <v>4.5</v>
          </cell>
          <cell r="AM145">
            <v>11.5</v>
          </cell>
          <cell r="AN145">
            <v>0</v>
          </cell>
          <cell r="AO145">
            <v>0</v>
          </cell>
          <cell r="AP145">
            <v>1</v>
          </cell>
          <cell r="AQ145">
            <v>0</v>
          </cell>
          <cell r="AR145"/>
          <cell r="AS145"/>
          <cell r="AT145"/>
          <cell r="AU145"/>
          <cell r="AV145"/>
          <cell r="AW145"/>
          <cell r="AX145"/>
          <cell r="AY145"/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3</v>
          </cell>
          <cell r="L146">
            <v>2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9</v>
          </cell>
          <cell r="W146">
            <v>5</v>
          </cell>
          <cell r="X146">
            <v>16</v>
          </cell>
          <cell r="Y146">
            <v>2</v>
          </cell>
          <cell r="Z146">
            <v>0</v>
          </cell>
          <cell r="AA146">
            <v>1</v>
          </cell>
          <cell r="AB146">
            <v>2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5</v>
          </cell>
          <cell r="AL146">
            <v>10</v>
          </cell>
          <cell r="AM146">
            <v>18</v>
          </cell>
          <cell r="AN146">
            <v>1</v>
          </cell>
          <cell r="AO146">
            <v>0</v>
          </cell>
          <cell r="AP146">
            <v>1</v>
          </cell>
          <cell r="AQ146">
            <v>0</v>
          </cell>
          <cell r="AR146"/>
          <cell r="AS146"/>
          <cell r="AT146"/>
          <cell r="AU146"/>
          <cell r="AV146"/>
          <cell r="AW146"/>
          <cell r="AX146"/>
          <cell r="AY146"/>
          <cell r="AZ146">
            <v>2</v>
          </cell>
          <cell r="BA146">
            <v>0</v>
          </cell>
          <cell r="BB146">
            <v>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3</v>
          </cell>
          <cell r="CI146">
            <v>4</v>
          </cell>
          <cell r="CJ146">
            <v>2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2</v>
          </cell>
          <cell r="AB147">
            <v>3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14</v>
          </cell>
          <cell r="AL147">
            <v>30</v>
          </cell>
          <cell r="AM147">
            <v>49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2</v>
          </cell>
          <cell r="CJ147">
            <v>3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5</v>
          </cell>
          <cell r="M148">
            <v>6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18</v>
          </cell>
          <cell r="W148">
            <v>6</v>
          </cell>
          <cell r="X148">
            <v>35</v>
          </cell>
          <cell r="Y148">
            <v>10</v>
          </cell>
          <cell r="Z148">
            <v>9</v>
          </cell>
          <cell r="AA148">
            <v>6</v>
          </cell>
          <cell r="AB148">
            <v>7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32</v>
          </cell>
          <cell r="AL148">
            <v>102.5</v>
          </cell>
          <cell r="AM148">
            <v>147.5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/>
          <cell r="AS148"/>
          <cell r="AT148"/>
          <cell r="AU148"/>
          <cell r="AV148"/>
          <cell r="AW148"/>
          <cell r="AX148"/>
          <cell r="AY148"/>
          <cell r="AZ148">
            <v>2</v>
          </cell>
          <cell r="BA148">
            <v>1.5</v>
          </cell>
          <cell r="BB148">
            <v>5.5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>
            <v>0</v>
          </cell>
          <cell r="BV148"/>
          <cell r="BW148"/>
          <cell r="BX148"/>
          <cell r="BY148"/>
          <cell r="BZ148"/>
          <cell r="CA148"/>
          <cell r="CB148"/>
          <cell r="CC148"/>
          <cell r="CD148">
            <v>2</v>
          </cell>
          <cell r="CE148">
            <v>1.5</v>
          </cell>
          <cell r="CF148">
            <v>3.5</v>
          </cell>
          <cell r="CG148">
            <v>14</v>
          </cell>
          <cell r="CH148">
            <v>14</v>
          </cell>
          <cell r="CI148">
            <v>12</v>
          </cell>
          <cell r="CJ148">
            <v>14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0</v>
          </cell>
          <cell r="M149">
            <v>1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11</v>
          </cell>
          <cell r="W149">
            <v>19.5</v>
          </cell>
          <cell r="X149">
            <v>31.5</v>
          </cell>
          <cell r="Y149">
            <v>5</v>
          </cell>
          <cell r="Z149">
            <v>1</v>
          </cell>
          <cell r="AA149">
            <v>2</v>
          </cell>
          <cell r="AB149">
            <v>1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9</v>
          </cell>
          <cell r="AL149">
            <v>12</v>
          </cell>
          <cell r="AM149">
            <v>24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/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0.5</v>
          </cell>
          <cell r="BB149">
            <v>2.5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/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>
            <v>1.5</v>
          </cell>
          <cell r="CF149">
            <v>1.5</v>
          </cell>
          <cell r="CG149">
            <v>11</v>
          </cell>
          <cell r="CH149">
            <v>5</v>
          </cell>
          <cell r="CI149">
            <v>3</v>
          </cell>
          <cell r="CJ149">
            <v>2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2</v>
          </cell>
          <cell r="W150">
            <v>0</v>
          </cell>
          <cell r="X150">
            <v>2</v>
          </cell>
          <cell r="Y150">
            <v>20</v>
          </cell>
          <cell r="Z150">
            <v>21</v>
          </cell>
          <cell r="AA150">
            <v>6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47</v>
          </cell>
          <cell r="AL150">
            <v>0</v>
          </cell>
          <cell r="AM150">
            <v>53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>
            <v>0</v>
          </cell>
          <cell r="BV150"/>
          <cell r="BW150"/>
          <cell r="BX150"/>
          <cell r="BY150"/>
          <cell r="BZ150"/>
          <cell r="CA150"/>
          <cell r="CB150"/>
          <cell r="CC150"/>
          <cell r="CD150">
            <v>1</v>
          </cell>
          <cell r="CE150">
            <v>0</v>
          </cell>
          <cell r="CF150">
            <v>2</v>
          </cell>
          <cell r="CG150">
            <v>21</v>
          </cell>
          <cell r="CH150">
            <v>22</v>
          </cell>
          <cell r="CI150">
            <v>7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15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15</v>
          </cell>
          <cell r="W151">
            <v>13.5</v>
          </cell>
          <cell r="X151">
            <v>43.5</v>
          </cell>
          <cell r="Y151">
            <v>0</v>
          </cell>
          <cell r="Z151">
            <v>0</v>
          </cell>
          <cell r="AA151">
            <v>2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2</v>
          </cell>
          <cell r="AL151">
            <v>6.5</v>
          </cell>
          <cell r="AM151">
            <v>10.5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0.5</v>
          </cell>
          <cell r="BB151">
            <v>0.5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/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17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>
            <v>60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127</v>
          </cell>
          <cell r="W152">
            <v>401.5</v>
          </cell>
          <cell r="X152">
            <v>606.5</v>
          </cell>
          <cell r="Y152">
            <v>44</v>
          </cell>
          <cell r="Z152">
            <v>40</v>
          </cell>
          <cell r="AA152">
            <v>52</v>
          </cell>
          <cell r="AB152">
            <v>62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198</v>
          </cell>
          <cell r="AL152">
            <v>289.5</v>
          </cell>
          <cell r="AM152">
            <v>601.5</v>
          </cell>
          <cell r="AN152">
            <v>0</v>
          </cell>
          <cell r="AO152">
            <v>1</v>
          </cell>
          <cell r="AP152">
            <v>1</v>
          </cell>
          <cell r="AQ152">
            <v>1</v>
          </cell>
          <cell r="AR152"/>
          <cell r="AS152"/>
          <cell r="AT152"/>
          <cell r="AU152"/>
          <cell r="AV152"/>
          <cell r="AW152"/>
          <cell r="AX152"/>
          <cell r="AY152"/>
          <cell r="AZ152">
            <v>3</v>
          </cell>
          <cell r="BA152">
            <v>7</v>
          </cell>
          <cell r="BB152">
            <v>12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</v>
          </cell>
          <cell r="BQ152">
            <v>0</v>
          </cell>
          <cell r="BR152">
            <v>10</v>
          </cell>
          <cell r="BS152">
            <v>6</v>
          </cell>
          <cell r="BT152">
            <v>12</v>
          </cell>
          <cell r="BU152">
            <v>13</v>
          </cell>
          <cell r="BV152"/>
          <cell r="BW152"/>
          <cell r="BX152"/>
          <cell r="BY152"/>
          <cell r="BZ152"/>
          <cell r="CA152"/>
          <cell r="CB152"/>
          <cell r="CC152"/>
          <cell r="CD152">
            <v>41</v>
          </cell>
          <cell r="CE152">
            <v>34</v>
          </cell>
          <cell r="CF152">
            <v>100</v>
          </cell>
          <cell r="CG152">
            <v>64</v>
          </cell>
          <cell r="CH152">
            <v>86</v>
          </cell>
          <cell r="CI152">
            <v>83</v>
          </cell>
          <cell r="CJ152">
            <v>136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13</v>
          </cell>
          <cell r="X153">
            <v>13</v>
          </cell>
          <cell r="Y153">
            <v>0</v>
          </cell>
          <cell r="Z153">
            <v>1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1</v>
          </cell>
          <cell r="AL153">
            <v>52</v>
          </cell>
          <cell r="AM153">
            <v>53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11</v>
          </cell>
          <cell r="W154">
            <v>33</v>
          </cell>
          <cell r="X154">
            <v>49</v>
          </cell>
          <cell r="Y154">
            <v>7</v>
          </cell>
          <cell r="Z154">
            <v>10</v>
          </cell>
          <cell r="AA154">
            <v>14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31</v>
          </cell>
          <cell r="AL154">
            <v>102</v>
          </cell>
          <cell r="AM154">
            <v>147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>
            <v>3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8</v>
          </cell>
          <cell r="AL155">
            <v>54</v>
          </cell>
          <cell r="AM155">
            <v>70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3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>
            <v>8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21</v>
          </cell>
          <cell r="W156">
            <v>51</v>
          </cell>
          <cell r="X156">
            <v>87</v>
          </cell>
          <cell r="Y156">
            <v>10</v>
          </cell>
          <cell r="Z156">
            <v>9</v>
          </cell>
          <cell r="AA156">
            <v>13</v>
          </cell>
          <cell r="AB156">
            <v>17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49</v>
          </cell>
          <cell r="AL156">
            <v>103</v>
          </cell>
          <cell r="AM156">
            <v>182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/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25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44</v>
          </cell>
          <cell r="X157">
            <v>44</v>
          </cell>
          <cell r="Y157">
            <v>4</v>
          </cell>
          <cell r="Z157">
            <v>2</v>
          </cell>
          <cell r="AA157">
            <v>2</v>
          </cell>
          <cell r="AB157">
            <v>9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17</v>
          </cell>
          <cell r="AL157">
            <v>76</v>
          </cell>
          <cell r="AM157">
            <v>104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/>
          <cell r="AW157"/>
          <cell r="AX157"/>
          <cell r="AY157"/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24</v>
          </cell>
          <cell r="CF157">
            <v>24</v>
          </cell>
          <cell r="CG157">
            <v>4</v>
          </cell>
          <cell r="CH157">
            <v>3</v>
          </cell>
          <cell r="CI157">
            <v>2</v>
          </cell>
          <cell r="CJ157">
            <v>9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1.5</v>
          </cell>
          <cell r="X158">
            <v>1.5</v>
          </cell>
          <cell r="Y158">
            <v>0</v>
          </cell>
          <cell r="Z158">
            <v>0</v>
          </cell>
          <cell r="AA158">
            <v>0</v>
          </cell>
          <cell r="AB158">
            <v>4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4</v>
          </cell>
          <cell r="AL158">
            <v>44</v>
          </cell>
          <cell r="AM158">
            <v>52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4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2</v>
          </cell>
          <cell r="W159">
            <v>20</v>
          </cell>
          <cell r="X159">
            <v>22</v>
          </cell>
          <cell r="Y159">
            <v>13</v>
          </cell>
          <cell r="Z159">
            <v>1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14</v>
          </cell>
          <cell r="AL159">
            <v>21.5</v>
          </cell>
          <cell r="AM159">
            <v>35.5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/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0.5</v>
          </cell>
          <cell r="AM160">
            <v>0.5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6</v>
          </cell>
          <cell r="Z161">
            <v>2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8</v>
          </cell>
          <cell r="AL161">
            <v>12.5</v>
          </cell>
          <cell r="AM161">
            <v>20.5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24</v>
          </cell>
          <cell r="X162">
            <v>25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10.5</v>
          </cell>
          <cell r="AM162">
            <v>10.5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/>
          <cell r="BW162"/>
          <cell r="BX162"/>
          <cell r="BY162"/>
          <cell r="BZ162"/>
          <cell r="CA162"/>
          <cell r="CB162"/>
          <cell r="CC162"/>
          <cell r="CD162">
            <v>0</v>
          </cell>
          <cell r="CE162">
            <v>0.5</v>
          </cell>
          <cell r="CF162">
            <v>0.5</v>
          </cell>
          <cell r="CG162">
            <v>0</v>
          </cell>
          <cell r="CH162">
            <v>1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4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13</v>
          </cell>
          <cell r="W163">
            <v>29</v>
          </cell>
          <cell r="X163">
            <v>46</v>
          </cell>
          <cell r="Y163">
            <v>6</v>
          </cell>
          <cell r="Z163">
            <v>15</v>
          </cell>
          <cell r="AA163">
            <v>11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32</v>
          </cell>
          <cell r="AL163">
            <v>80</v>
          </cell>
          <cell r="AM163">
            <v>123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0.5</v>
          </cell>
          <cell r="BB163">
            <v>0.5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6.5</v>
          </cell>
          <cell r="CF163">
            <v>6.5</v>
          </cell>
          <cell r="CG163">
            <v>6</v>
          </cell>
          <cell r="CH163">
            <v>24</v>
          </cell>
          <cell r="CI163">
            <v>15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>
            <v>3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12</v>
          </cell>
          <cell r="W164">
            <v>243.5</v>
          </cell>
          <cell r="X164">
            <v>261.5</v>
          </cell>
          <cell r="Y164">
            <v>3</v>
          </cell>
          <cell r="Z164">
            <v>4</v>
          </cell>
          <cell r="AA164">
            <v>2</v>
          </cell>
          <cell r="AB164">
            <v>3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12</v>
          </cell>
          <cell r="AL164">
            <v>245</v>
          </cell>
          <cell r="AM164">
            <v>262</v>
          </cell>
          <cell r="AN164">
            <v>0</v>
          </cell>
          <cell r="AO164">
            <v>1</v>
          </cell>
          <cell r="AP164">
            <v>3</v>
          </cell>
          <cell r="AQ164">
            <v>0</v>
          </cell>
          <cell r="AR164"/>
          <cell r="AS164"/>
          <cell r="AT164"/>
          <cell r="AU164"/>
          <cell r="AV164"/>
          <cell r="AW164"/>
          <cell r="AX164"/>
          <cell r="AY164"/>
          <cell r="AZ164">
            <v>4</v>
          </cell>
          <cell r="BA164">
            <v>7.5</v>
          </cell>
          <cell r="BB164">
            <v>14.5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</v>
          </cell>
          <cell r="BT164">
            <v>0</v>
          </cell>
          <cell r="BU164">
            <v>4</v>
          </cell>
          <cell r="BV164"/>
          <cell r="BW164"/>
          <cell r="BX164"/>
          <cell r="BY164"/>
          <cell r="BZ164"/>
          <cell r="CA164"/>
          <cell r="CB164"/>
          <cell r="CC164"/>
          <cell r="CD164">
            <v>11</v>
          </cell>
          <cell r="CE164">
            <v>38.5</v>
          </cell>
          <cell r="CF164">
            <v>53.5</v>
          </cell>
          <cell r="CG164">
            <v>14</v>
          </cell>
          <cell r="CH164">
            <v>7</v>
          </cell>
          <cell r="CI164">
            <v>8</v>
          </cell>
          <cell r="CJ164">
            <v>10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17</v>
          </cell>
          <cell r="M165">
            <v>20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73</v>
          </cell>
          <cell r="W165">
            <v>106</v>
          </cell>
          <cell r="X165">
            <v>216</v>
          </cell>
          <cell r="Y165">
            <v>4</v>
          </cell>
          <cell r="Z165">
            <v>0</v>
          </cell>
          <cell r="AA165">
            <v>1</v>
          </cell>
          <cell r="AB165">
            <v>4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9</v>
          </cell>
          <cell r="AL165">
            <v>39</v>
          </cell>
          <cell r="AM165">
            <v>53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/>
          <cell r="AS165"/>
          <cell r="AT165"/>
          <cell r="AU165"/>
          <cell r="AV165"/>
          <cell r="AW165"/>
          <cell r="AX165"/>
          <cell r="AY165"/>
          <cell r="AZ165">
            <v>2</v>
          </cell>
          <cell r="BA165">
            <v>1</v>
          </cell>
          <cell r="BB165">
            <v>4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/>
          <cell r="BW165"/>
          <cell r="BX165"/>
          <cell r="BY165"/>
          <cell r="BZ165"/>
          <cell r="CA165"/>
          <cell r="CB165"/>
          <cell r="CC165"/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19</v>
          </cell>
          <cell r="CJ165">
            <v>24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>
            <v>2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8</v>
          </cell>
          <cell r="W166">
            <v>47.5</v>
          </cell>
          <cell r="X166">
            <v>60.5</v>
          </cell>
          <cell r="Y166">
            <v>0</v>
          </cell>
          <cell r="Z166">
            <v>1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1</v>
          </cell>
          <cell r="AL166">
            <v>36.5</v>
          </cell>
          <cell r="AM166">
            <v>37.5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2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18</v>
          </cell>
          <cell r="W167">
            <v>2.5</v>
          </cell>
          <cell r="X167">
            <v>21.5</v>
          </cell>
          <cell r="Y167">
            <v>5</v>
          </cell>
          <cell r="Z167">
            <v>0</v>
          </cell>
          <cell r="AA167">
            <v>2</v>
          </cell>
          <cell r="AB167">
            <v>1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8</v>
          </cell>
          <cell r="AL167">
            <v>16</v>
          </cell>
          <cell r="AM167">
            <v>27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1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>
            <v>7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16</v>
          </cell>
          <cell r="W168">
            <v>16</v>
          </cell>
          <cell r="X168">
            <v>42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9</v>
          </cell>
          <cell r="AM168">
            <v>9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0.5</v>
          </cell>
          <cell r="BB168">
            <v>0.5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7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>
            <v>1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4</v>
          </cell>
          <cell r="W169">
            <v>39.5</v>
          </cell>
          <cell r="X169">
            <v>45.5</v>
          </cell>
          <cell r="Y169">
            <v>4</v>
          </cell>
          <cell r="Z169">
            <v>1</v>
          </cell>
          <cell r="AA169">
            <v>1</v>
          </cell>
          <cell r="AB169">
            <v>9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15</v>
          </cell>
          <cell r="AL169">
            <v>9</v>
          </cell>
          <cell r="AM169">
            <v>34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3</v>
          </cell>
          <cell r="BB169">
            <v>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10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23</v>
          </cell>
          <cell r="W170">
            <v>121</v>
          </cell>
          <cell r="X170">
            <v>149</v>
          </cell>
          <cell r="Y170">
            <v>1</v>
          </cell>
          <cell r="Z170">
            <v>5</v>
          </cell>
          <cell r="AA170">
            <v>6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12</v>
          </cell>
          <cell r="AL170">
            <v>45</v>
          </cell>
          <cell r="AM170">
            <v>63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/>
          <cell r="BW170"/>
          <cell r="BX170"/>
          <cell r="BY170"/>
          <cell r="BZ170"/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>
            <v>14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69</v>
          </cell>
          <cell r="W171">
            <v>103.5</v>
          </cell>
          <cell r="X171">
            <v>203.5</v>
          </cell>
          <cell r="Y171">
            <v>6</v>
          </cell>
          <cell r="Z171">
            <v>2</v>
          </cell>
          <cell r="AA171">
            <v>6</v>
          </cell>
          <cell r="AB171">
            <v>4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18</v>
          </cell>
          <cell r="AL171">
            <v>20</v>
          </cell>
          <cell r="AM171">
            <v>48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3.5</v>
          </cell>
          <cell r="CF171">
            <v>3.5</v>
          </cell>
          <cell r="CG171">
            <v>32</v>
          </cell>
          <cell r="CH171">
            <v>14</v>
          </cell>
          <cell r="CI171">
            <v>23</v>
          </cell>
          <cell r="CJ171">
            <v>18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17</v>
          </cell>
          <cell r="X172">
            <v>20</v>
          </cell>
          <cell r="Y172">
            <v>2</v>
          </cell>
          <cell r="Z172">
            <v>5</v>
          </cell>
          <cell r="AA172">
            <v>2</v>
          </cell>
          <cell r="AB172">
            <v>5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14</v>
          </cell>
          <cell r="AL172">
            <v>123.5</v>
          </cell>
          <cell r="AM172">
            <v>144.5</v>
          </cell>
          <cell r="AN172">
            <v>0</v>
          </cell>
          <cell r="AO172">
            <v>1</v>
          </cell>
          <cell r="AP172">
            <v>0</v>
          </cell>
          <cell r="AQ172">
            <v>0</v>
          </cell>
          <cell r="AR172"/>
          <cell r="AS172"/>
          <cell r="AT172"/>
          <cell r="AU172"/>
          <cell r="AV172"/>
          <cell r="AW172"/>
          <cell r="AX172"/>
          <cell r="AY172"/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/>
          <cell r="BW172"/>
          <cell r="BX172"/>
          <cell r="BY172"/>
          <cell r="BZ172"/>
          <cell r="CA172"/>
          <cell r="CB172"/>
          <cell r="CC172"/>
          <cell r="CD172">
            <v>0</v>
          </cell>
          <cell r="CE172">
            <v>0</v>
          </cell>
          <cell r="CF172">
            <v>0</v>
          </cell>
          <cell r="CG172">
            <v>2</v>
          </cell>
          <cell r="CH172">
            <v>7</v>
          </cell>
          <cell r="CI172">
            <v>3</v>
          </cell>
          <cell r="CJ172">
            <v>5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>
            <v>8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10</v>
          </cell>
          <cell r="W173">
            <v>4</v>
          </cell>
          <cell r="X173">
            <v>24</v>
          </cell>
          <cell r="Y173">
            <v>5</v>
          </cell>
          <cell r="Z173">
            <v>6</v>
          </cell>
          <cell r="AA173">
            <v>1</v>
          </cell>
          <cell r="AB173">
            <v>5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17</v>
          </cell>
          <cell r="AL173">
            <v>54</v>
          </cell>
          <cell r="AM173">
            <v>77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2</v>
          </cell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>
            <v>0</v>
          </cell>
          <cell r="BV173"/>
          <cell r="BW173"/>
          <cell r="BX173"/>
          <cell r="BY173"/>
          <cell r="BZ173"/>
          <cell r="CA173"/>
          <cell r="CB173"/>
          <cell r="CC173"/>
          <cell r="CD173">
            <v>12</v>
          </cell>
          <cell r="CE173">
            <v>2</v>
          </cell>
          <cell r="CF173">
            <v>16</v>
          </cell>
          <cell r="CG173">
            <v>11</v>
          </cell>
          <cell r="CH173">
            <v>10</v>
          </cell>
          <cell r="CI173">
            <v>5</v>
          </cell>
          <cell r="CJ173">
            <v>13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>
            <v>10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59</v>
          </cell>
          <cell r="W174">
            <v>17.5</v>
          </cell>
          <cell r="X174">
            <v>117.5</v>
          </cell>
          <cell r="Y174">
            <v>1</v>
          </cell>
          <cell r="Z174">
            <v>0</v>
          </cell>
          <cell r="AA174">
            <v>2</v>
          </cell>
          <cell r="AB174">
            <v>6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9</v>
          </cell>
          <cell r="AL174">
            <v>34</v>
          </cell>
          <cell r="AM174">
            <v>51</v>
          </cell>
          <cell r="AN174">
            <v>0</v>
          </cell>
          <cell r="AO174">
            <v>2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/>
          <cell r="AW174"/>
          <cell r="AX174"/>
          <cell r="AY174"/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16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>
            <v>6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34</v>
          </cell>
          <cell r="W175">
            <v>78</v>
          </cell>
          <cell r="X175">
            <v>126</v>
          </cell>
          <cell r="Y175">
            <v>8</v>
          </cell>
          <cell r="Z175">
            <v>5</v>
          </cell>
          <cell r="AA175">
            <v>0</v>
          </cell>
          <cell r="AB175">
            <v>1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14</v>
          </cell>
          <cell r="AL175">
            <v>19.5</v>
          </cell>
          <cell r="AM175">
            <v>34.5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/>
          <cell r="AS175"/>
          <cell r="AT175"/>
          <cell r="AU175"/>
          <cell r="AV175"/>
          <cell r="AW175"/>
          <cell r="AX175"/>
          <cell r="AY175"/>
          <cell r="AZ175">
            <v>1</v>
          </cell>
          <cell r="BA175">
            <v>0.5</v>
          </cell>
          <cell r="BB175">
            <v>1.5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7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>
            <v>2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10</v>
          </cell>
          <cell r="W176">
            <v>17</v>
          </cell>
          <cell r="X176">
            <v>33</v>
          </cell>
          <cell r="Y176">
            <v>1</v>
          </cell>
          <cell r="Z176">
            <v>0</v>
          </cell>
          <cell r="AA176">
            <v>0</v>
          </cell>
          <cell r="AB176">
            <v>1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2</v>
          </cell>
          <cell r="AL176">
            <v>6.5</v>
          </cell>
          <cell r="AM176">
            <v>9.5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3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>
            <v>6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10</v>
          </cell>
          <cell r="W177">
            <v>17</v>
          </cell>
          <cell r="X177">
            <v>34</v>
          </cell>
          <cell r="Y177">
            <v>3</v>
          </cell>
          <cell r="Z177">
            <v>6</v>
          </cell>
          <cell r="AA177">
            <v>6</v>
          </cell>
          <cell r="AB177">
            <v>4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19</v>
          </cell>
          <cell r="AL177">
            <v>22</v>
          </cell>
          <cell r="AM177">
            <v>51</v>
          </cell>
          <cell r="AN177">
            <v>0</v>
          </cell>
          <cell r="AO177">
            <v>1</v>
          </cell>
          <cell r="AP177">
            <v>0</v>
          </cell>
          <cell r="AQ177">
            <v>0</v>
          </cell>
          <cell r="AR177"/>
          <cell r="AS177"/>
          <cell r="AT177"/>
          <cell r="AU177"/>
          <cell r="AV177"/>
          <cell r="AW177"/>
          <cell r="AX177"/>
          <cell r="AY177"/>
          <cell r="AZ177">
            <v>1</v>
          </cell>
          <cell r="BA177">
            <v>1</v>
          </cell>
          <cell r="BB177">
            <v>2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10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3</v>
          </cell>
          <cell r="M178">
            <v>5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26</v>
          </cell>
          <cell r="W178">
            <v>38.5</v>
          </cell>
          <cell r="X178">
            <v>72.5</v>
          </cell>
          <cell r="Y178">
            <v>1</v>
          </cell>
          <cell r="Z178">
            <v>9</v>
          </cell>
          <cell r="AA178">
            <v>9</v>
          </cell>
          <cell r="AB178">
            <v>10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29</v>
          </cell>
          <cell r="AL178">
            <v>141</v>
          </cell>
          <cell r="AM178">
            <v>189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1.5</v>
          </cell>
          <cell r="BB178">
            <v>1.5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/>
          <cell r="BW178"/>
          <cell r="BX178"/>
          <cell r="BY178"/>
          <cell r="BZ178"/>
          <cell r="CA178"/>
          <cell r="CB178"/>
          <cell r="CC178"/>
          <cell r="CD178">
            <v>2</v>
          </cell>
          <cell r="CE178">
            <v>7</v>
          </cell>
          <cell r="CF178">
            <v>10</v>
          </cell>
          <cell r="CG178">
            <v>5</v>
          </cell>
          <cell r="CH178">
            <v>24</v>
          </cell>
          <cell r="CI178">
            <v>13</v>
          </cell>
          <cell r="CJ178">
            <v>15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3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7</v>
          </cell>
          <cell r="W179">
            <v>40.5</v>
          </cell>
          <cell r="X179">
            <v>50.5</v>
          </cell>
          <cell r="Y179">
            <v>9</v>
          </cell>
          <cell r="Z179">
            <v>5</v>
          </cell>
          <cell r="AA179">
            <v>10</v>
          </cell>
          <cell r="AB179">
            <v>11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35</v>
          </cell>
          <cell r="AL179">
            <v>63.5</v>
          </cell>
          <cell r="AM179">
            <v>119.5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0.5</v>
          </cell>
          <cell r="BB179">
            <v>0.5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13</v>
          </cell>
          <cell r="CJ179">
            <v>11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5</v>
          </cell>
          <cell r="M180">
            <v>4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20</v>
          </cell>
          <cell r="W180">
            <v>24</v>
          </cell>
          <cell r="X180">
            <v>53</v>
          </cell>
          <cell r="Y180">
            <v>4</v>
          </cell>
          <cell r="Z180">
            <v>1</v>
          </cell>
          <cell r="AA180">
            <v>3</v>
          </cell>
          <cell r="AB180">
            <v>2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10</v>
          </cell>
          <cell r="AL180">
            <v>19</v>
          </cell>
          <cell r="AM180">
            <v>34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8</v>
          </cell>
          <cell r="CJ180">
            <v>6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>
            <v>1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8</v>
          </cell>
          <cell r="W181">
            <v>9.5</v>
          </cell>
          <cell r="X181">
            <v>20.5</v>
          </cell>
          <cell r="Y181">
            <v>15</v>
          </cell>
          <cell r="Z181">
            <v>20</v>
          </cell>
          <cell r="AA181">
            <v>26</v>
          </cell>
          <cell r="AB181">
            <v>3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64</v>
          </cell>
          <cell r="AL181">
            <v>21.5</v>
          </cell>
          <cell r="AM181">
            <v>114.5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4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3</v>
          </cell>
          <cell r="X182">
            <v>3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5.5</v>
          </cell>
          <cell r="AM182">
            <v>5.5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18</v>
          </cell>
          <cell r="X183">
            <v>18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33</v>
          </cell>
          <cell r="AM183">
            <v>33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4</v>
          </cell>
          <cell r="W184">
            <v>25</v>
          </cell>
          <cell r="X184">
            <v>30</v>
          </cell>
          <cell r="Y184">
            <v>0</v>
          </cell>
          <cell r="Z184">
            <v>3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3</v>
          </cell>
          <cell r="AL184">
            <v>82</v>
          </cell>
          <cell r="AM184">
            <v>85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4</v>
          </cell>
          <cell r="BB184">
            <v>4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>
            <v>0</v>
          </cell>
          <cell r="BV184"/>
          <cell r="BW184"/>
          <cell r="BX184"/>
          <cell r="BY184"/>
          <cell r="BZ184"/>
          <cell r="CA184"/>
          <cell r="CB184"/>
          <cell r="CC184"/>
          <cell r="CD184">
            <v>1</v>
          </cell>
          <cell r="CE184">
            <v>1</v>
          </cell>
          <cell r="CF184">
            <v>2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>
            <v>7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17</v>
          </cell>
          <cell r="W185">
            <v>10</v>
          </cell>
          <cell r="X185">
            <v>37</v>
          </cell>
          <cell r="Y185">
            <v>10</v>
          </cell>
          <cell r="Z185">
            <v>3</v>
          </cell>
          <cell r="AA185">
            <v>4</v>
          </cell>
          <cell r="AB185">
            <v>10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27</v>
          </cell>
          <cell r="AL185">
            <v>6.5</v>
          </cell>
          <cell r="AM185">
            <v>47.5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/>
          <cell r="BW185"/>
          <cell r="BX185"/>
          <cell r="BY185"/>
          <cell r="BZ185"/>
          <cell r="CA185"/>
          <cell r="CB185"/>
          <cell r="CC185"/>
          <cell r="CD185">
            <v>1</v>
          </cell>
          <cell r="CE185">
            <v>1</v>
          </cell>
          <cell r="CF185">
            <v>2</v>
          </cell>
          <cell r="CG185">
            <v>12</v>
          </cell>
          <cell r="CH185">
            <v>9</v>
          </cell>
          <cell r="CI185">
            <v>7</v>
          </cell>
          <cell r="CJ185">
            <v>17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>
            <v>1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16</v>
          </cell>
          <cell r="W186">
            <v>11.5</v>
          </cell>
          <cell r="X186">
            <v>36.5</v>
          </cell>
          <cell r="Y186">
            <v>6</v>
          </cell>
          <cell r="Z186">
            <v>13</v>
          </cell>
          <cell r="AA186">
            <v>9</v>
          </cell>
          <cell r="AB186">
            <v>14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42</v>
          </cell>
          <cell r="AL186">
            <v>18.5</v>
          </cell>
          <cell r="AM186">
            <v>83.5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3</v>
          </cell>
          <cell r="BB186">
            <v>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15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11</v>
          </cell>
          <cell r="M187">
            <v>19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50</v>
          </cell>
          <cell r="W187">
            <v>108.5</v>
          </cell>
          <cell r="X187">
            <v>188.5</v>
          </cell>
          <cell r="Y187">
            <v>13</v>
          </cell>
          <cell r="Z187">
            <v>17</v>
          </cell>
          <cell r="AA187">
            <v>13</v>
          </cell>
          <cell r="AB187">
            <v>11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54</v>
          </cell>
          <cell r="AL187">
            <v>188</v>
          </cell>
          <cell r="AM187">
            <v>266</v>
          </cell>
          <cell r="AN187">
            <v>0</v>
          </cell>
          <cell r="AO187">
            <v>1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/>
          <cell r="AW187"/>
          <cell r="AX187"/>
          <cell r="AY187"/>
          <cell r="AZ187">
            <v>1</v>
          </cell>
          <cell r="BA187">
            <v>4.5</v>
          </cell>
          <cell r="BB187">
            <v>5.5</v>
          </cell>
          <cell r="BC187">
            <v>1</v>
          </cell>
          <cell r="BD187">
            <v>0</v>
          </cell>
          <cell r="BE187">
            <v>0</v>
          </cell>
          <cell r="BF187">
            <v>0</v>
          </cell>
          <cell r="BG187"/>
          <cell r="BH187"/>
          <cell r="BI187"/>
          <cell r="BJ187"/>
          <cell r="BK187"/>
          <cell r="BL187"/>
          <cell r="BM187"/>
          <cell r="BN187"/>
          <cell r="BO187">
            <v>1</v>
          </cell>
          <cell r="BP187">
            <v>0</v>
          </cell>
          <cell r="BQ187">
            <v>1</v>
          </cell>
          <cell r="BR187">
            <v>1</v>
          </cell>
          <cell r="BS187">
            <v>2</v>
          </cell>
          <cell r="BT187">
            <v>0</v>
          </cell>
          <cell r="BU187">
            <v>3</v>
          </cell>
          <cell r="BV187"/>
          <cell r="BW187"/>
          <cell r="BX187"/>
          <cell r="BY187"/>
          <cell r="BZ187"/>
          <cell r="CA187"/>
          <cell r="CB187"/>
          <cell r="CC187"/>
          <cell r="CD187">
            <v>6</v>
          </cell>
          <cell r="CE187">
            <v>10.5</v>
          </cell>
          <cell r="CF187">
            <v>19.5</v>
          </cell>
          <cell r="CG187">
            <v>22</v>
          </cell>
          <cell r="CH187">
            <v>33</v>
          </cell>
          <cell r="CI187">
            <v>24</v>
          </cell>
          <cell r="CJ187">
            <v>33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1</v>
          </cell>
          <cell r="M188">
            <v>0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4</v>
          </cell>
          <cell r="W188">
            <v>46</v>
          </cell>
          <cell r="X188">
            <v>51</v>
          </cell>
          <cell r="Y188">
            <v>0</v>
          </cell>
          <cell r="Z188">
            <v>1</v>
          </cell>
          <cell r="AA188">
            <v>5</v>
          </cell>
          <cell r="AB188">
            <v>1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7</v>
          </cell>
          <cell r="AL188">
            <v>131.5</v>
          </cell>
          <cell r="AM188">
            <v>144.5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/>
          <cell r="AW188"/>
          <cell r="AX188"/>
          <cell r="AY188"/>
          <cell r="AZ188">
            <v>2</v>
          </cell>
          <cell r="BA188">
            <v>4</v>
          </cell>
          <cell r="BB188">
            <v>6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/>
          <cell r="BW188"/>
          <cell r="BX188"/>
          <cell r="BY188"/>
          <cell r="BZ188"/>
          <cell r="CA188"/>
          <cell r="CB188"/>
          <cell r="CC188"/>
          <cell r="CD188">
            <v>1</v>
          </cell>
          <cell r="CE188">
            <v>7.5</v>
          </cell>
          <cell r="CF188">
            <v>8.5</v>
          </cell>
          <cell r="CG188">
            <v>5</v>
          </cell>
          <cell r="CH188">
            <v>2</v>
          </cell>
          <cell r="CI188">
            <v>6</v>
          </cell>
          <cell r="CJ188">
            <v>1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>
            <v>1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3</v>
          </cell>
          <cell r="W189">
            <v>9</v>
          </cell>
          <cell r="X189">
            <v>13</v>
          </cell>
          <cell r="Y189">
            <v>33</v>
          </cell>
          <cell r="Z189">
            <v>17</v>
          </cell>
          <cell r="AA189">
            <v>15</v>
          </cell>
          <cell r="AB189">
            <v>10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75</v>
          </cell>
          <cell r="AL189">
            <v>110.5</v>
          </cell>
          <cell r="AM189">
            <v>210.5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2.5</v>
          </cell>
          <cell r="BB189">
            <v>2.5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/>
          <cell r="BW189"/>
          <cell r="BX189"/>
          <cell r="BY189"/>
          <cell r="BZ189"/>
          <cell r="CA189"/>
          <cell r="CB189"/>
          <cell r="CC189"/>
          <cell r="CD189">
            <v>1</v>
          </cell>
          <cell r="CE189">
            <v>10</v>
          </cell>
          <cell r="CF189">
            <v>11</v>
          </cell>
          <cell r="CG189">
            <v>36</v>
          </cell>
          <cell r="CH189">
            <v>17</v>
          </cell>
          <cell r="CI189">
            <v>15</v>
          </cell>
          <cell r="CJ189">
            <v>11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2</v>
          </cell>
          <cell r="AL190">
            <v>8</v>
          </cell>
          <cell r="AM190">
            <v>10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1.5</v>
          </cell>
          <cell r="AM191">
            <v>1.5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4</v>
          </cell>
          <cell r="X192">
            <v>4</v>
          </cell>
          <cell r="Y192">
            <v>1</v>
          </cell>
          <cell r="Z192">
            <v>2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3</v>
          </cell>
          <cell r="AL192">
            <v>16</v>
          </cell>
          <cell r="AM192">
            <v>19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/>
          <cell r="BH192"/>
          <cell r="BI192"/>
          <cell r="BJ192"/>
          <cell r="BK192"/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>
            <v>6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27</v>
          </cell>
          <cell r="W193">
            <v>57.5</v>
          </cell>
          <cell r="X193">
            <v>100.5</v>
          </cell>
          <cell r="Y193">
            <v>3</v>
          </cell>
          <cell r="Z193">
            <v>14</v>
          </cell>
          <cell r="AA193">
            <v>14</v>
          </cell>
          <cell r="AB193">
            <v>14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45</v>
          </cell>
          <cell r="AL193">
            <v>132.5</v>
          </cell>
          <cell r="AM193">
            <v>205.5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2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11.5</v>
          </cell>
          <cell r="CF193">
            <v>11.5</v>
          </cell>
          <cell r="CG193">
            <v>9</v>
          </cell>
          <cell r="CH193">
            <v>19</v>
          </cell>
          <cell r="CI193">
            <v>24</v>
          </cell>
          <cell r="CJ193">
            <v>20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>
            <v>2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21</v>
          </cell>
          <cell r="W194">
            <v>12.5</v>
          </cell>
          <cell r="X194">
            <v>39.5</v>
          </cell>
          <cell r="Y194">
            <v>6</v>
          </cell>
          <cell r="Z194">
            <v>4</v>
          </cell>
          <cell r="AA194">
            <v>9</v>
          </cell>
          <cell r="AB194">
            <v>3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22</v>
          </cell>
          <cell r="AL194">
            <v>88.5</v>
          </cell>
          <cell r="AM194">
            <v>122.5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/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5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>
            <v>14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39</v>
          </cell>
          <cell r="W195">
            <v>54.5</v>
          </cell>
          <cell r="X195">
            <v>115.5</v>
          </cell>
          <cell r="Y195">
            <v>25</v>
          </cell>
          <cell r="Z195">
            <v>15</v>
          </cell>
          <cell r="AA195">
            <v>31</v>
          </cell>
          <cell r="AB195">
            <v>50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121</v>
          </cell>
          <cell r="AL195">
            <v>172</v>
          </cell>
          <cell r="AM195">
            <v>374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/>
          <cell r="AS195"/>
          <cell r="AT195"/>
          <cell r="AU195"/>
          <cell r="AV195"/>
          <cell r="AW195"/>
          <cell r="AX195"/>
          <cell r="AY195"/>
          <cell r="AZ195">
            <v>1</v>
          </cell>
          <cell r="BA195">
            <v>6</v>
          </cell>
          <cell r="BB195">
            <v>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>
            <v>7</v>
          </cell>
          <cell r="BV195"/>
          <cell r="BW195"/>
          <cell r="BX195"/>
          <cell r="BY195"/>
          <cell r="BZ195"/>
          <cell r="CA195"/>
          <cell r="CB195"/>
          <cell r="CC195"/>
          <cell r="CD195">
            <v>12</v>
          </cell>
          <cell r="CE195">
            <v>3.5</v>
          </cell>
          <cell r="CF195">
            <v>24.5</v>
          </cell>
          <cell r="CG195">
            <v>35</v>
          </cell>
          <cell r="CH195">
            <v>25</v>
          </cell>
          <cell r="CI195">
            <v>41</v>
          </cell>
          <cell r="CJ195">
            <v>72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>
            <v>3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7</v>
          </cell>
          <cell r="W196">
            <v>3.5</v>
          </cell>
          <cell r="X196">
            <v>15.5</v>
          </cell>
          <cell r="Y196">
            <v>1</v>
          </cell>
          <cell r="Z196">
            <v>2</v>
          </cell>
          <cell r="AA196">
            <v>4</v>
          </cell>
          <cell r="AB196">
            <v>2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9</v>
          </cell>
          <cell r="AL196">
            <v>61</v>
          </cell>
          <cell r="AM196">
            <v>76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5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>
            <v>3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8</v>
          </cell>
          <cell r="W197">
            <v>9</v>
          </cell>
          <cell r="X197">
            <v>20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8</v>
          </cell>
          <cell r="AM197">
            <v>8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3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>
            <v>2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5</v>
          </cell>
          <cell r="W198">
            <v>6.5</v>
          </cell>
          <cell r="X198">
            <v>14.5</v>
          </cell>
          <cell r="Y198">
            <v>0</v>
          </cell>
          <cell r="Z198">
            <v>2</v>
          </cell>
          <cell r="AA198">
            <v>2</v>
          </cell>
          <cell r="AB198">
            <v>6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10</v>
          </cell>
          <cell r="AL198">
            <v>54</v>
          </cell>
          <cell r="AM198">
            <v>72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4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8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>
            <v>9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14</v>
          </cell>
          <cell r="W199">
            <v>1</v>
          </cell>
          <cell r="X199">
            <v>26</v>
          </cell>
          <cell r="Y199">
            <v>5</v>
          </cell>
          <cell r="Z199">
            <v>5</v>
          </cell>
          <cell r="AA199">
            <v>17</v>
          </cell>
          <cell r="AB199">
            <v>13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40</v>
          </cell>
          <cell r="AL199">
            <v>96</v>
          </cell>
          <cell r="AM199">
            <v>166</v>
          </cell>
          <cell r="AN199">
            <v>0</v>
          </cell>
          <cell r="AO199">
            <v>0</v>
          </cell>
          <cell r="AP199">
            <v>0</v>
          </cell>
          <cell r="AQ199">
            <v>1</v>
          </cell>
          <cell r="AR199"/>
          <cell r="AS199"/>
          <cell r="AT199"/>
          <cell r="AU199"/>
          <cell r="AV199"/>
          <cell r="AW199"/>
          <cell r="AX199"/>
          <cell r="AY199"/>
          <cell r="AZ199">
            <v>1</v>
          </cell>
          <cell r="BA199">
            <v>1</v>
          </cell>
          <cell r="BB199">
            <v>3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23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3</v>
          </cell>
          <cell r="W200">
            <v>7.5</v>
          </cell>
          <cell r="X200">
            <v>11.5</v>
          </cell>
          <cell r="Y200">
            <v>4</v>
          </cell>
          <cell r="Z200">
            <v>0</v>
          </cell>
          <cell r="AA200">
            <v>2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6</v>
          </cell>
          <cell r="AL200">
            <v>58</v>
          </cell>
          <cell r="AM200">
            <v>66</v>
          </cell>
          <cell r="AN200">
            <v>0</v>
          </cell>
          <cell r="AO200">
            <v>1</v>
          </cell>
          <cell r="AP200">
            <v>1</v>
          </cell>
          <cell r="AQ200">
            <v>0</v>
          </cell>
          <cell r="AR200"/>
          <cell r="AS200"/>
          <cell r="AT200"/>
          <cell r="AU200"/>
          <cell r="AV200"/>
          <cell r="AW200"/>
          <cell r="AX200"/>
          <cell r="AY200"/>
          <cell r="AZ200">
            <v>2</v>
          </cell>
          <cell r="BA200">
            <v>0</v>
          </cell>
          <cell r="BB200">
            <v>3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/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1</v>
          </cell>
          <cell r="W201">
            <v>7</v>
          </cell>
          <cell r="X201">
            <v>8</v>
          </cell>
          <cell r="Y201">
            <v>1</v>
          </cell>
          <cell r="Z201">
            <v>1</v>
          </cell>
          <cell r="AA201">
            <v>0</v>
          </cell>
          <cell r="AB201">
            <v>2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4</v>
          </cell>
          <cell r="AL201">
            <v>87.5</v>
          </cell>
          <cell r="AM201">
            <v>93.5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2.5</v>
          </cell>
          <cell r="BB201">
            <v>4.5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0</v>
          </cell>
          <cell r="CF201">
            <v>0</v>
          </cell>
          <cell r="CG201">
            <v>1</v>
          </cell>
          <cell r="CH201">
            <v>2</v>
          </cell>
          <cell r="CI201">
            <v>0</v>
          </cell>
          <cell r="CJ201">
            <v>3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1</v>
          </cell>
          <cell r="W202">
            <v>11</v>
          </cell>
          <cell r="X202">
            <v>12</v>
          </cell>
          <cell r="Y202">
            <v>1</v>
          </cell>
          <cell r="Z202">
            <v>10</v>
          </cell>
          <cell r="AA202">
            <v>7</v>
          </cell>
          <cell r="AB202">
            <v>4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22</v>
          </cell>
          <cell r="AL202">
            <v>76.5</v>
          </cell>
          <cell r="AM202">
            <v>109.5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/>
          <cell r="BW202"/>
          <cell r="BX202"/>
          <cell r="BY202"/>
          <cell r="BZ202"/>
          <cell r="CA202"/>
          <cell r="CB202"/>
          <cell r="CC202"/>
          <cell r="CD202">
            <v>0</v>
          </cell>
          <cell r="CE202">
            <v>0</v>
          </cell>
          <cell r="CF202">
            <v>0</v>
          </cell>
          <cell r="CG202">
            <v>2</v>
          </cell>
          <cell r="CH202">
            <v>10</v>
          </cell>
          <cell r="CI202">
            <v>7</v>
          </cell>
          <cell r="CJ202">
            <v>4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3</v>
          </cell>
          <cell r="W203">
            <v>43</v>
          </cell>
          <cell r="X203">
            <v>46</v>
          </cell>
          <cell r="Y203">
            <v>6</v>
          </cell>
          <cell r="Z203">
            <v>11</v>
          </cell>
          <cell r="AA203">
            <v>5</v>
          </cell>
          <cell r="AB203">
            <v>12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34</v>
          </cell>
          <cell r="AL203">
            <v>30</v>
          </cell>
          <cell r="AM203">
            <v>81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12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>
            <v>1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5</v>
          </cell>
          <cell r="W204">
            <v>46</v>
          </cell>
          <cell r="X204">
            <v>53</v>
          </cell>
          <cell r="Y204">
            <v>4</v>
          </cell>
          <cell r="Z204">
            <v>3</v>
          </cell>
          <cell r="AA204">
            <v>10</v>
          </cell>
          <cell r="AB204">
            <v>14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31</v>
          </cell>
          <cell r="AL204">
            <v>177.5</v>
          </cell>
          <cell r="AM204">
            <v>232.5</v>
          </cell>
          <cell r="AN204">
            <v>0</v>
          </cell>
          <cell r="AO204">
            <v>0</v>
          </cell>
          <cell r="AP204">
            <v>1</v>
          </cell>
          <cell r="AQ204">
            <v>0</v>
          </cell>
          <cell r="AR204"/>
          <cell r="AS204"/>
          <cell r="AT204"/>
          <cell r="AU204"/>
          <cell r="AV204"/>
          <cell r="AW204"/>
          <cell r="AX204"/>
          <cell r="AY204"/>
          <cell r="AZ204">
            <v>1</v>
          </cell>
          <cell r="BA204">
            <v>0.5</v>
          </cell>
          <cell r="BB204">
            <v>2.5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0.5</v>
          </cell>
          <cell r="BQ204">
            <v>0.5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15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2.5</v>
          </cell>
          <cell r="X205">
            <v>2.5</v>
          </cell>
          <cell r="Y205">
            <v>5</v>
          </cell>
          <cell r="Z205">
            <v>0</v>
          </cell>
          <cell r="AA205">
            <v>2</v>
          </cell>
          <cell r="AB205">
            <v>3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10</v>
          </cell>
          <cell r="AL205">
            <v>22</v>
          </cell>
          <cell r="AM205">
            <v>37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3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37.5</v>
          </cell>
          <cell r="AM206">
            <v>37.5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>
            <v>1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6</v>
          </cell>
          <cell r="AL208">
            <v>60</v>
          </cell>
          <cell r="AM208">
            <v>69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1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4</v>
          </cell>
          <cell r="W209">
            <v>10</v>
          </cell>
          <cell r="X209">
            <v>15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1</v>
          </cell>
          <cell r="AL209">
            <v>4</v>
          </cell>
          <cell r="AM209">
            <v>6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7</v>
          </cell>
          <cell r="W210">
            <v>78</v>
          </cell>
          <cell r="X210">
            <v>89</v>
          </cell>
          <cell r="Y210">
            <v>4</v>
          </cell>
          <cell r="Z210">
            <v>4</v>
          </cell>
          <cell r="AA210">
            <v>2</v>
          </cell>
          <cell r="AB210">
            <v>2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12</v>
          </cell>
          <cell r="AL210">
            <v>113.5</v>
          </cell>
          <cell r="AM210">
            <v>129.5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6.5</v>
          </cell>
          <cell r="BB210">
            <v>6.5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/>
          <cell r="BW210"/>
          <cell r="BX210"/>
          <cell r="BY210"/>
          <cell r="BZ210"/>
          <cell r="CA210"/>
          <cell r="CB210"/>
          <cell r="CC210"/>
          <cell r="CD210">
            <v>0</v>
          </cell>
          <cell r="CE210">
            <v>2</v>
          </cell>
          <cell r="CF210">
            <v>2</v>
          </cell>
          <cell r="CG210">
            <v>6</v>
          </cell>
          <cell r="CH210">
            <v>5</v>
          </cell>
          <cell r="CI210">
            <v>6</v>
          </cell>
          <cell r="CJ210">
            <v>2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>
            <v>28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53</v>
          </cell>
          <cell r="W211">
            <v>0</v>
          </cell>
          <cell r="X211">
            <v>88</v>
          </cell>
          <cell r="Y211">
            <v>4</v>
          </cell>
          <cell r="Z211">
            <v>4</v>
          </cell>
          <cell r="AA211">
            <v>6</v>
          </cell>
          <cell r="AB211">
            <v>21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35</v>
          </cell>
          <cell r="AL211">
            <v>0</v>
          </cell>
          <cell r="AM211">
            <v>62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/>
          <cell r="AS211"/>
          <cell r="AT211"/>
          <cell r="AU211"/>
          <cell r="AV211"/>
          <cell r="AW211"/>
          <cell r="AX211"/>
          <cell r="AY211"/>
          <cell r="AZ211">
            <v>2</v>
          </cell>
          <cell r="BA211">
            <v>0</v>
          </cell>
          <cell r="BB211">
            <v>3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/>
          <cell r="BH211"/>
          <cell r="BI211"/>
          <cell r="BJ211"/>
          <cell r="BK211"/>
          <cell r="BL211"/>
          <cell r="BM211"/>
          <cell r="BN211"/>
          <cell r="BO211">
            <v>2</v>
          </cell>
          <cell r="BP211">
            <v>0</v>
          </cell>
          <cell r="BQ211">
            <v>4</v>
          </cell>
          <cell r="BR211">
            <v>0</v>
          </cell>
          <cell r="BS211">
            <v>0</v>
          </cell>
          <cell r="BT211">
            <v>3</v>
          </cell>
          <cell r="BU211">
            <v>2</v>
          </cell>
          <cell r="BV211"/>
          <cell r="BW211"/>
          <cell r="BX211"/>
          <cell r="BY211"/>
          <cell r="BZ211"/>
          <cell r="CA211"/>
          <cell r="CB211"/>
          <cell r="CC211"/>
          <cell r="CD211">
            <v>5</v>
          </cell>
          <cell r="CE211">
            <v>0</v>
          </cell>
          <cell r="CF211">
            <v>10</v>
          </cell>
          <cell r="CG211">
            <v>20</v>
          </cell>
          <cell r="CH211">
            <v>7</v>
          </cell>
          <cell r="CI211">
            <v>17</v>
          </cell>
          <cell r="CJ211">
            <v>53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>
            <v>17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59</v>
          </cell>
          <cell r="W212">
            <v>58</v>
          </cell>
          <cell r="X212">
            <v>151</v>
          </cell>
          <cell r="Y212">
            <v>14</v>
          </cell>
          <cell r="Z212">
            <v>11</v>
          </cell>
          <cell r="AA212">
            <v>9</v>
          </cell>
          <cell r="AB212">
            <v>26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60</v>
          </cell>
          <cell r="AL212">
            <v>112</v>
          </cell>
          <cell r="AM212">
            <v>207</v>
          </cell>
          <cell r="AN212">
            <v>1</v>
          </cell>
          <cell r="AO212">
            <v>1</v>
          </cell>
          <cell r="AP212">
            <v>1</v>
          </cell>
          <cell r="AQ212">
            <v>0</v>
          </cell>
          <cell r="AR212"/>
          <cell r="AS212"/>
          <cell r="AT212"/>
          <cell r="AU212"/>
          <cell r="AV212"/>
          <cell r="AW212"/>
          <cell r="AX212"/>
          <cell r="AY212"/>
          <cell r="AZ212">
            <v>3</v>
          </cell>
          <cell r="BA212">
            <v>6</v>
          </cell>
          <cell r="BB212">
            <v>10</v>
          </cell>
          <cell r="BC212">
            <v>1</v>
          </cell>
          <cell r="BD212">
            <v>0</v>
          </cell>
          <cell r="BE212">
            <v>1</v>
          </cell>
          <cell r="BF212">
            <v>0</v>
          </cell>
          <cell r="BG212"/>
          <cell r="BH212"/>
          <cell r="BI212"/>
          <cell r="BJ212"/>
          <cell r="BK212"/>
          <cell r="BL212"/>
          <cell r="BM212"/>
          <cell r="BN212"/>
          <cell r="BO212">
            <v>2</v>
          </cell>
          <cell r="BP212">
            <v>0.5</v>
          </cell>
          <cell r="BQ212">
            <v>3.5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/>
          <cell r="BW212"/>
          <cell r="BX212"/>
          <cell r="BY212"/>
          <cell r="BZ212"/>
          <cell r="CA212"/>
          <cell r="CB212"/>
          <cell r="CC212"/>
          <cell r="CD212">
            <v>0</v>
          </cell>
          <cell r="CE212">
            <v>4.5</v>
          </cell>
          <cell r="CF212">
            <v>4.5</v>
          </cell>
          <cell r="CG212">
            <v>22</v>
          </cell>
          <cell r="CH212">
            <v>31</v>
          </cell>
          <cell r="CI212">
            <v>28</v>
          </cell>
          <cell r="CJ212">
            <v>43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>
            <v>2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9</v>
          </cell>
          <cell r="W213">
            <v>142.5</v>
          </cell>
          <cell r="X213">
            <v>155.5</v>
          </cell>
          <cell r="Y213">
            <v>27</v>
          </cell>
          <cell r="Z213">
            <v>22</v>
          </cell>
          <cell r="AA213">
            <v>24</v>
          </cell>
          <cell r="AB213">
            <v>17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90</v>
          </cell>
          <cell r="AL213">
            <v>189.5</v>
          </cell>
          <cell r="AM213">
            <v>320.5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/>
          <cell r="AS213"/>
          <cell r="AT213"/>
          <cell r="AU213"/>
          <cell r="AV213"/>
          <cell r="AW213"/>
          <cell r="AX213"/>
          <cell r="AY213"/>
          <cell r="AZ213">
            <v>1</v>
          </cell>
          <cell r="BA213">
            <v>7</v>
          </cell>
          <cell r="BB213">
            <v>8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/>
          <cell r="BH213"/>
          <cell r="BI213"/>
          <cell r="BJ213"/>
          <cell r="BK213"/>
          <cell r="BL213"/>
          <cell r="BM213"/>
          <cell r="BN213"/>
          <cell r="BO213">
            <v>0</v>
          </cell>
          <cell r="BP213">
            <v>0.5</v>
          </cell>
          <cell r="BQ213">
            <v>0.5</v>
          </cell>
          <cell r="BR213">
            <v>0</v>
          </cell>
          <cell r="BS213">
            <v>0</v>
          </cell>
          <cell r="BT213">
            <v>1</v>
          </cell>
          <cell r="BU213">
            <v>0</v>
          </cell>
          <cell r="BV213"/>
          <cell r="BW213"/>
          <cell r="BX213"/>
          <cell r="BY213"/>
          <cell r="BZ213"/>
          <cell r="CA213"/>
          <cell r="CB213"/>
          <cell r="CC213"/>
          <cell r="CD213">
            <v>1</v>
          </cell>
          <cell r="CE213">
            <v>6</v>
          </cell>
          <cell r="CF213">
            <v>8</v>
          </cell>
          <cell r="CG213">
            <v>32</v>
          </cell>
          <cell r="CH213">
            <v>23</v>
          </cell>
          <cell r="CI213">
            <v>27</v>
          </cell>
          <cell r="CJ213">
            <v>19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>
            <v>2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13</v>
          </cell>
          <cell r="W214">
            <v>5.5</v>
          </cell>
          <cell r="X214">
            <v>25.5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7</v>
          </cell>
          <cell r="AM214">
            <v>7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/>
          <cell r="BW214"/>
          <cell r="BX214"/>
          <cell r="BY214"/>
          <cell r="BZ214"/>
          <cell r="CA214"/>
          <cell r="CB214"/>
          <cell r="CC214"/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2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4</v>
          </cell>
          <cell r="AL215">
            <v>25</v>
          </cell>
          <cell r="AM215">
            <v>32</v>
          </cell>
          <cell r="AN215">
            <v>1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/>
          <cell r="AW215"/>
          <cell r="AX215"/>
          <cell r="AY215"/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1</v>
          </cell>
          <cell r="CF215">
            <v>1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54.5</v>
          </cell>
          <cell r="AM216">
            <v>54.5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2</v>
          </cell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>
            <v>9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19</v>
          </cell>
          <cell r="AL217">
            <v>26</v>
          </cell>
          <cell r="AM217">
            <v>59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9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1</v>
          </cell>
          <cell r="X218">
            <v>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5</v>
          </cell>
          <cell r="AM218">
            <v>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9.5</v>
          </cell>
          <cell r="X219">
            <v>9.5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38.5</v>
          </cell>
          <cell r="AM219">
            <v>38.5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3.5</v>
          </cell>
          <cell r="X220">
            <v>3.5</v>
          </cell>
          <cell r="Y220">
            <v>7</v>
          </cell>
          <cell r="Z220">
            <v>3</v>
          </cell>
          <cell r="AA220">
            <v>7</v>
          </cell>
          <cell r="AB220">
            <v>11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28</v>
          </cell>
          <cell r="AL220">
            <v>38</v>
          </cell>
          <cell r="AM220">
            <v>84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11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>
            <v>1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4</v>
          </cell>
          <cell r="W221">
            <v>10.5</v>
          </cell>
          <cell r="X221">
            <v>16.5</v>
          </cell>
          <cell r="Y221">
            <v>5</v>
          </cell>
          <cell r="Z221">
            <v>10</v>
          </cell>
          <cell r="AA221">
            <v>15</v>
          </cell>
          <cell r="AB221">
            <v>27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57</v>
          </cell>
          <cell r="AL221">
            <v>45.5</v>
          </cell>
          <cell r="AM221">
            <v>144.5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1</v>
          </cell>
          <cell r="BB221">
            <v>2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/>
          <cell r="BH221"/>
          <cell r="BI221"/>
          <cell r="BJ221"/>
          <cell r="BK221"/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8</v>
          </cell>
          <cell r="CH221">
            <v>10</v>
          </cell>
          <cell r="CI221">
            <v>16</v>
          </cell>
          <cell r="CJ221">
            <v>28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</v>
          </cell>
          <cell r="X222">
            <v>2</v>
          </cell>
          <cell r="Y222">
            <v>2</v>
          </cell>
          <cell r="Z222">
            <v>5</v>
          </cell>
          <cell r="AA222">
            <v>7</v>
          </cell>
          <cell r="AB222">
            <v>8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22</v>
          </cell>
          <cell r="AL222">
            <v>93</v>
          </cell>
          <cell r="AM222">
            <v>130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8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>
            <v>7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17</v>
          </cell>
          <cell r="W223">
            <v>32</v>
          </cell>
          <cell r="X223">
            <v>59</v>
          </cell>
          <cell r="Y223">
            <v>3</v>
          </cell>
          <cell r="Z223">
            <v>1</v>
          </cell>
          <cell r="AA223">
            <v>4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8</v>
          </cell>
          <cell r="AL223">
            <v>94.5</v>
          </cell>
          <cell r="AM223">
            <v>106.5</v>
          </cell>
          <cell r="AN223">
            <v>0</v>
          </cell>
          <cell r="AO223">
            <v>1</v>
          </cell>
          <cell r="AP223">
            <v>0</v>
          </cell>
          <cell r="AQ223">
            <v>0</v>
          </cell>
          <cell r="AR223"/>
          <cell r="AS223"/>
          <cell r="AT223"/>
          <cell r="AU223"/>
          <cell r="AV223"/>
          <cell r="AW223"/>
          <cell r="AX223"/>
          <cell r="AY223"/>
          <cell r="AZ223">
            <v>1</v>
          </cell>
          <cell r="BA223">
            <v>3.5</v>
          </cell>
          <cell r="BB223">
            <v>4.5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1</v>
          </cell>
          <cell r="BS223">
            <v>1</v>
          </cell>
          <cell r="BT223">
            <v>1</v>
          </cell>
          <cell r="BU223">
            <v>0</v>
          </cell>
          <cell r="BV223"/>
          <cell r="BW223"/>
          <cell r="BX223"/>
          <cell r="BY223"/>
          <cell r="BZ223"/>
          <cell r="CA223"/>
          <cell r="CB223"/>
          <cell r="CC223"/>
          <cell r="CD223">
            <v>3</v>
          </cell>
          <cell r="CE223">
            <v>2.5</v>
          </cell>
          <cell r="CF223">
            <v>6.5</v>
          </cell>
          <cell r="CG223">
            <v>8</v>
          </cell>
          <cell r="CH223">
            <v>6</v>
          </cell>
          <cell r="CI223">
            <v>8</v>
          </cell>
          <cell r="CJ223">
            <v>7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0.5</v>
          </cell>
          <cell r="X224">
            <v>2.5</v>
          </cell>
          <cell r="Y224">
            <v>0</v>
          </cell>
          <cell r="Z224">
            <v>0</v>
          </cell>
          <cell r="AA224">
            <v>1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1</v>
          </cell>
          <cell r="AL224">
            <v>23</v>
          </cell>
          <cell r="AM224">
            <v>25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>
            <v>5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19</v>
          </cell>
          <cell r="W225">
            <v>78</v>
          </cell>
          <cell r="X225">
            <v>109</v>
          </cell>
          <cell r="Y225">
            <v>33</v>
          </cell>
          <cell r="Z225">
            <v>21</v>
          </cell>
          <cell r="AA225">
            <v>31</v>
          </cell>
          <cell r="AB225">
            <v>83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168</v>
          </cell>
          <cell r="AL225">
            <v>306</v>
          </cell>
          <cell r="AM225">
            <v>588</v>
          </cell>
          <cell r="AN225">
            <v>0</v>
          </cell>
          <cell r="AO225">
            <v>1</v>
          </cell>
          <cell r="AP225">
            <v>0</v>
          </cell>
          <cell r="AQ225">
            <v>3</v>
          </cell>
          <cell r="AR225"/>
          <cell r="AS225"/>
          <cell r="AT225"/>
          <cell r="AU225"/>
          <cell r="AV225"/>
          <cell r="AW225"/>
          <cell r="AX225"/>
          <cell r="AY225"/>
          <cell r="AZ225">
            <v>4</v>
          </cell>
          <cell r="BA225">
            <v>5</v>
          </cell>
          <cell r="BB225">
            <v>12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2</v>
          </cell>
          <cell r="BS225">
            <v>0</v>
          </cell>
          <cell r="BT225">
            <v>0</v>
          </cell>
          <cell r="BU225">
            <v>1</v>
          </cell>
          <cell r="BV225"/>
          <cell r="BW225"/>
          <cell r="BX225"/>
          <cell r="BY225"/>
          <cell r="BZ225"/>
          <cell r="CA225"/>
          <cell r="CB225"/>
          <cell r="CC225"/>
          <cell r="CD225">
            <v>3</v>
          </cell>
          <cell r="CE225">
            <v>1</v>
          </cell>
          <cell r="CF225">
            <v>5</v>
          </cell>
          <cell r="CG225">
            <v>40</v>
          </cell>
          <cell r="CH225">
            <v>24</v>
          </cell>
          <cell r="CI225">
            <v>38</v>
          </cell>
          <cell r="CJ225">
            <v>92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>
            <v>2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3</v>
          </cell>
          <cell r="W226">
            <v>8</v>
          </cell>
          <cell r="X226">
            <v>13</v>
          </cell>
          <cell r="Y226">
            <v>15</v>
          </cell>
          <cell r="Z226">
            <v>7</v>
          </cell>
          <cell r="AA226">
            <v>5</v>
          </cell>
          <cell r="AB226">
            <v>8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35</v>
          </cell>
          <cell r="AL226">
            <v>60</v>
          </cell>
          <cell r="AM226">
            <v>108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0.5</v>
          </cell>
          <cell r="BB226">
            <v>0.5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1</v>
          </cell>
          <cell r="BV226"/>
          <cell r="BW226"/>
          <cell r="BX226"/>
          <cell r="BY226"/>
          <cell r="BZ226"/>
          <cell r="CA226"/>
          <cell r="CB226"/>
          <cell r="CC226"/>
          <cell r="CD226">
            <v>1</v>
          </cell>
          <cell r="CE226">
            <v>0</v>
          </cell>
          <cell r="CF226">
            <v>2</v>
          </cell>
          <cell r="CG226">
            <v>15</v>
          </cell>
          <cell r="CH226">
            <v>8</v>
          </cell>
          <cell r="CI226">
            <v>5</v>
          </cell>
          <cell r="CJ226">
            <v>11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3.5</v>
          </cell>
          <cell r="X227">
            <v>3.5</v>
          </cell>
          <cell r="Y227">
            <v>5</v>
          </cell>
          <cell r="Z227">
            <v>3</v>
          </cell>
          <cell r="AA227">
            <v>9</v>
          </cell>
          <cell r="AB227">
            <v>13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30</v>
          </cell>
          <cell r="AL227">
            <v>80</v>
          </cell>
          <cell r="AM227">
            <v>132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4.5</v>
          </cell>
          <cell r="BB227">
            <v>4.5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13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>
            <v>2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4</v>
          </cell>
          <cell r="AL228">
            <v>24.5</v>
          </cell>
          <cell r="AM228">
            <v>30.5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2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>
            <v>5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20</v>
          </cell>
          <cell r="W229">
            <v>73.5</v>
          </cell>
          <cell r="X229">
            <v>101.5</v>
          </cell>
          <cell r="Y229">
            <v>8</v>
          </cell>
          <cell r="Z229">
            <v>7</v>
          </cell>
          <cell r="AA229">
            <v>5</v>
          </cell>
          <cell r="AB229">
            <v>14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34</v>
          </cell>
          <cell r="AL229">
            <v>43.5</v>
          </cell>
          <cell r="AM229">
            <v>96.5</v>
          </cell>
          <cell r="AN229">
            <v>0</v>
          </cell>
          <cell r="AO229">
            <v>1</v>
          </cell>
          <cell r="AP229">
            <v>3</v>
          </cell>
          <cell r="AQ229">
            <v>0</v>
          </cell>
          <cell r="AR229"/>
          <cell r="AS229"/>
          <cell r="AT229"/>
          <cell r="AU229"/>
          <cell r="AV229"/>
          <cell r="AW229"/>
          <cell r="AX229"/>
          <cell r="AY229"/>
          <cell r="AZ229">
            <v>4</v>
          </cell>
          <cell r="BA229">
            <v>4</v>
          </cell>
          <cell r="BB229">
            <v>11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/>
          <cell r="BW229"/>
          <cell r="BX229"/>
          <cell r="BY229"/>
          <cell r="BZ229"/>
          <cell r="CA229"/>
          <cell r="CB229"/>
          <cell r="CC229"/>
          <cell r="CD229">
            <v>0</v>
          </cell>
          <cell r="CE229">
            <v>0</v>
          </cell>
          <cell r="CF229">
            <v>0</v>
          </cell>
          <cell r="CG229">
            <v>12</v>
          </cell>
          <cell r="CH229">
            <v>16</v>
          </cell>
          <cell r="CI229">
            <v>11</v>
          </cell>
          <cell r="CJ229">
            <v>19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7.5</v>
          </cell>
          <cell r="X230">
            <v>7.5</v>
          </cell>
          <cell r="Y230">
            <v>3</v>
          </cell>
          <cell r="Z230">
            <v>10</v>
          </cell>
          <cell r="AA230">
            <v>8</v>
          </cell>
          <cell r="AB230">
            <v>10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31</v>
          </cell>
          <cell r="AL230">
            <v>124</v>
          </cell>
          <cell r="AM230">
            <v>173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1</v>
          </cell>
          <cell r="BB230">
            <v>1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10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5.5</v>
          </cell>
          <cell r="X231">
            <v>5.5</v>
          </cell>
          <cell r="Y231">
            <v>2</v>
          </cell>
          <cell r="Z231">
            <v>1</v>
          </cell>
          <cell r="AA231">
            <v>4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7</v>
          </cell>
          <cell r="AL231">
            <v>53.5</v>
          </cell>
          <cell r="AM231">
            <v>64.5</v>
          </cell>
          <cell r="AN231">
            <v>0</v>
          </cell>
          <cell r="AO231">
            <v>0</v>
          </cell>
          <cell r="AP231">
            <v>1</v>
          </cell>
          <cell r="AQ231">
            <v>0</v>
          </cell>
          <cell r="AR231"/>
          <cell r="AS231"/>
          <cell r="AT231"/>
          <cell r="AU231"/>
          <cell r="AV231"/>
          <cell r="AW231"/>
          <cell r="AX231"/>
          <cell r="AY231"/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/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1</v>
          </cell>
          <cell r="W232">
            <v>4</v>
          </cell>
          <cell r="X232">
            <v>5</v>
          </cell>
          <cell r="Y232">
            <v>6</v>
          </cell>
          <cell r="Z232">
            <v>9</v>
          </cell>
          <cell r="AA232">
            <v>9</v>
          </cell>
          <cell r="AB232">
            <v>12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36</v>
          </cell>
          <cell r="AL232">
            <v>98.5</v>
          </cell>
          <cell r="AM232">
            <v>155.5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12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2</v>
          </cell>
          <cell r="W233">
            <v>7</v>
          </cell>
          <cell r="X233">
            <v>10</v>
          </cell>
          <cell r="Y233">
            <v>1</v>
          </cell>
          <cell r="Z233">
            <v>4</v>
          </cell>
          <cell r="AA233">
            <v>1</v>
          </cell>
          <cell r="AB233">
            <v>1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7</v>
          </cell>
          <cell r="AL233">
            <v>65</v>
          </cell>
          <cell r="AM233">
            <v>74</v>
          </cell>
          <cell r="AN233">
            <v>0</v>
          </cell>
          <cell r="AO233">
            <v>1</v>
          </cell>
          <cell r="AP233">
            <v>0</v>
          </cell>
          <cell r="AQ233">
            <v>0</v>
          </cell>
          <cell r="AR233"/>
          <cell r="AS233"/>
          <cell r="AT233"/>
          <cell r="AU233"/>
          <cell r="AV233"/>
          <cell r="AW233"/>
          <cell r="AX233"/>
          <cell r="AY233"/>
          <cell r="AZ233">
            <v>1</v>
          </cell>
          <cell r="BA233">
            <v>1.5</v>
          </cell>
          <cell r="BB233">
            <v>2.5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/>
          <cell r="BW233"/>
          <cell r="BX233"/>
          <cell r="BY233"/>
          <cell r="BZ233"/>
          <cell r="CA233"/>
          <cell r="CB233"/>
          <cell r="CC233"/>
          <cell r="CD233">
            <v>0</v>
          </cell>
          <cell r="CE233">
            <v>0.5</v>
          </cell>
          <cell r="CF233">
            <v>0.5</v>
          </cell>
          <cell r="CG233">
            <v>1</v>
          </cell>
          <cell r="CH233">
            <v>6</v>
          </cell>
          <cell r="CI233">
            <v>1</v>
          </cell>
          <cell r="CJ233">
            <v>2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3</v>
          </cell>
          <cell r="W234">
            <v>14</v>
          </cell>
          <cell r="X234">
            <v>18</v>
          </cell>
          <cell r="Y234">
            <v>1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1</v>
          </cell>
          <cell r="AL234">
            <v>8</v>
          </cell>
          <cell r="AM234">
            <v>9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1</v>
          </cell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/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8</v>
          </cell>
          <cell r="L235">
            <v>25</v>
          </cell>
          <cell r="M235">
            <v>14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57</v>
          </cell>
          <cell r="W235">
            <v>258.5</v>
          </cell>
          <cell r="X235">
            <v>354.5</v>
          </cell>
          <cell r="Y235">
            <v>87</v>
          </cell>
          <cell r="Z235">
            <v>80</v>
          </cell>
          <cell r="AA235">
            <v>64</v>
          </cell>
          <cell r="AB235">
            <v>51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282</v>
          </cell>
          <cell r="AL235">
            <v>1226</v>
          </cell>
          <cell r="AM235">
            <v>1623</v>
          </cell>
          <cell r="AN235">
            <v>1</v>
          </cell>
          <cell r="AO235">
            <v>0</v>
          </cell>
          <cell r="AP235">
            <v>2</v>
          </cell>
          <cell r="AQ235">
            <v>4</v>
          </cell>
          <cell r="AR235"/>
          <cell r="AS235"/>
          <cell r="AT235"/>
          <cell r="AU235"/>
          <cell r="AV235"/>
          <cell r="AW235"/>
          <cell r="AX235"/>
          <cell r="AY235"/>
          <cell r="AZ235">
            <v>7</v>
          </cell>
          <cell r="BA235">
            <v>20</v>
          </cell>
          <cell r="BB235">
            <v>33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1</v>
          </cell>
          <cell r="BT235">
            <v>7</v>
          </cell>
          <cell r="BU235">
            <v>10</v>
          </cell>
          <cell r="BV235"/>
          <cell r="BW235"/>
          <cell r="BX235"/>
          <cell r="BY235"/>
          <cell r="BZ235"/>
          <cell r="CA235"/>
          <cell r="CB235"/>
          <cell r="CC235"/>
          <cell r="CD235">
            <v>22</v>
          </cell>
          <cell r="CE235">
            <v>27</v>
          </cell>
          <cell r="CF235">
            <v>66</v>
          </cell>
          <cell r="CG235">
            <v>102</v>
          </cell>
          <cell r="CH235">
            <v>89</v>
          </cell>
          <cell r="CI235">
            <v>98</v>
          </cell>
          <cell r="CJ235">
            <v>79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2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4</v>
          </cell>
          <cell r="W236">
            <v>14.5</v>
          </cell>
          <cell r="X236">
            <v>20.5</v>
          </cell>
          <cell r="Y236">
            <v>3</v>
          </cell>
          <cell r="Z236">
            <v>9</v>
          </cell>
          <cell r="AA236">
            <v>14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26</v>
          </cell>
          <cell r="AL236">
            <v>23</v>
          </cell>
          <cell r="AM236">
            <v>63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6.5</v>
          </cell>
          <cell r="BB236">
            <v>6.5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16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6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18</v>
          </cell>
          <cell r="W237">
            <v>27</v>
          </cell>
          <cell r="X237">
            <v>51</v>
          </cell>
          <cell r="Y237">
            <v>7</v>
          </cell>
          <cell r="Z237">
            <v>4</v>
          </cell>
          <cell r="AA237">
            <v>2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13</v>
          </cell>
          <cell r="AL237">
            <v>44</v>
          </cell>
          <cell r="AM237">
            <v>59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1</v>
          </cell>
          <cell r="BB237">
            <v>2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>
            <v>0</v>
          </cell>
          <cell r="BV237"/>
          <cell r="BW237"/>
          <cell r="BX237"/>
          <cell r="BY237"/>
          <cell r="BZ237"/>
          <cell r="CA237"/>
          <cell r="CB237"/>
          <cell r="CC237"/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8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6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24</v>
          </cell>
          <cell r="W238">
            <v>57.5</v>
          </cell>
          <cell r="X238">
            <v>87.5</v>
          </cell>
          <cell r="Y238">
            <v>4</v>
          </cell>
          <cell r="Z238">
            <v>21</v>
          </cell>
          <cell r="AA238">
            <v>17</v>
          </cell>
          <cell r="AB238">
            <v>1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43</v>
          </cell>
          <cell r="AL238">
            <v>19</v>
          </cell>
          <cell r="AM238">
            <v>80</v>
          </cell>
          <cell r="AN238">
            <v>0</v>
          </cell>
          <cell r="AO238">
            <v>0</v>
          </cell>
          <cell r="AP238">
            <v>2</v>
          </cell>
          <cell r="AQ238">
            <v>0</v>
          </cell>
          <cell r="AR238"/>
          <cell r="AS238"/>
          <cell r="AT238"/>
          <cell r="AU238"/>
          <cell r="AV238"/>
          <cell r="AW238"/>
          <cell r="AX238"/>
          <cell r="AY238"/>
          <cell r="AZ238">
            <v>2</v>
          </cell>
          <cell r="BA238">
            <v>5.5</v>
          </cell>
          <cell r="BB238">
            <v>9.5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25</v>
          </cell>
          <cell r="CJ238">
            <v>1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2</v>
          </cell>
          <cell r="W239">
            <v>57.5</v>
          </cell>
          <cell r="X239">
            <v>60.5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17</v>
          </cell>
          <cell r="AM239">
            <v>17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/>
          <cell r="BW239"/>
          <cell r="BX239"/>
          <cell r="BY239"/>
          <cell r="BZ239"/>
          <cell r="CA239"/>
          <cell r="CB239"/>
          <cell r="CC239"/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6</v>
          </cell>
          <cell r="M240">
            <v>3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33</v>
          </cell>
          <cell r="W240">
            <v>112.5</v>
          </cell>
          <cell r="X240">
            <v>154.5</v>
          </cell>
          <cell r="Y240">
            <v>6</v>
          </cell>
          <cell r="Z240">
            <v>5</v>
          </cell>
          <cell r="AA240">
            <v>2</v>
          </cell>
          <cell r="AB240">
            <v>1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14</v>
          </cell>
          <cell r="AL240">
            <v>151</v>
          </cell>
          <cell r="AM240">
            <v>168</v>
          </cell>
          <cell r="AN240">
            <v>1</v>
          </cell>
          <cell r="AO240">
            <v>0</v>
          </cell>
          <cell r="AP240">
            <v>3</v>
          </cell>
          <cell r="AQ240">
            <v>2</v>
          </cell>
          <cell r="AR240"/>
          <cell r="AS240"/>
          <cell r="AT240"/>
          <cell r="AU240"/>
          <cell r="AV240"/>
          <cell r="AW240"/>
          <cell r="AX240"/>
          <cell r="AY240"/>
          <cell r="AZ240">
            <v>6</v>
          </cell>
          <cell r="BA240">
            <v>8</v>
          </cell>
          <cell r="BB240">
            <v>19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>
            <v>1</v>
          </cell>
          <cell r="BV240"/>
          <cell r="BW240"/>
          <cell r="BX240"/>
          <cell r="BY240"/>
          <cell r="BZ240"/>
          <cell r="CA240"/>
          <cell r="CB240"/>
          <cell r="CC240"/>
          <cell r="CD240">
            <v>5</v>
          </cell>
          <cell r="CE240">
            <v>4</v>
          </cell>
          <cell r="CF240">
            <v>10</v>
          </cell>
          <cell r="CG240">
            <v>21</v>
          </cell>
          <cell r="CH240">
            <v>19</v>
          </cell>
          <cell r="CI240">
            <v>11</v>
          </cell>
          <cell r="CJ240">
            <v>7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7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35</v>
          </cell>
          <cell r="AL241">
            <v>277</v>
          </cell>
          <cell r="AM241">
            <v>319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0</v>
          </cell>
          <cell r="CF241">
            <v>0</v>
          </cell>
          <cell r="CG241">
            <v>24</v>
          </cell>
          <cell r="CH241">
            <v>4</v>
          </cell>
          <cell r="CI241">
            <v>7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1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2</v>
          </cell>
          <cell r="W242">
            <v>25</v>
          </cell>
          <cell r="X242">
            <v>28</v>
          </cell>
          <cell r="Y242">
            <v>12</v>
          </cell>
          <cell r="Z242">
            <v>0</v>
          </cell>
          <cell r="AA242">
            <v>10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22</v>
          </cell>
          <cell r="AL242">
            <v>101</v>
          </cell>
          <cell r="AM242">
            <v>133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0</v>
          </cell>
          <cell r="CI242">
            <v>11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3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7</v>
          </cell>
          <cell r="W243">
            <v>83</v>
          </cell>
          <cell r="X243">
            <v>93</v>
          </cell>
          <cell r="Y243">
            <v>15</v>
          </cell>
          <cell r="Z243">
            <v>1</v>
          </cell>
          <cell r="AA243">
            <v>16</v>
          </cell>
          <cell r="AB243">
            <v>7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39</v>
          </cell>
          <cell r="AL243">
            <v>115</v>
          </cell>
          <cell r="AM243">
            <v>177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2</v>
          </cell>
          <cell r="BB243">
            <v>2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1</v>
          </cell>
          <cell r="CI243">
            <v>19</v>
          </cell>
          <cell r="CJ243">
            <v>7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2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2</v>
          </cell>
          <cell r="W244">
            <v>59.5</v>
          </cell>
          <cell r="X244">
            <v>63.5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80</v>
          </cell>
          <cell r="AM244">
            <v>80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2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13</v>
          </cell>
          <cell r="W245">
            <v>2.5</v>
          </cell>
          <cell r="X245">
            <v>15.5</v>
          </cell>
          <cell r="Y245">
            <v>2</v>
          </cell>
          <cell r="Z245">
            <v>6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8</v>
          </cell>
          <cell r="AL245">
            <v>75</v>
          </cell>
          <cell r="AM245">
            <v>83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12</v>
          </cell>
          <cell r="L246">
            <v>0</v>
          </cell>
          <cell r="M246">
            <v>4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29</v>
          </cell>
          <cell r="W246">
            <v>69</v>
          </cell>
          <cell r="X246">
            <v>102</v>
          </cell>
          <cell r="Y246">
            <v>16</v>
          </cell>
          <cell r="Z246">
            <v>21</v>
          </cell>
          <cell r="AA246">
            <v>0</v>
          </cell>
          <cell r="AB246">
            <v>12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49</v>
          </cell>
          <cell r="AL246">
            <v>412</v>
          </cell>
          <cell r="AM246">
            <v>473</v>
          </cell>
          <cell r="AN246">
            <v>1</v>
          </cell>
          <cell r="AO246">
            <v>0</v>
          </cell>
          <cell r="AP246">
            <v>0</v>
          </cell>
          <cell r="AQ246">
            <v>0</v>
          </cell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4</v>
          </cell>
          <cell r="BB246">
            <v>5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/>
          <cell r="BH246"/>
          <cell r="BI246"/>
          <cell r="BJ246"/>
          <cell r="BK246"/>
          <cell r="BL246"/>
          <cell r="BM246"/>
          <cell r="BN246"/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/>
          <cell r="BW246"/>
          <cell r="BX246"/>
          <cell r="BY246"/>
          <cell r="BZ246"/>
          <cell r="CA246"/>
          <cell r="CB246"/>
          <cell r="CC246"/>
          <cell r="CD246">
            <v>0</v>
          </cell>
          <cell r="CE246">
            <v>8.5</v>
          </cell>
          <cell r="CF246">
            <v>8.5</v>
          </cell>
          <cell r="CG246">
            <v>30</v>
          </cell>
          <cell r="CH246">
            <v>33</v>
          </cell>
          <cell r="CI246">
            <v>0</v>
          </cell>
          <cell r="CJ246">
            <v>16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1</v>
          </cell>
          <cell r="W247">
            <v>8</v>
          </cell>
          <cell r="X247">
            <v>9</v>
          </cell>
          <cell r="Y247">
            <v>17</v>
          </cell>
          <cell r="Z247">
            <v>18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35</v>
          </cell>
          <cell r="AL247">
            <v>45.5</v>
          </cell>
          <cell r="AM247">
            <v>80.5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0.5</v>
          </cell>
          <cell r="BB247">
            <v>0.5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4</v>
          </cell>
          <cell r="W248">
            <v>6.5</v>
          </cell>
          <cell r="X248">
            <v>10.5</v>
          </cell>
          <cell r="Y248">
            <v>7</v>
          </cell>
          <cell r="Z248">
            <v>3</v>
          </cell>
          <cell r="AA248">
            <v>1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11</v>
          </cell>
          <cell r="AL248">
            <v>53.5</v>
          </cell>
          <cell r="AM248">
            <v>65.5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8</v>
          </cell>
          <cell r="CH248">
            <v>6</v>
          </cell>
          <cell r="CI248">
            <v>1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53.5</v>
          </cell>
          <cell r="X249">
            <v>53.5</v>
          </cell>
          <cell r="Y249">
            <v>8</v>
          </cell>
          <cell r="Z249">
            <v>2</v>
          </cell>
          <cell r="AA249">
            <v>0</v>
          </cell>
          <cell r="AB249">
            <v>6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16</v>
          </cell>
          <cell r="AL249">
            <v>67.5</v>
          </cell>
          <cell r="AM249">
            <v>89.5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/>
          <cell r="AW249"/>
          <cell r="AX249"/>
          <cell r="AY249"/>
          <cell r="AZ249">
            <v>1</v>
          </cell>
          <cell r="BA249">
            <v>0.5</v>
          </cell>
          <cell r="BB249">
            <v>1.5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/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2</v>
          </cell>
          <cell r="CI249">
            <v>0</v>
          </cell>
          <cell r="CJ249">
            <v>6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7</v>
          </cell>
          <cell r="W250">
            <v>5.5</v>
          </cell>
          <cell r="X250">
            <v>12.5</v>
          </cell>
          <cell r="Y250">
            <v>5</v>
          </cell>
          <cell r="Z250">
            <v>2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7</v>
          </cell>
          <cell r="AL250">
            <v>28</v>
          </cell>
          <cell r="AM250">
            <v>35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0.5</v>
          </cell>
          <cell r="BB250">
            <v>0.5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/>
          <cell r="BW250"/>
          <cell r="BX250"/>
          <cell r="BY250"/>
          <cell r="BZ250"/>
          <cell r="CA250"/>
          <cell r="CB250"/>
          <cell r="CC250"/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2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0</v>
          </cell>
          <cell r="L251">
            <v>0</v>
          </cell>
          <cell r="M251">
            <v>2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7</v>
          </cell>
          <cell r="W251">
            <v>25</v>
          </cell>
          <cell r="X251">
            <v>34</v>
          </cell>
          <cell r="Y251">
            <v>5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5</v>
          </cell>
          <cell r="AL251">
            <v>73</v>
          </cell>
          <cell r="AM251">
            <v>78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</v>
          </cell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/>
          <cell r="BW251"/>
          <cell r="BX251"/>
          <cell r="BY251"/>
          <cell r="BZ251"/>
          <cell r="CA251"/>
          <cell r="CB251"/>
          <cell r="CC251"/>
          <cell r="CD251">
            <v>0</v>
          </cell>
          <cell r="CE251">
            <v>6.5</v>
          </cell>
          <cell r="CF251">
            <v>6.5</v>
          </cell>
          <cell r="CG251">
            <v>10</v>
          </cell>
          <cell r="CH251">
            <v>0</v>
          </cell>
          <cell r="CI251">
            <v>0</v>
          </cell>
          <cell r="CJ251">
            <v>2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10</v>
          </cell>
          <cell r="M252">
            <v>3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14</v>
          </cell>
          <cell r="W252">
            <v>71</v>
          </cell>
          <cell r="X252">
            <v>98</v>
          </cell>
          <cell r="Y252">
            <v>13</v>
          </cell>
          <cell r="Z252">
            <v>5</v>
          </cell>
          <cell r="AA252">
            <v>5</v>
          </cell>
          <cell r="AB252">
            <v>2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25</v>
          </cell>
          <cell r="AL252">
            <v>116</v>
          </cell>
          <cell r="AM252">
            <v>148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4</v>
          </cell>
          <cell r="BB252">
            <v>4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1</v>
          </cell>
          <cell r="BU252">
            <v>0</v>
          </cell>
          <cell r="BV252"/>
          <cell r="BW252"/>
          <cell r="BX252"/>
          <cell r="BY252"/>
          <cell r="BZ252"/>
          <cell r="CA252"/>
          <cell r="CB252"/>
          <cell r="CC252"/>
          <cell r="CD252">
            <v>1</v>
          </cell>
          <cell r="CE252">
            <v>5</v>
          </cell>
          <cell r="CF252">
            <v>7</v>
          </cell>
          <cell r="CG252">
            <v>13</v>
          </cell>
          <cell r="CH252">
            <v>6</v>
          </cell>
          <cell r="CI252">
            <v>16</v>
          </cell>
          <cell r="CJ252">
            <v>5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4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4</v>
          </cell>
          <cell r="W253">
            <v>1</v>
          </cell>
          <cell r="X253">
            <v>9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2.5</v>
          </cell>
          <cell r="AM253">
            <v>2.5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1</v>
          </cell>
          <cell r="BB253">
            <v>1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2</v>
          </cell>
          <cell r="CF253">
            <v>2</v>
          </cell>
          <cell r="CG253">
            <v>0</v>
          </cell>
          <cell r="CH253">
            <v>0</v>
          </cell>
          <cell r="CI253">
            <v>4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7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8</v>
          </cell>
          <cell r="W254">
            <v>57</v>
          </cell>
          <cell r="X254">
            <v>72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1</v>
          </cell>
          <cell r="AL254">
            <v>39.5</v>
          </cell>
          <cell r="AM254">
            <v>40.5</v>
          </cell>
          <cell r="AN254">
            <v>0</v>
          </cell>
          <cell r="AO254">
            <v>1</v>
          </cell>
          <cell r="AP254">
            <v>1</v>
          </cell>
          <cell r="AQ254">
            <v>0</v>
          </cell>
          <cell r="AR254"/>
          <cell r="AS254"/>
          <cell r="AT254"/>
          <cell r="AU254"/>
          <cell r="AV254"/>
          <cell r="AW254"/>
          <cell r="AX254"/>
          <cell r="AY254"/>
          <cell r="AZ254">
            <v>2</v>
          </cell>
          <cell r="BA254">
            <v>2</v>
          </cell>
          <cell r="BB254">
            <v>5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/>
          <cell r="BH254"/>
          <cell r="BI254"/>
          <cell r="BJ254"/>
          <cell r="BK254"/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/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3</v>
          </cell>
          <cell r="CI254">
            <v>8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14</v>
          </cell>
          <cell r="M255">
            <v>13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29</v>
          </cell>
          <cell r="W255">
            <v>19</v>
          </cell>
          <cell r="X255">
            <v>75</v>
          </cell>
          <cell r="Y255">
            <v>0</v>
          </cell>
          <cell r="Z255">
            <v>7</v>
          </cell>
          <cell r="AA255">
            <v>6</v>
          </cell>
          <cell r="AB255">
            <v>6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19</v>
          </cell>
          <cell r="AL255">
            <v>42</v>
          </cell>
          <cell r="AM255">
            <v>73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2</v>
          </cell>
          <cell r="BB255">
            <v>2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/>
          <cell r="BW255"/>
          <cell r="BX255"/>
          <cell r="BY255"/>
          <cell r="BZ255"/>
          <cell r="CA255"/>
          <cell r="CB255"/>
          <cell r="CC255"/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9</v>
          </cell>
          <cell r="CI255">
            <v>20</v>
          </cell>
          <cell r="CJ255">
            <v>19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2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2</v>
          </cell>
          <cell r="W256">
            <v>9.5</v>
          </cell>
          <cell r="X256">
            <v>11.5</v>
          </cell>
          <cell r="Y256">
            <v>0</v>
          </cell>
          <cell r="Z256">
            <v>10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10</v>
          </cell>
          <cell r="AL256">
            <v>19</v>
          </cell>
          <cell r="AM256">
            <v>29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/>
          <cell r="BW256"/>
          <cell r="BX256"/>
          <cell r="BY256"/>
          <cell r="BZ256"/>
          <cell r="CA256"/>
          <cell r="CB256"/>
          <cell r="CC256"/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12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1</v>
          </cell>
          <cell r="W257">
            <v>13</v>
          </cell>
          <cell r="X257">
            <v>15</v>
          </cell>
          <cell r="Y257">
            <v>0</v>
          </cell>
          <cell r="Z257">
            <v>3</v>
          </cell>
          <cell r="AA257">
            <v>0</v>
          </cell>
          <cell r="AB257">
            <v>6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9</v>
          </cell>
          <cell r="AL257">
            <v>33.5</v>
          </cell>
          <cell r="AM257">
            <v>48.5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3</v>
          </cell>
          <cell r="CI257">
            <v>1</v>
          </cell>
          <cell r="CJ257">
            <v>6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3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3</v>
          </cell>
          <cell r="W258">
            <v>130</v>
          </cell>
          <cell r="X258">
            <v>136</v>
          </cell>
          <cell r="Y258">
            <v>8</v>
          </cell>
          <cell r="Z258">
            <v>1</v>
          </cell>
          <cell r="AA258">
            <v>0</v>
          </cell>
          <cell r="AB258">
            <v>4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13</v>
          </cell>
          <cell r="AL258">
            <v>157</v>
          </cell>
          <cell r="AM258">
            <v>174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3</v>
          </cell>
          <cell r="BB258">
            <v>3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/>
          <cell r="BH258"/>
          <cell r="BI258"/>
          <cell r="BJ258"/>
          <cell r="BK258"/>
          <cell r="BL258"/>
          <cell r="BM258"/>
          <cell r="BN258"/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>
            <v>0</v>
          </cell>
          <cell r="BV258"/>
          <cell r="BW258"/>
          <cell r="BX258"/>
          <cell r="BY258"/>
          <cell r="BZ258"/>
          <cell r="CA258"/>
          <cell r="CB258"/>
          <cell r="CC258"/>
          <cell r="CD258">
            <v>6</v>
          </cell>
          <cell r="CE258">
            <v>9</v>
          </cell>
          <cell r="CF258">
            <v>15</v>
          </cell>
          <cell r="CG258">
            <v>15</v>
          </cell>
          <cell r="CH258">
            <v>1</v>
          </cell>
          <cell r="CI258">
            <v>3</v>
          </cell>
          <cell r="CJ258">
            <v>4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5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9</v>
          </cell>
          <cell r="W259">
            <v>27.5</v>
          </cell>
          <cell r="X259">
            <v>36.5</v>
          </cell>
          <cell r="Y259">
            <v>23</v>
          </cell>
          <cell r="Z259">
            <v>31</v>
          </cell>
          <cell r="AA259">
            <v>24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78</v>
          </cell>
          <cell r="AL259">
            <v>39</v>
          </cell>
          <cell r="AM259">
            <v>141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0.5</v>
          </cell>
          <cell r="BB259">
            <v>0.5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>
            <v>0.5</v>
          </cell>
          <cell r="CF259">
            <v>0.5</v>
          </cell>
          <cell r="CG259">
            <v>27</v>
          </cell>
          <cell r="CH259">
            <v>36</v>
          </cell>
          <cell r="CI259">
            <v>24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1</v>
          </cell>
          <cell r="M260">
            <v>5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20</v>
          </cell>
          <cell r="W260">
            <v>79</v>
          </cell>
          <cell r="X260">
            <v>105</v>
          </cell>
          <cell r="Y260">
            <v>17</v>
          </cell>
          <cell r="Z260">
            <v>22</v>
          </cell>
          <cell r="AA260">
            <v>25</v>
          </cell>
          <cell r="AB260">
            <v>9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73</v>
          </cell>
          <cell r="AL260">
            <v>194</v>
          </cell>
          <cell r="AM260">
            <v>301</v>
          </cell>
          <cell r="AN260">
            <v>0</v>
          </cell>
          <cell r="AO260">
            <v>1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/>
          <cell r="AW260"/>
          <cell r="AX260"/>
          <cell r="AY260"/>
          <cell r="AZ260">
            <v>1</v>
          </cell>
          <cell r="BA260">
            <v>1.5</v>
          </cell>
          <cell r="BB260">
            <v>2.5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7</v>
          </cell>
          <cell r="BU260">
            <v>2</v>
          </cell>
          <cell r="BV260"/>
          <cell r="BW260"/>
          <cell r="BX260"/>
          <cell r="BY260"/>
          <cell r="BZ260"/>
          <cell r="CA260"/>
          <cell r="CB260"/>
          <cell r="CC260"/>
          <cell r="CD260">
            <v>13</v>
          </cell>
          <cell r="CE260">
            <v>16.5</v>
          </cell>
          <cell r="CF260">
            <v>38.5</v>
          </cell>
          <cell r="CG260">
            <v>24</v>
          </cell>
          <cell r="CH260">
            <v>34</v>
          </cell>
          <cell r="CI260">
            <v>33</v>
          </cell>
          <cell r="CJ260">
            <v>16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19</v>
          </cell>
          <cell r="M261">
            <v>19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93</v>
          </cell>
          <cell r="W261">
            <v>115</v>
          </cell>
          <cell r="X261">
            <v>246</v>
          </cell>
          <cell r="Y261">
            <v>1</v>
          </cell>
          <cell r="Z261">
            <v>2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3</v>
          </cell>
          <cell r="AL261">
            <v>105</v>
          </cell>
          <cell r="AM261">
            <v>108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2.5</v>
          </cell>
          <cell r="BB261">
            <v>2.5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19</v>
          </cell>
          <cell r="CJ261">
            <v>19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1</v>
          </cell>
          <cell r="L262">
            <v>1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2</v>
          </cell>
          <cell r="W262">
            <v>30.5</v>
          </cell>
          <cell r="X262">
            <v>33.5</v>
          </cell>
          <cell r="Y262">
            <v>0</v>
          </cell>
          <cell r="Z262">
            <v>0</v>
          </cell>
          <cell r="AA262">
            <v>34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34</v>
          </cell>
          <cell r="AL262">
            <v>27</v>
          </cell>
          <cell r="AM262">
            <v>95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4</v>
          </cell>
          <cell r="BU262">
            <v>0</v>
          </cell>
          <cell r="BV262"/>
          <cell r="BW262"/>
          <cell r="BX262"/>
          <cell r="BY262"/>
          <cell r="BZ262"/>
          <cell r="CA262"/>
          <cell r="CB262"/>
          <cell r="CC262"/>
          <cell r="CD262">
            <v>4</v>
          </cell>
          <cell r="CE262">
            <v>1.5</v>
          </cell>
          <cell r="CF262">
            <v>9.5</v>
          </cell>
          <cell r="CG262">
            <v>0</v>
          </cell>
          <cell r="CH262">
            <v>1</v>
          </cell>
          <cell r="CI262">
            <v>39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4</v>
          </cell>
          <cell r="M263">
            <v>1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10</v>
          </cell>
          <cell r="W263">
            <v>39</v>
          </cell>
          <cell r="X263">
            <v>54</v>
          </cell>
          <cell r="Y263">
            <v>12</v>
          </cell>
          <cell r="Z263">
            <v>7</v>
          </cell>
          <cell r="AA263">
            <v>8</v>
          </cell>
          <cell r="AB263">
            <v>6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33</v>
          </cell>
          <cell r="AL263">
            <v>250.5</v>
          </cell>
          <cell r="AM263">
            <v>297.5</v>
          </cell>
          <cell r="AN263">
            <v>0</v>
          </cell>
          <cell r="AO263">
            <v>0</v>
          </cell>
          <cell r="AP263">
            <v>0</v>
          </cell>
          <cell r="AQ263">
            <v>1</v>
          </cell>
          <cell r="AR263"/>
          <cell r="AS263"/>
          <cell r="AT263"/>
          <cell r="AU263"/>
          <cell r="AV263"/>
          <cell r="AW263"/>
          <cell r="AX263"/>
          <cell r="AY263"/>
          <cell r="AZ263">
            <v>1</v>
          </cell>
          <cell r="BA263">
            <v>1</v>
          </cell>
          <cell r="BB263">
            <v>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5</v>
          </cell>
          <cell r="BU263">
            <v>0</v>
          </cell>
          <cell r="BV263"/>
          <cell r="BW263"/>
          <cell r="BX263"/>
          <cell r="BY263"/>
          <cell r="BZ263"/>
          <cell r="CA263"/>
          <cell r="CB263"/>
          <cell r="CC263"/>
          <cell r="CD263">
            <v>5</v>
          </cell>
          <cell r="CE263">
            <v>0.5</v>
          </cell>
          <cell r="CF263">
            <v>10.5</v>
          </cell>
          <cell r="CG263">
            <v>14</v>
          </cell>
          <cell r="CH263">
            <v>10</v>
          </cell>
          <cell r="CI263">
            <v>17</v>
          </cell>
          <cell r="CJ263">
            <v>8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0</v>
          </cell>
          <cell r="L264">
            <v>2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2</v>
          </cell>
          <cell r="W264">
            <v>41.5</v>
          </cell>
          <cell r="X264">
            <v>45.5</v>
          </cell>
          <cell r="Y264">
            <v>0</v>
          </cell>
          <cell r="Z264">
            <v>0</v>
          </cell>
          <cell r="AA264">
            <v>8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8</v>
          </cell>
          <cell r="AL264">
            <v>71</v>
          </cell>
          <cell r="AM264">
            <v>87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/>
          <cell r="BW264"/>
          <cell r="BX264"/>
          <cell r="BY264"/>
          <cell r="BZ264"/>
          <cell r="CA264"/>
          <cell r="CB264"/>
          <cell r="CC264"/>
          <cell r="CD264">
            <v>1</v>
          </cell>
          <cell r="CE264">
            <v>5.5</v>
          </cell>
          <cell r="CF264">
            <v>6.5</v>
          </cell>
          <cell r="CG264">
            <v>0</v>
          </cell>
          <cell r="CH264">
            <v>1</v>
          </cell>
          <cell r="CI264">
            <v>10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137.5</v>
          </cell>
          <cell r="X265">
            <v>137.5</v>
          </cell>
          <cell r="Y265">
            <v>0</v>
          </cell>
          <cell r="Z265">
            <v>2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2</v>
          </cell>
          <cell r="AL265">
            <v>148.5</v>
          </cell>
          <cell r="AM265">
            <v>150.5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/>
          <cell r="AS265"/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6</v>
          </cell>
          <cell r="BC265">
            <v>0</v>
          </cell>
          <cell r="BD265">
            <v>0</v>
          </cell>
          <cell r="BE265">
            <v>1</v>
          </cell>
          <cell r="BF265">
            <v>0</v>
          </cell>
          <cell r="BG265"/>
          <cell r="BH265"/>
          <cell r="BI265"/>
          <cell r="BJ265"/>
          <cell r="BK265"/>
          <cell r="BL265"/>
          <cell r="BM265"/>
          <cell r="BN265"/>
          <cell r="BO265">
            <v>1</v>
          </cell>
          <cell r="BP265">
            <v>0</v>
          </cell>
          <cell r="BQ265">
            <v>2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/>
          <cell r="BW265"/>
          <cell r="BX265"/>
          <cell r="BY265"/>
          <cell r="BZ265"/>
          <cell r="CA265"/>
          <cell r="CB265"/>
          <cell r="CC265"/>
          <cell r="CD265">
            <v>0</v>
          </cell>
          <cell r="CE265">
            <v>4</v>
          </cell>
          <cell r="CF265">
            <v>4</v>
          </cell>
          <cell r="CG265">
            <v>0</v>
          </cell>
          <cell r="CH265">
            <v>2</v>
          </cell>
          <cell r="CI265">
            <v>2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3</v>
          </cell>
          <cell r="M266">
            <v>3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14</v>
          </cell>
          <cell r="W266">
            <v>61.5</v>
          </cell>
          <cell r="X266">
            <v>81.5</v>
          </cell>
          <cell r="Y266">
            <v>11</v>
          </cell>
          <cell r="Z266">
            <v>7</v>
          </cell>
          <cell r="AA266">
            <v>8</v>
          </cell>
          <cell r="AB266">
            <v>4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30</v>
          </cell>
          <cell r="AL266">
            <v>66</v>
          </cell>
          <cell r="AM266">
            <v>108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2</v>
          </cell>
          <cell r="BB266">
            <v>2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7</v>
          </cell>
          <cell r="CF266">
            <v>7</v>
          </cell>
          <cell r="CG266">
            <v>14</v>
          </cell>
          <cell r="CH266">
            <v>12</v>
          </cell>
          <cell r="CI266">
            <v>11</v>
          </cell>
          <cell r="CJ266">
            <v>7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1</v>
          </cell>
          <cell r="K267">
            <v>7</v>
          </cell>
          <cell r="L267">
            <v>7</v>
          </cell>
          <cell r="M267">
            <v>46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61</v>
          </cell>
          <cell r="W267">
            <v>96.5</v>
          </cell>
          <cell r="X267">
            <v>210.5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33.5</v>
          </cell>
          <cell r="AM267">
            <v>33.5</v>
          </cell>
          <cell r="AN267">
            <v>0</v>
          </cell>
          <cell r="AO267">
            <v>2</v>
          </cell>
          <cell r="AP267">
            <v>0</v>
          </cell>
          <cell r="AQ267">
            <v>0</v>
          </cell>
          <cell r="AR267"/>
          <cell r="AS267"/>
          <cell r="AT267"/>
          <cell r="AU267"/>
          <cell r="AV267"/>
          <cell r="AW267"/>
          <cell r="AX267"/>
          <cell r="AY267"/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/>
          <cell r="BW267"/>
          <cell r="BX267"/>
          <cell r="BY267"/>
          <cell r="BZ267"/>
          <cell r="CA267"/>
          <cell r="CB267"/>
          <cell r="CC267"/>
          <cell r="CD267">
            <v>0</v>
          </cell>
          <cell r="CE267">
            <v>0</v>
          </cell>
          <cell r="CF267">
            <v>0</v>
          </cell>
          <cell r="CG267">
            <v>1</v>
          </cell>
          <cell r="CH267">
            <v>9</v>
          </cell>
          <cell r="CI267">
            <v>7</v>
          </cell>
          <cell r="CJ267">
            <v>46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7</v>
          </cell>
          <cell r="L268">
            <v>27</v>
          </cell>
          <cell r="M268">
            <v>3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48</v>
          </cell>
          <cell r="W268">
            <v>213</v>
          </cell>
          <cell r="X268">
            <v>291</v>
          </cell>
          <cell r="Y268">
            <v>5</v>
          </cell>
          <cell r="Z268">
            <v>23</v>
          </cell>
          <cell r="AA268">
            <v>12</v>
          </cell>
          <cell r="AB268">
            <v>4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44</v>
          </cell>
          <cell r="AL268">
            <v>258.5</v>
          </cell>
          <cell r="AM268">
            <v>318.5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6.5</v>
          </cell>
          <cell r="BB268">
            <v>6.5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>
            <v>0</v>
          </cell>
          <cell r="BV268"/>
          <cell r="BW268"/>
          <cell r="BX268"/>
          <cell r="BY268"/>
          <cell r="BZ268"/>
          <cell r="CA268"/>
          <cell r="CB268"/>
          <cell r="CC268"/>
          <cell r="CD268">
            <v>1</v>
          </cell>
          <cell r="CE268">
            <v>0.5</v>
          </cell>
          <cell r="CF268">
            <v>2.5</v>
          </cell>
          <cell r="CG268">
            <v>16</v>
          </cell>
          <cell r="CH268">
            <v>30</v>
          </cell>
          <cell r="CI268">
            <v>40</v>
          </cell>
          <cell r="CJ268">
            <v>7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14</v>
          </cell>
          <cell r="W269">
            <v>25.5</v>
          </cell>
          <cell r="X269">
            <v>53.5</v>
          </cell>
          <cell r="Y269">
            <v>0</v>
          </cell>
          <cell r="Z269">
            <v>0</v>
          </cell>
          <cell r="AA269">
            <v>10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10</v>
          </cell>
          <cell r="AL269">
            <v>68.5</v>
          </cell>
          <cell r="AM269">
            <v>88.5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5</v>
          </cell>
          <cell r="BB269">
            <v>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2</v>
          </cell>
          <cell r="M270">
            <v>1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3</v>
          </cell>
          <cell r="W270">
            <v>6.5</v>
          </cell>
          <cell r="X270">
            <v>12.5</v>
          </cell>
          <cell r="Y270">
            <v>5</v>
          </cell>
          <cell r="Z270">
            <v>2</v>
          </cell>
          <cell r="AA270">
            <v>6</v>
          </cell>
          <cell r="AB270">
            <v>2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15</v>
          </cell>
          <cell r="AL270">
            <v>60</v>
          </cell>
          <cell r="AM270">
            <v>83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8</v>
          </cell>
          <cell r="CJ270">
            <v>3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>
            <v>1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16</v>
          </cell>
          <cell r="W271">
            <v>75</v>
          </cell>
          <cell r="X271">
            <v>100</v>
          </cell>
          <cell r="Y271">
            <v>33</v>
          </cell>
          <cell r="Z271">
            <v>24</v>
          </cell>
          <cell r="AA271">
            <v>34</v>
          </cell>
          <cell r="AB271">
            <v>21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112</v>
          </cell>
          <cell r="AL271">
            <v>105</v>
          </cell>
          <cell r="AM271">
            <v>272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5</v>
          </cell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>
            <v>0</v>
          </cell>
          <cell r="BV271"/>
          <cell r="BW271"/>
          <cell r="BX271"/>
          <cell r="BY271"/>
          <cell r="BZ271"/>
          <cell r="CA271"/>
          <cell r="CB271"/>
          <cell r="CC271"/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42</v>
          </cell>
          <cell r="CJ271">
            <v>22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>
            <v>1.5</v>
          </cell>
          <cell r="X272">
            <v>3.5</v>
          </cell>
          <cell r="Y272">
            <v>0</v>
          </cell>
          <cell r="Z272">
            <v>3</v>
          </cell>
          <cell r="AA272">
            <v>6</v>
          </cell>
          <cell r="AB272">
            <v>1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10</v>
          </cell>
          <cell r="AL272">
            <v>50.5</v>
          </cell>
          <cell r="AM272">
            <v>67.5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/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1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3</v>
          </cell>
          <cell r="W273">
            <v>5</v>
          </cell>
          <cell r="X273">
            <v>9</v>
          </cell>
          <cell r="Y273">
            <v>5</v>
          </cell>
          <cell r="Z273">
            <v>3</v>
          </cell>
          <cell r="AA273">
            <v>9</v>
          </cell>
          <cell r="AB273">
            <v>8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25</v>
          </cell>
          <cell r="AL273">
            <v>14</v>
          </cell>
          <cell r="AM273">
            <v>56</v>
          </cell>
          <cell r="AN273">
            <v>0</v>
          </cell>
          <cell r="AO273">
            <v>1</v>
          </cell>
          <cell r="AP273">
            <v>0</v>
          </cell>
          <cell r="AQ273">
            <v>0</v>
          </cell>
          <cell r="AR273"/>
          <cell r="AS273"/>
          <cell r="AT273"/>
          <cell r="AU273"/>
          <cell r="AV273"/>
          <cell r="AW273"/>
          <cell r="AX273"/>
          <cell r="AY273"/>
          <cell r="AZ273">
            <v>1</v>
          </cell>
          <cell r="BA273">
            <v>0</v>
          </cell>
          <cell r="BB273">
            <v>1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8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>
            <v>4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14</v>
          </cell>
          <cell r="W274">
            <v>220.5</v>
          </cell>
          <cell r="X274">
            <v>240.5</v>
          </cell>
          <cell r="Y274">
            <v>19</v>
          </cell>
          <cell r="Z274">
            <v>25</v>
          </cell>
          <cell r="AA274">
            <v>21</v>
          </cell>
          <cell r="AB274">
            <v>22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87</v>
          </cell>
          <cell r="AL274">
            <v>166</v>
          </cell>
          <cell r="AM274">
            <v>296</v>
          </cell>
          <cell r="AN274">
            <v>0</v>
          </cell>
          <cell r="AO274">
            <v>0</v>
          </cell>
          <cell r="AP274">
            <v>1</v>
          </cell>
          <cell r="AQ274">
            <v>1</v>
          </cell>
          <cell r="AR274"/>
          <cell r="AS274"/>
          <cell r="AT274"/>
          <cell r="AU274"/>
          <cell r="AV274"/>
          <cell r="AW274"/>
          <cell r="AX274"/>
          <cell r="AY274"/>
          <cell r="AZ274">
            <v>2</v>
          </cell>
          <cell r="BA274">
            <v>8</v>
          </cell>
          <cell r="BB274">
            <v>12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0.5</v>
          </cell>
          <cell r="BQ274">
            <v>0.5</v>
          </cell>
          <cell r="BR274">
            <v>0</v>
          </cell>
          <cell r="BS274">
            <v>1</v>
          </cell>
          <cell r="BT274">
            <v>0</v>
          </cell>
          <cell r="BU274">
            <v>1</v>
          </cell>
          <cell r="BV274"/>
          <cell r="BW274"/>
          <cell r="BX274"/>
          <cell r="BY274"/>
          <cell r="BZ274"/>
          <cell r="CA274"/>
          <cell r="CB274"/>
          <cell r="CC274"/>
          <cell r="CD274">
            <v>2</v>
          </cell>
          <cell r="CE274">
            <v>8</v>
          </cell>
          <cell r="CF274">
            <v>11</v>
          </cell>
          <cell r="CG274">
            <v>22</v>
          </cell>
          <cell r="CH274">
            <v>31</v>
          </cell>
          <cell r="CI274">
            <v>24</v>
          </cell>
          <cell r="CJ274">
            <v>28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3.5</v>
          </cell>
          <cell r="X275">
            <v>3.5</v>
          </cell>
          <cell r="Y275">
            <v>5</v>
          </cell>
          <cell r="Z275">
            <v>2</v>
          </cell>
          <cell r="AA275">
            <v>6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13</v>
          </cell>
          <cell r="AL275">
            <v>116</v>
          </cell>
          <cell r="AM275">
            <v>135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0.5</v>
          </cell>
          <cell r="BB275">
            <v>0.5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/>
          <cell r="BW275"/>
          <cell r="BX275"/>
          <cell r="BY275"/>
          <cell r="BZ275"/>
          <cell r="CA275"/>
          <cell r="CB275"/>
          <cell r="CC275"/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9</v>
          </cell>
          <cell r="X277">
            <v>9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29</v>
          </cell>
          <cell r="AM277">
            <v>29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/>
          <cell r="BW277"/>
          <cell r="BX277"/>
          <cell r="BY277"/>
          <cell r="BZ277"/>
          <cell r="CA277"/>
          <cell r="CB277"/>
          <cell r="CC277"/>
          <cell r="CD277">
            <v>0</v>
          </cell>
          <cell r="CE277">
            <v>1.5</v>
          </cell>
          <cell r="CF277">
            <v>1.5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6</v>
          </cell>
          <cell r="W278">
            <v>34.5</v>
          </cell>
          <cell r="X278">
            <v>42.5</v>
          </cell>
          <cell r="Y278">
            <v>5</v>
          </cell>
          <cell r="Z278">
            <v>5</v>
          </cell>
          <cell r="AA278">
            <v>4</v>
          </cell>
          <cell r="AB278">
            <v>1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15</v>
          </cell>
          <cell r="AL278">
            <v>99</v>
          </cell>
          <cell r="AM278">
            <v>119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/>
          <cell r="BW278"/>
          <cell r="BX278"/>
          <cell r="BY278"/>
          <cell r="BZ278"/>
          <cell r="CA278"/>
          <cell r="CB278"/>
          <cell r="CC278"/>
          <cell r="CD278">
            <v>0</v>
          </cell>
          <cell r="CE278">
            <v>1</v>
          </cell>
          <cell r="CF278">
            <v>1</v>
          </cell>
          <cell r="CG278">
            <v>7</v>
          </cell>
          <cell r="CH278">
            <v>7</v>
          </cell>
          <cell r="CI278">
            <v>6</v>
          </cell>
          <cell r="CJ278">
            <v>1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3</v>
          </cell>
          <cell r="W279">
            <v>75</v>
          </cell>
          <cell r="X279">
            <v>78</v>
          </cell>
          <cell r="Y279">
            <v>7</v>
          </cell>
          <cell r="Z279">
            <v>6</v>
          </cell>
          <cell r="AA279">
            <v>6</v>
          </cell>
          <cell r="AB279">
            <v>9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28</v>
          </cell>
          <cell r="AL279">
            <v>12</v>
          </cell>
          <cell r="AM279">
            <v>55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0.5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1</v>
          </cell>
          <cell r="CF279">
            <v>1</v>
          </cell>
          <cell r="CG279">
            <v>9</v>
          </cell>
          <cell r="CH279">
            <v>7</v>
          </cell>
          <cell r="CI279">
            <v>6</v>
          </cell>
          <cell r="CJ279">
            <v>9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>
            <v>1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7</v>
          </cell>
          <cell r="W280">
            <v>55.5</v>
          </cell>
          <cell r="X280">
            <v>64.5</v>
          </cell>
          <cell r="Y280">
            <v>4</v>
          </cell>
          <cell r="Z280">
            <v>1</v>
          </cell>
          <cell r="AA280">
            <v>5</v>
          </cell>
          <cell r="AB280">
            <v>1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11</v>
          </cell>
          <cell r="AL280">
            <v>51.5</v>
          </cell>
          <cell r="AM280">
            <v>68.5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/>
          <cell r="BW280"/>
          <cell r="BX280"/>
          <cell r="BY280"/>
          <cell r="BZ280"/>
          <cell r="CA280"/>
          <cell r="CB280"/>
          <cell r="CC280"/>
          <cell r="CD280">
            <v>0</v>
          </cell>
          <cell r="CE280">
            <v>1</v>
          </cell>
          <cell r="CF280">
            <v>1</v>
          </cell>
          <cell r="CG280">
            <v>7</v>
          </cell>
          <cell r="CH280">
            <v>3</v>
          </cell>
          <cell r="CI280">
            <v>6</v>
          </cell>
          <cell r="CJ280">
            <v>2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2</v>
          </cell>
          <cell r="W281">
            <v>42</v>
          </cell>
          <cell r="X281">
            <v>45</v>
          </cell>
          <cell r="Y281">
            <v>0</v>
          </cell>
          <cell r="Z281">
            <v>0</v>
          </cell>
          <cell r="AA281">
            <v>0</v>
          </cell>
          <cell r="AB281">
            <v>2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2</v>
          </cell>
          <cell r="AL281">
            <v>39</v>
          </cell>
          <cell r="AM281">
            <v>43</v>
          </cell>
          <cell r="AN281">
            <v>0</v>
          </cell>
          <cell r="AO281">
            <v>0</v>
          </cell>
          <cell r="AP281">
            <v>1</v>
          </cell>
          <cell r="AQ281">
            <v>0</v>
          </cell>
          <cell r="AR281"/>
          <cell r="AS281"/>
          <cell r="AT281"/>
          <cell r="AU281"/>
          <cell r="AV281"/>
          <cell r="AW281"/>
          <cell r="AX281"/>
          <cell r="AY281"/>
          <cell r="AZ281">
            <v>1</v>
          </cell>
          <cell r="BA281">
            <v>7</v>
          </cell>
          <cell r="BB281">
            <v>9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2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>
            <v>16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44</v>
          </cell>
          <cell r="W282">
            <v>11.5</v>
          </cell>
          <cell r="X282">
            <v>93.5</v>
          </cell>
          <cell r="Y282">
            <v>8</v>
          </cell>
          <cell r="Z282">
            <v>5</v>
          </cell>
          <cell r="AA282">
            <v>6</v>
          </cell>
          <cell r="AB282">
            <v>7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26</v>
          </cell>
          <cell r="AL282">
            <v>23.5</v>
          </cell>
          <cell r="AM282">
            <v>62.5</v>
          </cell>
          <cell r="AN282">
            <v>0</v>
          </cell>
          <cell r="AO282">
            <v>0</v>
          </cell>
          <cell r="AP282">
            <v>0</v>
          </cell>
          <cell r="AQ282">
            <v>1</v>
          </cell>
          <cell r="AR282"/>
          <cell r="AS282"/>
          <cell r="AT282"/>
          <cell r="AU282"/>
          <cell r="AV282"/>
          <cell r="AW282"/>
          <cell r="AX282"/>
          <cell r="AY282"/>
          <cell r="AZ282">
            <v>1</v>
          </cell>
          <cell r="BA282">
            <v>1</v>
          </cell>
          <cell r="BB282">
            <v>3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>
            <v>0</v>
          </cell>
          <cell r="BV282"/>
          <cell r="BW282"/>
          <cell r="BX282"/>
          <cell r="BY282"/>
          <cell r="BZ282"/>
          <cell r="CA282"/>
          <cell r="CB282"/>
          <cell r="CC282"/>
          <cell r="CD282">
            <v>1</v>
          </cell>
          <cell r="CE282">
            <v>0.5</v>
          </cell>
          <cell r="CF282">
            <v>1.5</v>
          </cell>
          <cell r="CG282">
            <v>12</v>
          </cell>
          <cell r="CH282">
            <v>8</v>
          </cell>
          <cell r="CI282">
            <v>28</v>
          </cell>
          <cell r="CJ282">
            <v>24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>
            <v>1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9</v>
          </cell>
          <cell r="W283">
            <v>47.5</v>
          </cell>
          <cell r="X283">
            <v>58.5</v>
          </cell>
          <cell r="Y283">
            <v>0</v>
          </cell>
          <cell r="Z283">
            <v>1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1</v>
          </cell>
          <cell r="AL283">
            <v>7.5</v>
          </cell>
          <cell r="AM283">
            <v>8.5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0.5</v>
          </cell>
          <cell r="BB283">
            <v>0.5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1</v>
          </cell>
          <cell r="BV283"/>
          <cell r="BW283"/>
          <cell r="BX283"/>
          <cell r="BY283"/>
          <cell r="BZ283"/>
          <cell r="CA283"/>
          <cell r="CB283"/>
          <cell r="CC283"/>
          <cell r="CD283">
            <v>1</v>
          </cell>
          <cell r="CE283">
            <v>1</v>
          </cell>
          <cell r="CF283">
            <v>3</v>
          </cell>
          <cell r="CG283">
            <v>2</v>
          </cell>
          <cell r="CH283">
            <v>6</v>
          </cell>
          <cell r="CI283">
            <v>1</v>
          </cell>
          <cell r="CJ283">
            <v>2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>
            <v>5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45</v>
          </cell>
          <cell r="W284">
            <v>93.5</v>
          </cell>
          <cell r="X284">
            <v>158.5</v>
          </cell>
          <cell r="Y284">
            <v>7</v>
          </cell>
          <cell r="Z284">
            <v>16</v>
          </cell>
          <cell r="AA284">
            <v>6</v>
          </cell>
          <cell r="AB284">
            <v>16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45</v>
          </cell>
          <cell r="AL284">
            <v>16</v>
          </cell>
          <cell r="AM284">
            <v>83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4.5</v>
          </cell>
          <cell r="BB284">
            <v>4.5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/>
          <cell r="BW284"/>
          <cell r="BX284"/>
          <cell r="BY284"/>
          <cell r="BZ284"/>
          <cell r="CA284"/>
          <cell r="CB284"/>
          <cell r="CC284"/>
          <cell r="CD284">
            <v>0</v>
          </cell>
          <cell r="CE284">
            <v>0</v>
          </cell>
          <cell r="CF284">
            <v>0</v>
          </cell>
          <cell r="CG284">
            <v>20</v>
          </cell>
          <cell r="CH284">
            <v>28</v>
          </cell>
          <cell r="CI284">
            <v>21</v>
          </cell>
          <cell r="CJ284">
            <v>21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33</v>
          </cell>
          <cell r="M285">
            <v>8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67</v>
          </cell>
          <cell r="W285">
            <v>58.5</v>
          </cell>
          <cell r="X285">
            <v>166.5</v>
          </cell>
          <cell r="Y285">
            <v>2</v>
          </cell>
          <cell r="Z285">
            <v>3</v>
          </cell>
          <cell r="AA285">
            <v>1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6</v>
          </cell>
          <cell r="AL285">
            <v>34</v>
          </cell>
          <cell r="AM285">
            <v>41</v>
          </cell>
          <cell r="AN285">
            <v>1</v>
          </cell>
          <cell r="AO285">
            <v>0</v>
          </cell>
          <cell r="AP285">
            <v>1</v>
          </cell>
          <cell r="AQ285">
            <v>0</v>
          </cell>
          <cell r="AR285"/>
          <cell r="AS285"/>
          <cell r="AT285"/>
          <cell r="AU285"/>
          <cell r="AV285"/>
          <cell r="AW285"/>
          <cell r="AX285"/>
          <cell r="AY285"/>
          <cell r="AZ285">
            <v>2</v>
          </cell>
          <cell r="BA285">
            <v>2.5</v>
          </cell>
          <cell r="BB285">
            <v>5.5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35</v>
          </cell>
          <cell r="CJ285">
            <v>8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10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25</v>
          </cell>
          <cell r="W286">
            <v>4.5</v>
          </cell>
          <cell r="X286">
            <v>29.5</v>
          </cell>
          <cell r="Y286">
            <v>0</v>
          </cell>
          <cell r="Z286">
            <v>0</v>
          </cell>
          <cell r="AA286">
            <v>7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7</v>
          </cell>
          <cell r="AL286">
            <v>115.5</v>
          </cell>
          <cell r="AM286">
            <v>129.5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/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>
            <v>0</v>
          </cell>
          <cell r="BB286">
            <v>2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10</v>
          </cell>
          <cell r="CI286">
            <v>8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>
            <v>44</v>
          </cell>
          <cell r="X287">
            <v>46</v>
          </cell>
          <cell r="Y287">
            <v>6</v>
          </cell>
          <cell r="Z287">
            <v>7</v>
          </cell>
          <cell r="AA287">
            <v>8</v>
          </cell>
          <cell r="AB287">
            <v>12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33</v>
          </cell>
          <cell r="AL287">
            <v>48.5</v>
          </cell>
          <cell r="AM287">
            <v>101.5</v>
          </cell>
          <cell r="AN287">
            <v>0</v>
          </cell>
          <cell r="AO287">
            <v>1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/>
          <cell r="AW287"/>
          <cell r="AX287"/>
          <cell r="AY287"/>
          <cell r="AZ287">
            <v>1</v>
          </cell>
          <cell r="BA287">
            <v>1.5</v>
          </cell>
          <cell r="BB287">
            <v>2.5</v>
          </cell>
          <cell r="BC287">
            <v>0</v>
          </cell>
          <cell r="BD287">
            <v>0</v>
          </cell>
          <cell r="BE287">
            <v>0</v>
          </cell>
          <cell r="BF287">
            <v>1</v>
          </cell>
          <cell r="BG287"/>
          <cell r="BH287"/>
          <cell r="BI287"/>
          <cell r="BJ287"/>
          <cell r="BK287"/>
          <cell r="BL287"/>
          <cell r="BM287"/>
          <cell r="BN287"/>
          <cell r="BO287">
            <v>1</v>
          </cell>
          <cell r="BP287">
            <v>0</v>
          </cell>
          <cell r="BQ287">
            <v>2</v>
          </cell>
          <cell r="BR287">
            <v>0</v>
          </cell>
          <cell r="BS287">
            <v>2</v>
          </cell>
          <cell r="BT287">
            <v>1</v>
          </cell>
          <cell r="BU287">
            <v>1</v>
          </cell>
          <cell r="BV287"/>
          <cell r="BW287"/>
          <cell r="BX287"/>
          <cell r="BY287"/>
          <cell r="BZ287"/>
          <cell r="CA287"/>
          <cell r="CB287"/>
          <cell r="CC287"/>
          <cell r="CD287">
            <v>4</v>
          </cell>
          <cell r="CE287">
            <v>1.5</v>
          </cell>
          <cell r="CF287">
            <v>7.5</v>
          </cell>
          <cell r="CG287">
            <v>6</v>
          </cell>
          <cell r="CH287">
            <v>12</v>
          </cell>
          <cell r="CI287">
            <v>9</v>
          </cell>
          <cell r="CJ287">
            <v>14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6</v>
          </cell>
          <cell r="W288">
            <v>144.5</v>
          </cell>
          <cell r="X288">
            <v>153.5</v>
          </cell>
          <cell r="Y288">
            <v>2</v>
          </cell>
          <cell r="Z288">
            <v>7</v>
          </cell>
          <cell r="AA288">
            <v>9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18</v>
          </cell>
          <cell r="AL288">
            <v>103</v>
          </cell>
          <cell r="AM288">
            <v>130</v>
          </cell>
          <cell r="AN288">
            <v>0</v>
          </cell>
          <cell r="AO288">
            <v>1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/>
          <cell r="AW288"/>
          <cell r="AX288"/>
          <cell r="AY288"/>
          <cell r="AZ288">
            <v>1</v>
          </cell>
          <cell r="BA288">
            <v>2</v>
          </cell>
          <cell r="BB288">
            <v>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17</v>
          </cell>
          <cell r="CF288">
            <v>17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>
            <v>17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48</v>
          </cell>
          <cell r="W289">
            <v>37</v>
          </cell>
          <cell r="X289">
            <v>114</v>
          </cell>
          <cell r="Y289">
            <v>22</v>
          </cell>
          <cell r="Z289">
            <v>9</v>
          </cell>
          <cell r="AA289">
            <v>14</v>
          </cell>
          <cell r="AB289">
            <v>20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65</v>
          </cell>
          <cell r="AL289">
            <v>104.5</v>
          </cell>
          <cell r="AM289">
            <v>203.5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2</v>
          </cell>
          <cell r="BB289">
            <v>2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37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5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50</v>
          </cell>
          <cell r="W290">
            <v>26.5</v>
          </cell>
          <cell r="X290">
            <v>81.5</v>
          </cell>
          <cell r="Y290">
            <v>10</v>
          </cell>
          <cell r="Z290">
            <v>1</v>
          </cell>
          <cell r="AA290">
            <v>1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12</v>
          </cell>
          <cell r="AL290">
            <v>129</v>
          </cell>
          <cell r="AM290">
            <v>142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/>
          <cell r="AW290"/>
          <cell r="AX290"/>
          <cell r="AY290"/>
          <cell r="AZ290">
            <v>1</v>
          </cell>
          <cell r="BA290">
            <v>1.5</v>
          </cell>
          <cell r="BB290">
            <v>2.5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>
            <v>0</v>
          </cell>
          <cell r="BV290"/>
          <cell r="BW290"/>
          <cell r="BX290"/>
          <cell r="BY290"/>
          <cell r="BZ290"/>
          <cell r="CA290"/>
          <cell r="CB290"/>
          <cell r="CC290"/>
          <cell r="CD290">
            <v>4</v>
          </cell>
          <cell r="CE290">
            <v>1</v>
          </cell>
          <cell r="CF290">
            <v>5</v>
          </cell>
          <cell r="CG290">
            <v>49</v>
          </cell>
          <cell r="CH290">
            <v>12</v>
          </cell>
          <cell r="CI290">
            <v>6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2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5</v>
          </cell>
          <cell r="W291">
            <v>21</v>
          </cell>
          <cell r="X291">
            <v>28</v>
          </cell>
          <cell r="Y291">
            <v>0</v>
          </cell>
          <cell r="Z291">
            <v>1</v>
          </cell>
          <cell r="AA291">
            <v>3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4</v>
          </cell>
          <cell r="AL291">
            <v>15.5</v>
          </cell>
          <cell r="AM291">
            <v>22.5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0.5</v>
          </cell>
          <cell r="BB291">
            <v>0.5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5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5</v>
          </cell>
          <cell r="W292">
            <v>4.5</v>
          </cell>
          <cell r="X292">
            <v>14.5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8.5</v>
          </cell>
          <cell r="AM292">
            <v>8.5</v>
          </cell>
          <cell r="AN292">
            <v>0</v>
          </cell>
          <cell r="AO292">
            <v>2</v>
          </cell>
          <cell r="AP292">
            <v>0</v>
          </cell>
          <cell r="AQ292">
            <v>3</v>
          </cell>
          <cell r="AR292"/>
          <cell r="AS292"/>
          <cell r="AT292"/>
          <cell r="AU292"/>
          <cell r="AV292"/>
          <cell r="AW292"/>
          <cell r="AX292"/>
          <cell r="AY292"/>
          <cell r="AZ292">
            <v>5</v>
          </cell>
          <cell r="BA292">
            <v>1</v>
          </cell>
          <cell r="BB292">
            <v>9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8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>
            <v>4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9</v>
          </cell>
          <cell r="W294">
            <v>41</v>
          </cell>
          <cell r="X294">
            <v>55</v>
          </cell>
          <cell r="Y294">
            <v>0</v>
          </cell>
          <cell r="Z294">
            <v>0</v>
          </cell>
          <cell r="AA294">
            <v>1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1</v>
          </cell>
          <cell r="AL294">
            <v>2.5</v>
          </cell>
          <cell r="AM294">
            <v>4.5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0.5</v>
          </cell>
          <cell r="BB294">
            <v>0.5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3</v>
          </cell>
          <cell r="CF294">
            <v>3</v>
          </cell>
          <cell r="CG294">
            <v>4</v>
          </cell>
          <cell r="CH294">
            <v>0</v>
          </cell>
          <cell r="CI294">
            <v>2</v>
          </cell>
          <cell r="CJ294">
            <v>4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9</v>
          </cell>
          <cell r="W295">
            <v>15</v>
          </cell>
          <cell r="X295">
            <v>28</v>
          </cell>
          <cell r="Y295">
            <v>3</v>
          </cell>
          <cell r="Z295">
            <v>14</v>
          </cell>
          <cell r="AA295">
            <v>9</v>
          </cell>
          <cell r="AB295">
            <v>2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28</v>
          </cell>
          <cell r="AL295">
            <v>35.5</v>
          </cell>
          <cell r="AM295">
            <v>74.5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0.5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>
            <v>0</v>
          </cell>
          <cell r="BV295"/>
          <cell r="BW295"/>
          <cell r="BX295"/>
          <cell r="BY295"/>
          <cell r="BZ295"/>
          <cell r="CA295"/>
          <cell r="CB295"/>
          <cell r="CC295"/>
          <cell r="CD295">
            <v>2</v>
          </cell>
          <cell r="CE295">
            <v>0</v>
          </cell>
          <cell r="CF295">
            <v>4</v>
          </cell>
          <cell r="CG295">
            <v>6</v>
          </cell>
          <cell r="CH295">
            <v>16</v>
          </cell>
          <cell r="CI295">
            <v>13</v>
          </cell>
          <cell r="CJ295">
            <v>4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>
            <v>2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14</v>
          </cell>
          <cell r="W296">
            <v>14</v>
          </cell>
          <cell r="X296">
            <v>32</v>
          </cell>
          <cell r="Y296">
            <v>2</v>
          </cell>
          <cell r="Z296">
            <v>2</v>
          </cell>
          <cell r="AA296">
            <v>7</v>
          </cell>
          <cell r="AB296">
            <v>1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12</v>
          </cell>
          <cell r="AL296">
            <v>21</v>
          </cell>
          <cell r="AM296">
            <v>41</v>
          </cell>
          <cell r="AN296">
            <v>1</v>
          </cell>
          <cell r="AO296">
            <v>0</v>
          </cell>
          <cell r="AP296">
            <v>0</v>
          </cell>
          <cell r="AQ296">
            <v>1</v>
          </cell>
          <cell r="AR296"/>
          <cell r="AS296"/>
          <cell r="AT296"/>
          <cell r="AU296"/>
          <cell r="AV296"/>
          <cell r="AW296"/>
          <cell r="AX296"/>
          <cell r="AY296"/>
          <cell r="AZ296">
            <v>2</v>
          </cell>
          <cell r="BA296">
            <v>0</v>
          </cell>
          <cell r="BB296">
            <v>3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4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14.5</v>
          </cell>
          <cell r="X297">
            <v>14.5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>
            <v>4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7</v>
          </cell>
          <cell r="W298">
            <v>6</v>
          </cell>
          <cell r="X298">
            <v>20</v>
          </cell>
          <cell r="Y298">
            <v>4</v>
          </cell>
          <cell r="Z298">
            <v>4</v>
          </cell>
          <cell r="AA298">
            <v>10</v>
          </cell>
          <cell r="AB298">
            <v>8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26</v>
          </cell>
          <cell r="AL298">
            <v>60</v>
          </cell>
          <cell r="AM298">
            <v>104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/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12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4</v>
          </cell>
          <cell r="W299">
            <v>2.5</v>
          </cell>
          <cell r="X299">
            <v>7.5</v>
          </cell>
          <cell r="Y299">
            <v>2</v>
          </cell>
          <cell r="Z299">
            <v>3</v>
          </cell>
          <cell r="AA299">
            <v>3</v>
          </cell>
          <cell r="AB299">
            <v>5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13</v>
          </cell>
          <cell r="AL299">
            <v>10.5</v>
          </cell>
          <cell r="AM299">
            <v>31.5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/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5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2</v>
          </cell>
          <cell r="W300">
            <v>10</v>
          </cell>
          <cell r="X300">
            <v>14</v>
          </cell>
          <cell r="Y300">
            <v>1</v>
          </cell>
          <cell r="Z300">
            <v>1</v>
          </cell>
          <cell r="AA300">
            <v>0</v>
          </cell>
          <cell r="AB300">
            <v>7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9</v>
          </cell>
          <cell r="AL300">
            <v>17.5</v>
          </cell>
          <cell r="AM300">
            <v>33.5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8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3.5</v>
          </cell>
          <cell r="X301">
            <v>3.5</v>
          </cell>
          <cell r="Y301">
            <v>11</v>
          </cell>
          <cell r="Z301">
            <v>14</v>
          </cell>
          <cell r="AA301">
            <v>7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32</v>
          </cell>
          <cell r="AL301">
            <v>49</v>
          </cell>
          <cell r="AM301">
            <v>88</v>
          </cell>
          <cell r="AN301">
            <v>0</v>
          </cell>
          <cell r="AO301">
            <v>0</v>
          </cell>
          <cell r="AP301">
            <v>1</v>
          </cell>
          <cell r="AQ301">
            <v>0</v>
          </cell>
          <cell r="AR301"/>
          <cell r="AS301"/>
          <cell r="AT301"/>
          <cell r="AU301"/>
          <cell r="AV301"/>
          <cell r="AW301"/>
          <cell r="AX301"/>
          <cell r="AY301"/>
          <cell r="AZ301">
            <v>1</v>
          </cell>
          <cell r="BA301">
            <v>1</v>
          </cell>
          <cell r="BB301">
            <v>3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14</v>
          </cell>
          <cell r="CI301">
            <v>8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36.5</v>
          </cell>
          <cell r="X302">
            <v>36.5</v>
          </cell>
          <cell r="Y302">
            <v>6</v>
          </cell>
          <cell r="Z302">
            <v>8</v>
          </cell>
          <cell r="AA302">
            <v>9</v>
          </cell>
          <cell r="AB302">
            <v>10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33</v>
          </cell>
          <cell r="AL302">
            <v>101.5</v>
          </cell>
          <cell r="AM302">
            <v>153.5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1</v>
          </cell>
          <cell r="BB302">
            <v>1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2.5</v>
          </cell>
          <cell r="CF302">
            <v>2.5</v>
          </cell>
          <cell r="CG302">
            <v>6</v>
          </cell>
          <cell r="CH302">
            <v>8</v>
          </cell>
          <cell r="CI302">
            <v>9</v>
          </cell>
          <cell r="CJ302">
            <v>10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2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5</v>
          </cell>
          <cell r="W303">
            <v>31.5</v>
          </cell>
          <cell r="X303">
            <v>38.5</v>
          </cell>
          <cell r="Y303">
            <v>3</v>
          </cell>
          <cell r="Z303">
            <v>1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4</v>
          </cell>
          <cell r="AL303">
            <v>6.5</v>
          </cell>
          <cell r="AM303">
            <v>10.5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/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1</v>
          </cell>
          <cell r="CI303">
            <v>2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0</v>
          </cell>
          <cell r="M304">
            <v>2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5</v>
          </cell>
          <cell r="W304">
            <v>21.5</v>
          </cell>
          <cell r="X304">
            <v>28.5</v>
          </cell>
          <cell r="Y304">
            <v>4</v>
          </cell>
          <cell r="Z304">
            <v>10</v>
          </cell>
          <cell r="AA304">
            <v>0</v>
          </cell>
          <cell r="AB304">
            <v>1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15</v>
          </cell>
          <cell r="AL304">
            <v>89.5</v>
          </cell>
          <cell r="AM304">
            <v>105.5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12</v>
          </cell>
          <cell r="CI304">
            <v>0</v>
          </cell>
          <cell r="CJ304">
            <v>3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1</v>
          </cell>
          <cell r="W305">
            <v>6.5</v>
          </cell>
          <cell r="X305">
            <v>8.5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27</v>
          </cell>
          <cell r="AM305">
            <v>27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/>
          <cell r="AS305"/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1</v>
          </cell>
          <cell r="BU305">
            <v>0</v>
          </cell>
          <cell r="BV305"/>
          <cell r="BW305"/>
          <cell r="BX305"/>
          <cell r="BY305"/>
          <cell r="BZ305"/>
          <cell r="CA305"/>
          <cell r="CB305"/>
          <cell r="CC305"/>
          <cell r="CD305">
            <v>1</v>
          </cell>
          <cell r="CE305">
            <v>2.5</v>
          </cell>
          <cell r="CF305">
            <v>4.5</v>
          </cell>
          <cell r="CG305">
            <v>0</v>
          </cell>
          <cell r="CH305">
            <v>0</v>
          </cell>
          <cell r="CI305">
            <v>3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>
            <v>2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6</v>
          </cell>
          <cell r="W306">
            <v>16.5</v>
          </cell>
          <cell r="X306">
            <v>25.5</v>
          </cell>
          <cell r="Y306">
            <v>0</v>
          </cell>
          <cell r="Z306">
            <v>0</v>
          </cell>
          <cell r="AA306">
            <v>6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6</v>
          </cell>
          <cell r="AL306">
            <v>44.5</v>
          </cell>
          <cell r="AM306">
            <v>56.5</v>
          </cell>
          <cell r="AN306">
            <v>1</v>
          </cell>
          <cell r="AO306">
            <v>0</v>
          </cell>
          <cell r="AP306">
            <v>2</v>
          </cell>
          <cell r="AQ306">
            <v>0</v>
          </cell>
          <cell r="AR306"/>
          <cell r="AS306"/>
          <cell r="AT306"/>
          <cell r="AU306"/>
          <cell r="AV306"/>
          <cell r="AW306"/>
          <cell r="AX306"/>
          <cell r="AY306"/>
          <cell r="AZ306">
            <v>3</v>
          </cell>
          <cell r="BA306">
            <v>2.5</v>
          </cell>
          <cell r="BB306">
            <v>7.5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2</v>
          </cell>
          <cell r="CH306">
            <v>2</v>
          </cell>
          <cell r="CI306">
            <v>9</v>
          </cell>
          <cell r="CJ306">
            <v>2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3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3</v>
          </cell>
          <cell r="W307">
            <v>30.5</v>
          </cell>
          <cell r="X307">
            <v>36.5</v>
          </cell>
          <cell r="Y307">
            <v>8</v>
          </cell>
          <cell r="Z307">
            <v>0</v>
          </cell>
          <cell r="AA307">
            <v>0</v>
          </cell>
          <cell r="AB307">
            <v>8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16</v>
          </cell>
          <cell r="AL307">
            <v>57.5</v>
          </cell>
          <cell r="AM307">
            <v>81.5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0</v>
          </cell>
          <cell r="CJ307">
            <v>11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18</v>
          </cell>
          <cell r="M308">
            <v>27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66</v>
          </cell>
          <cell r="W308">
            <v>78</v>
          </cell>
          <cell r="X308">
            <v>189</v>
          </cell>
          <cell r="Y308">
            <v>2</v>
          </cell>
          <cell r="Z308">
            <v>0</v>
          </cell>
          <cell r="AA308">
            <v>3</v>
          </cell>
          <cell r="AB308">
            <v>5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10</v>
          </cell>
          <cell r="AL308">
            <v>55.5</v>
          </cell>
          <cell r="AM308">
            <v>73.5</v>
          </cell>
          <cell r="AN308">
            <v>0</v>
          </cell>
          <cell r="AO308">
            <v>1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/>
          <cell r="AW308"/>
          <cell r="AX308"/>
          <cell r="AY308"/>
          <cell r="AZ308">
            <v>1</v>
          </cell>
          <cell r="BA308">
            <v>1.5</v>
          </cell>
          <cell r="BB308">
            <v>2.5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0.5</v>
          </cell>
          <cell r="CF308">
            <v>0.5</v>
          </cell>
          <cell r="CG308">
            <v>11</v>
          </cell>
          <cell r="CH308">
            <v>13</v>
          </cell>
          <cell r="CI308">
            <v>21</v>
          </cell>
          <cell r="CJ308">
            <v>32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4</v>
          </cell>
          <cell r="W310">
            <v>1.5</v>
          </cell>
          <cell r="X310">
            <v>5.5</v>
          </cell>
          <cell r="Y310">
            <v>3</v>
          </cell>
          <cell r="Z310">
            <v>5</v>
          </cell>
          <cell r="AA310">
            <v>18</v>
          </cell>
          <cell r="AB310">
            <v>6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32</v>
          </cell>
          <cell r="AL310">
            <v>12.5</v>
          </cell>
          <cell r="AM310">
            <v>68.5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6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164</v>
          </cell>
          <cell r="X311">
            <v>165</v>
          </cell>
          <cell r="Y311">
            <v>0</v>
          </cell>
          <cell r="Z311">
            <v>5</v>
          </cell>
          <cell r="AA311">
            <v>3</v>
          </cell>
          <cell r="AB311">
            <v>3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11</v>
          </cell>
          <cell r="AL311">
            <v>266.5</v>
          </cell>
          <cell r="AM311">
            <v>283.5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10</v>
          </cell>
          <cell r="BB311">
            <v>10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7</v>
          </cell>
          <cell r="CF311">
            <v>7</v>
          </cell>
          <cell r="CG311">
            <v>0</v>
          </cell>
          <cell r="CH311">
            <v>6</v>
          </cell>
          <cell r="CI311">
            <v>3</v>
          </cell>
          <cell r="CJ311">
            <v>3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>
            <v>5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22</v>
          </cell>
          <cell r="W312">
            <v>69.5</v>
          </cell>
          <cell r="X312">
            <v>107.5</v>
          </cell>
          <cell r="Y312">
            <v>11</v>
          </cell>
          <cell r="Z312">
            <v>7</v>
          </cell>
          <cell r="AA312">
            <v>7</v>
          </cell>
          <cell r="AB312">
            <v>14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39</v>
          </cell>
          <cell r="AL312">
            <v>102.5</v>
          </cell>
          <cell r="AM312">
            <v>162.5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/>
          <cell r="BW312"/>
          <cell r="BX312"/>
          <cell r="BY312"/>
          <cell r="BZ312"/>
          <cell r="CA312"/>
          <cell r="CB312"/>
          <cell r="CC312"/>
          <cell r="CD312">
            <v>0</v>
          </cell>
          <cell r="CE312">
            <v>1</v>
          </cell>
          <cell r="CF312">
            <v>1</v>
          </cell>
          <cell r="CG312">
            <v>13</v>
          </cell>
          <cell r="CH312">
            <v>11</v>
          </cell>
          <cell r="CI312">
            <v>18</v>
          </cell>
          <cell r="CJ312">
            <v>19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>
            <v>9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23</v>
          </cell>
          <cell r="AL313">
            <v>42.5</v>
          </cell>
          <cell r="AM313">
            <v>83.5</v>
          </cell>
          <cell r="AN313">
            <v>0</v>
          </cell>
          <cell r="AO313">
            <v>1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/>
          <cell r="AW313"/>
          <cell r="AX313"/>
          <cell r="AY313"/>
          <cell r="AZ313">
            <v>1</v>
          </cell>
          <cell r="BA313">
            <v>0</v>
          </cell>
          <cell r="BB313">
            <v>1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/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3</v>
          </cell>
          <cell r="CH313">
            <v>3</v>
          </cell>
          <cell r="CI313">
            <v>9</v>
          </cell>
          <cell r="CJ313">
            <v>9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25.5</v>
          </cell>
          <cell r="X314">
            <v>28.5</v>
          </cell>
          <cell r="Y314">
            <v>8</v>
          </cell>
          <cell r="Z314">
            <v>5</v>
          </cell>
          <cell r="AA314">
            <v>11</v>
          </cell>
          <cell r="AB314">
            <v>20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44</v>
          </cell>
          <cell r="AL314">
            <v>126</v>
          </cell>
          <cell r="AM314">
            <v>201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20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6</v>
          </cell>
          <cell r="L315">
            <v>18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35</v>
          </cell>
          <cell r="W315">
            <v>14.5</v>
          </cell>
          <cell r="X315">
            <v>67.5</v>
          </cell>
          <cell r="Y315">
            <v>5</v>
          </cell>
          <cell r="Z315">
            <v>2</v>
          </cell>
          <cell r="AA315">
            <v>1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8</v>
          </cell>
          <cell r="AL315">
            <v>108.5</v>
          </cell>
          <cell r="AM315">
            <v>117.5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2.5</v>
          </cell>
          <cell r="BB315">
            <v>2.5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/>
          <cell r="BW315"/>
          <cell r="BX315"/>
          <cell r="BY315"/>
          <cell r="BZ315"/>
          <cell r="CA315"/>
          <cell r="CB315"/>
          <cell r="CC315"/>
          <cell r="CD315">
            <v>0</v>
          </cell>
          <cell r="CE315">
            <v>0</v>
          </cell>
          <cell r="CF315">
            <v>0</v>
          </cell>
          <cell r="CG315">
            <v>16</v>
          </cell>
          <cell r="CH315">
            <v>8</v>
          </cell>
          <cell r="CI315">
            <v>19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4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13</v>
          </cell>
          <cell r="W316">
            <v>0</v>
          </cell>
          <cell r="X316">
            <v>17</v>
          </cell>
          <cell r="Y316">
            <v>9</v>
          </cell>
          <cell r="Z316">
            <v>4</v>
          </cell>
          <cell r="AA316">
            <v>5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18</v>
          </cell>
          <cell r="AL316">
            <v>0</v>
          </cell>
          <cell r="AM316">
            <v>23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1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9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19</v>
          </cell>
          <cell r="X317">
            <v>19</v>
          </cell>
          <cell r="Y317">
            <v>4</v>
          </cell>
          <cell r="Z317">
            <v>3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7</v>
          </cell>
          <cell r="AL317">
            <v>98.5</v>
          </cell>
          <cell r="AM317">
            <v>105.5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7</v>
          </cell>
          <cell r="BB317">
            <v>7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/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3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3</v>
          </cell>
          <cell r="W318">
            <v>57</v>
          </cell>
          <cell r="X318">
            <v>60</v>
          </cell>
          <cell r="Y318">
            <v>6</v>
          </cell>
          <cell r="Z318">
            <v>20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26</v>
          </cell>
          <cell r="AL318">
            <v>114</v>
          </cell>
          <cell r="AM318">
            <v>140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/>
          <cell r="BW318"/>
          <cell r="BX318"/>
          <cell r="BY318"/>
          <cell r="BZ318"/>
          <cell r="CA318"/>
          <cell r="CB318"/>
          <cell r="CC318"/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2</v>
          </cell>
          <cell r="W319">
            <v>51</v>
          </cell>
          <cell r="X319">
            <v>53</v>
          </cell>
          <cell r="Y319">
            <v>2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2</v>
          </cell>
          <cell r="AL319">
            <v>51.5</v>
          </cell>
          <cell r="AM319">
            <v>53.5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/>
          <cell r="BW319"/>
          <cell r="BX319"/>
          <cell r="BY319"/>
          <cell r="BZ319"/>
          <cell r="CA319"/>
          <cell r="CB319"/>
          <cell r="CC319"/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>
            <v>2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7</v>
          </cell>
          <cell r="W320">
            <v>44.5</v>
          </cell>
          <cell r="X320">
            <v>55.5</v>
          </cell>
          <cell r="Y320">
            <v>3</v>
          </cell>
          <cell r="Z320">
            <v>1</v>
          </cell>
          <cell r="AA320">
            <v>2</v>
          </cell>
          <cell r="AB320">
            <v>8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14</v>
          </cell>
          <cell r="AL320">
            <v>57.5</v>
          </cell>
          <cell r="AM320">
            <v>81.5</v>
          </cell>
          <cell r="AN320">
            <v>0</v>
          </cell>
          <cell r="AO320">
            <v>0</v>
          </cell>
          <cell r="AP320">
            <v>1</v>
          </cell>
          <cell r="AQ320">
            <v>0</v>
          </cell>
          <cell r="AR320"/>
          <cell r="AS320"/>
          <cell r="AT320"/>
          <cell r="AU320"/>
          <cell r="AV320"/>
          <cell r="AW320"/>
          <cell r="AX320"/>
          <cell r="AY320"/>
          <cell r="AZ320">
            <v>1</v>
          </cell>
          <cell r="BA320">
            <v>3</v>
          </cell>
          <cell r="BB320">
            <v>5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10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>
            <v>2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6</v>
          </cell>
          <cell r="W321">
            <v>39</v>
          </cell>
          <cell r="X321">
            <v>51</v>
          </cell>
          <cell r="Y321">
            <v>1</v>
          </cell>
          <cell r="Z321">
            <v>1</v>
          </cell>
          <cell r="AA321">
            <v>1</v>
          </cell>
          <cell r="AB321">
            <v>3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6</v>
          </cell>
          <cell r="AL321">
            <v>30.5</v>
          </cell>
          <cell r="AM321">
            <v>40.5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5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19.5</v>
          </cell>
          <cell r="X322">
            <v>19.5</v>
          </cell>
          <cell r="Y322">
            <v>0</v>
          </cell>
          <cell r="Z322">
            <v>0</v>
          </cell>
          <cell r="AA322">
            <v>1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1</v>
          </cell>
          <cell r="AL322">
            <v>21</v>
          </cell>
          <cell r="AM322">
            <v>23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/>
          <cell r="BW322"/>
          <cell r="BX322"/>
          <cell r="BY322"/>
          <cell r="BZ322"/>
          <cell r="CA322"/>
          <cell r="CB322"/>
          <cell r="CC322"/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1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29</v>
          </cell>
          <cell r="AL323">
            <v>25</v>
          </cell>
          <cell r="AM323">
            <v>76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/>
          <cell r="BW323"/>
          <cell r="BX323"/>
          <cell r="BY323"/>
          <cell r="BZ323"/>
          <cell r="CA323"/>
          <cell r="CB323"/>
          <cell r="CC323"/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1</v>
          </cell>
          <cell r="W324">
            <v>35</v>
          </cell>
          <cell r="X324">
            <v>37</v>
          </cell>
          <cell r="Y324">
            <v>0</v>
          </cell>
          <cell r="Z324">
            <v>3</v>
          </cell>
          <cell r="AA324">
            <v>5</v>
          </cell>
          <cell r="AB324">
            <v>12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20</v>
          </cell>
          <cell r="AL324">
            <v>51.5</v>
          </cell>
          <cell r="AM324">
            <v>88.5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/>
          <cell r="AS324"/>
          <cell r="AT324"/>
          <cell r="AU324"/>
          <cell r="AV324"/>
          <cell r="AW324"/>
          <cell r="AX324"/>
          <cell r="AY324"/>
          <cell r="AZ324">
            <v>1</v>
          </cell>
          <cell r="BA324">
            <v>0.5</v>
          </cell>
          <cell r="BB324">
            <v>2.5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/>
          <cell r="BW324"/>
          <cell r="BX324"/>
          <cell r="BY324"/>
          <cell r="BZ324"/>
          <cell r="CA324"/>
          <cell r="CB324"/>
          <cell r="CC324"/>
          <cell r="CD324">
            <v>0</v>
          </cell>
          <cell r="CE324">
            <v>0.5</v>
          </cell>
          <cell r="CF324">
            <v>0.5</v>
          </cell>
          <cell r="CG324">
            <v>0</v>
          </cell>
          <cell r="CH324">
            <v>3</v>
          </cell>
          <cell r="CI324">
            <v>7</v>
          </cell>
          <cell r="CJ324">
            <v>12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5</v>
          </cell>
          <cell r="M325">
            <v>2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10</v>
          </cell>
          <cell r="W325">
            <v>22</v>
          </cell>
          <cell r="X325">
            <v>39</v>
          </cell>
          <cell r="Y325">
            <v>1</v>
          </cell>
          <cell r="Z325">
            <v>0</v>
          </cell>
          <cell r="AA325">
            <v>1</v>
          </cell>
          <cell r="AB325">
            <v>1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3</v>
          </cell>
          <cell r="AL325">
            <v>22</v>
          </cell>
          <cell r="AM325">
            <v>27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2</v>
          </cell>
          <cell r="BB325">
            <v>2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1</v>
          </cell>
          <cell r="CF325">
            <v>1</v>
          </cell>
          <cell r="CG325">
            <v>3</v>
          </cell>
          <cell r="CH325">
            <v>1</v>
          </cell>
          <cell r="CI325">
            <v>6</v>
          </cell>
          <cell r="CJ325">
            <v>3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2</v>
          </cell>
          <cell r="W326">
            <v>73.5</v>
          </cell>
          <cell r="X326">
            <v>76.5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47.5</v>
          </cell>
          <cell r="AM326">
            <v>47.5</v>
          </cell>
          <cell r="AN326">
            <v>0</v>
          </cell>
          <cell r="AO326">
            <v>1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/>
          <cell r="AW326"/>
          <cell r="AX326"/>
          <cell r="AY326"/>
          <cell r="AZ326">
            <v>1</v>
          </cell>
          <cell r="BA326">
            <v>7</v>
          </cell>
          <cell r="BB326">
            <v>8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/>
          <cell r="BH326"/>
          <cell r="BI326"/>
          <cell r="BJ326"/>
          <cell r="BK326"/>
          <cell r="BL326"/>
          <cell r="BM326"/>
          <cell r="BN326"/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/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2</v>
          </cell>
          <cell r="X327">
            <v>3</v>
          </cell>
          <cell r="Y327">
            <v>1</v>
          </cell>
          <cell r="Z327">
            <v>3</v>
          </cell>
          <cell r="AA327">
            <v>3</v>
          </cell>
          <cell r="AB327">
            <v>4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11</v>
          </cell>
          <cell r="AL327">
            <v>15</v>
          </cell>
          <cell r="AM327">
            <v>33</v>
          </cell>
          <cell r="AN327">
            <v>0</v>
          </cell>
          <cell r="AO327">
            <v>0</v>
          </cell>
          <cell r="AP327">
            <v>0</v>
          </cell>
          <cell r="AQ327">
            <v>1</v>
          </cell>
          <cell r="AR327"/>
          <cell r="AS327"/>
          <cell r="AT327"/>
          <cell r="AU327"/>
          <cell r="AV327"/>
          <cell r="AW327"/>
          <cell r="AX327"/>
          <cell r="AY327"/>
          <cell r="AZ327">
            <v>1</v>
          </cell>
          <cell r="BA327">
            <v>0</v>
          </cell>
          <cell r="BB327">
            <v>2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5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1.5</v>
          </cell>
          <cell r="X328">
            <v>1.5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35.5</v>
          </cell>
          <cell r="AM328">
            <v>35.5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8</v>
          </cell>
          <cell r="X329">
            <v>8</v>
          </cell>
          <cell r="Y329">
            <v>6</v>
          </cell>
          <cell r="Z329">
            <v>6</v>
          </cell>
          <cell r="AA329">
            <v>4</v>
          </cell>
          <cell r="AB329">
            <v>3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19</v>
          </cell>
          <cell r="AL329">
            <v>56</v>
          </cell>
          <cell r="AM329">
            <v>82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3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>
            <v>8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15</v>
          </cell>
          <cell r="W330">
            <v>37</v>
          </cell>
          <cell r="X330">
            <v>62</v>
          </cell>
          <cell r="Y330">
            <v>1</v>
          </cell>
          <cell r="Z330">
            <v>5</v>
          </cell>
          <cell r="AA330">
            <v>5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11</v>
          </cell>
          <cell r="AL330">
            <v>5</v>
          </cell>
          <cell r="AM330">
            <v>21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1.5</v>
          </cell>
          <cell r="CF330">
            <v>1.5</v>
          </cell>
          <cell r="CG330">
            <v>5</v>
          </cell>
          <cell r="CH330">
            <v>6</v>
          </cell>
          <cell r="CI330">
            <v>7</v>
          </cell>
          <cell r="CJ330">
            <v>8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6</v>
          </cell>
          <cell r="M331">
            <v>3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21</v>
          </cell>
          <cell r="W331">
            <v>8</v>
          </cell>
          <cell r="X331">
            <v>38</v>
          </cell>
          <cell r="Y331">
            <v>1</v>
          </cell>
          <cell r="Z331">
            <v>1</v>
          </cell>
          <cell r="AA331">
            <v>1</v>
          </cell>
          <cell r="AB331">
            <v>4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7</v>
          </cell>
          <cell r="AL331">
            <v>20.5</v>
          </cell>
          <cell r="AM331">
            <v>32.5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/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7</v>
          </cell>
          <cell r="CJ331">
            <v>7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>
            <v>8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27</v>
          </cell>
          <cell r="AL332">
            <v>86.5</v>
          </cell>
          <cell r="AM332">
            <v>125.5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8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7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7</v>
          </cell>
          <cell r="AL333">
            <v>3</v>
          </cell>
          <cell r="AM333">
            <v>10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7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>
            <v>3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10</v>
          </cell>
          <cell r="W334">
            <v>5.5</v>
          </cell>
          <cell r="X334">
            <v>19.5</v>
          </cell>
          <cell r="Y334">
            <v>4</v>
          </cell>
          <cell r="Z334">
            <v>3</v>
          </cell>
          <cell r="AA334">
            <v>3</v>
          </cell>
          <cell r="AB334">
            <v>6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16</v>
          </cell>
          <cell r="AL334">
            <v>30.5</v>
          </cell>
          <cell r="AM334">
            <v>55.5</v>
          </cell>
          <cell r="AN334">
            <v>0</v>
          </cell>
          <cell r="AO334">
            <v>1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/>
          <cell r="AW334"/>
          <cell r="AX334"/>
          <cell r="AY334"/>
          <cell r="AZ334">
            <v>1</v>
          </cell>
          <cell r="BA334">
            <v>1</v>
          </cell>
          <cell r="BB334">
            <v>2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9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1</v>
          </cell>
          <cell r="M335">
            <v>4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5</v>
          </cell>
          <cell r="W335">
            <v>90.5</v>
          </cell>
          <cell r="X335">
            <v>100.5</v>
          </cell>
          <cell r="Y335">
            <v>6</v>
          </cell>
          <cell r="Z335">
            <v>4</v>
          </cell>
          <cell r="AA335">
            <v>7</v>
          </cell>
          <cell r="AB335">
            <v>4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21</v>
          </cell>
          <cell r="AL335">
            <v>68</v>
          </cell>
          <cell r="AM335">
            <v>100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/>
          <cell r="BW335"/>
          <cell r="BX335"/>
          <cell r="BY335"/>
          <cell r="BZ335"/>
          <cell r="CA335"/>
          <cell r="CB335"/>
          <cell r="CC335"/>
          <cell r="CD335">
            <v>0</v>
          </cell>
          <cell r="CE335">
            <v>1</v>
          </cell>
          <cell r="CF335">
            <v>1</v>
          </cell>
          <cell r="CG335">
            <v>6</v>
          </cell>
          <cell r="CH335">
            <v>4</v>
          </cell>
          <cell r="CI335">
            <v>8</v>
          </cell>
          <cell r="CJ335">
            <v>8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0.5</v>
          </cell>
          <cell r="X336">
            <v>2.5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4.5</v>
          </cell>
          <cell r="AM336">
            <v>4.5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>
            <v>3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16</v>
          </cell>
          <cell r="W337">
            <v>68.5</v>
          </cell>
          <cell r="X337">
            <v>92.5</v>
          </cell>
          <cell r="Y337">
            <v>1</v>
          </cell>
          <cell r="Z337">
            <v>4</v>
          </cell>
          <cell r="AA337">
            <v>2</v>
          </cell>
          <cell r="AB337">
            <v>7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14</v>
          </cell>
          <cell r="AL337">
            <v>16.5</v>
          </cell>
          <cell r="AM337">
            <v>39.5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>
            <v>2</v>
          </cell>
          <cell r="BV337"/>
          <cell r="BW337"/>
          <cell r="BX337"/>
          <cell r="BY337"/>
          <cell r="BZ337"/>
          <cell r="CA337"/>
          <cell r="CB337"/>
          <cell r="CC337"/>
          <cell r="CD337">
            <v>5</v>
          </cell>
          <cell r="CE337">
            <v>0</v>
          </cell>
          <cell r="CF337">
            <v>10</v>
          </cell>
          <cell r="CG337">
            <v>3</v>
          </cell>
          <cell r="CH337">
            <v>10</v>
          </cell>
          <cell r="CI337">
            <v>10</v>
          </cell>
          <cell r="CJ337">
            <v>12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2</v>
          </cell>
          <cell r="W338">
            <v>20</v>
          </cell>
          <cell r="X338">
            <v>24</v>
          </cell>
          <cell r="Y338">
            <v>2</v>
          </cell>
          <cell r="Z338">
            <v>1</v>
          </cell>
          <cell r="AA338">
            <v>3</v>
          </cell>
          <cell r="AB338">
            <v>6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12</v>
          </cell>
          <cell r="AL338">
            <v>70.5</v>
          </cell>
          <cell r="AM338">
            <v>91.5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7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1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1</v>
          </cell>
          <cell r="W339">
            <v>10.5</v>
          </cell>
          <cell r="X339">
            <v>12.5</v>
          </cell>
          <cell r="Y339">
            <v>16</v>
          </cell>
          <cell r="Z339">
            <v>24</v>
          </cell>
          <cell r="AA339">
            <v>28</v>
          </cell>
          <cell r="AB339">
            <v>30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98</v>
          </cell>
          <cell r="AL339">
            <v>68</v>
          </cell>
          <cell r="AM339">
            <v>224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1</v>
          </cell>
          <cell r="BB339">
            <v>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31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>
            <v>17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43</v>
          </cell>
          <cell r="W340">
            <v>179.5</v>
          </cell>
          <cell r="X340">
            <v>247.5</v>
          </cell>
          <cell r="Y340">
            <v>14</v>
          </cell>
          <cell r="Z340">
            <v>13</v>
          </cell>
          <cell r="AA340">
            <v>31</v>
          </cell>
          <cell r="AB340">
            <v>59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117</v>
          </cell>
          <cell r="AL340">
            <v>245</v>
          </cell>
          <cell r="AM340">
            <v>452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/>
          <cell r="AS340"/>
          <cell r="AT340"/>
          <cell r="AU340"/>
          <cell r="AV340"/>
          <cell r="AW340"/>
          <cell r="AX340"/>
          <cell r="AY340"/>
          <cell r="AZ340">
            <v>1</v>
          </cell>
          <cell r="BA340">
            <v>4</v>
          </cell>
          <cell r="BB340">
            <v>6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>
            <v>2</v>
          </cell>
          <cell r="BV340"/>
          <cell r="BW340"/>
          <cell r="BX340"/>
          <cell r="BY340"/>
          <cell r="BZ340"/>
          <cell r="CA340"/>
          <cell r="CB340"/>
          <cell r="CC340"/>
          <cell r="CD340">
            <v>5</v>
          </cell>
          <cell r="CE340">
            <v>1</v>
          </cell>
          <cell r="CF340">
            <v>10</v>
          </cell>
          <cell r="CG340">
            <v>25</v>
          </cell>
          <cell r="CH340">
            <v>21</v>
          </cell>
          <cell r="CI340">
            <v>41</v>
          </cell>
          <cell r="CJ340">
            <v>79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>
            <v>27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75</v>
          </cell>
          <cell r="W341">
            <v>47.5</v>
          </cell>
          <cell r="X341">
            <v>166.5</v>
          </cell>
          <cell r="Y341">
            <v>7</v>
          </cell>
          <cell r="Z341">
            <v>10</v>
          </cell>
          <cell r="AA341">
            <v>16</v>
          </cell>
          <cell r="AB341">
            <v>19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52</v>
          </cell>
          <cell r="AL341">
            <v>458</v>
          </cell>
          <cell r="AM341">
            <v>545</v>
          </cell>
          <cell r="AN341">
            <v>1</v>
          </cell>
          <cell r="AO341">
            <v>0</v>
          </cell>
          <cell r="AP341">
            <v>2</v>
          </cell>
          <cell r="AQ341">
            <v>0</v>
          </cell>
          <cell r="AR341"/>
          <cell r="AS341"/>
          <cell r="AT341"/>
          <cell r="AU341"/>
          <cell r="AV341"/>
          <cell r="AW341"/>
          <cell r="AX341"/>
          <cell r="AY341"/>
          <cell r="AZ341">
            <v>3</v>
          </cell>
          <cell r="BA341">
            <v>1.5</v>
          </cell>
          <cell r="BB341">
            <v>6.5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>
            <v>1</v>
          </cell>
          <cell r="BV341"/>
          <cell r="BW341"/>
          <cell r="BX341"/>
          <cell r="BY341"/>
          <cell r="BZ341"/>
          <cell r="CA341"/>
          <cell r="CB341"/>
          <cell r="CC341"/>
          <cell r="CD341">
            <v>11</v>
          </cell>
          <cell r="CE341">
            <v>5.5</v>
          </cell>
          <cell r="CF341">
            <v>19.5</v>
          </cell>
          <cell r="CG341">
            <v>31</v>
          </cell>
          <cell r="CH341">
            <v>26</v>
          </cell>
          <cell r="CI341">
            <v>37</v>
          </cell>
          <cell r="CJ341">
            <v>47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1</v>
          </cell>
          <cell r="AM342">
            <v>1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1</v>
          </cell>
          <cell r="X343">
            <v>1</v>
          </cell>
          <cell r="Y343">
            <v>3</v>
          </cell>
          <cell r="Z343">
            <v>4</v>
          </cell>
          <cell r="AA343">
            <v>5</v>
          </cell>
          <cell r="AB343">
            <v>5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17</v>
          </cell>
          <cell r="AL343">
            <v>11.5</v>
          </cell>
          <cell r="AM343">
            <v>38.5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/>
          <cell r="BW343"/>
          <cell r="BX343"/>
          <cell r="BY343"/>
          <cell r="BZ343"/>
          <cell r="CA343"/>
          <cell r="CB343"/>
          <cell r="CC343"/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5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3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6</v>
          </cell>
          <cell r="W344">
            <v>22.5</v>
          </cell>
          <cell r="X344">
            <v>31.5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15.5</v>
          </cell>
          <cell r="AM344">
            <v>15.5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3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4</v>
          </cell>
          <cell r="X345">
            <v>5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15.5</v>
          </cell>
          <cell r="AM345">
            <v>15.5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11</v>
          </cell>
          <cell r="K346">
            <v>4</v>
          </cell>
          <cell r="L346">
            <v>12</v>
          </cell>
          <cell r="M346">
            <v>8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35</v>
          </cell>
          <cell r="W346">
            <v>25.5</v>
          </cell>
          <cell r="X346">
            <v>80.5</v>
          </cell>
          <cell r="Y346">
            <v>1</v>
          </cell>
          <cell r="Z346">
            <v>1</v>
          </cell>
          <cell r="AA346">
            <v>3</v>
          </cell>
          <cell r="AB346">
            <v>3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8</v>
          </cell>
          <cell r="AL346">
            <v>163.5</v>
          </cell>
          <cell r="AM346">
            <v>177.5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0.5</v>
          </cell>
          <cell r="BQ346">
            <v>0.5</v>
          </cell>
          <cell r="BR346">
            <v>0</v>
          </cell>
          <cell r="BS346">
            <v>1</v>
          </cell>
          <cell r="BT346">
            <v>1</v>
          </cell>
          <cell r="BU346">
            <v>2</v>
          </cell>
          <cell r="BV346"/>
          <cell r="BW346"/>
          <cell r="BX346"/>
          <cell r="BY346"/>
          <cell r="BZ346"/>
          <cell r="CA346"/>
          <cell r="CB346"/>
          <cell r="CC346"/>
          <cell r="CD346">
            <v>4</v>
          </cell>
          <cell r="CE346">
            <v>1.5</v>
          </cell>
          <cell r="CF346">
            <v>8.5</v>
          </cell>
          <cell r="CG346">
            <v>12</v>
          </cell>
          <cell r="CH346">
            <v>6</v>
          </cell>
          <cell r="CI346">
            <v>16</v>
          </cell>
          <cell r="CJ346">
            <v>13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4.5</v>
          </cell>
          <cell r="X347">
            <v>4.5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5.5</v>
          </cell>
          <cell r="AM347">
            <v>5.5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/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>
            <v>2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3</v>
          </cell>
          <cell r="AL348">
            <v>76</v>
          </cell>
          <cell r="AM348">
            <v>82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2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>
            <v>6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10</v>
          </cell>
          <cell r="AL349">
            <v>39</v>
          </cell>
          <cell r="AM349">
            <v>58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0.5</v>
          </cell>
          <cell r="BB349">
            <v>0.5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1</v>
          </cell>
          <cell r="CI349">
            <v>3</v>
          </cell>
          <cell r="CJ349">
            <v>6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7</v>
          </cell>
          <cell r="W350">
            <v>1.5</v>
          </cell>
          <cell r="X350">
            <v>8.5</v>
          </cell>
          <cell r="Y350">
            <v>1</v>
          </cell>
          <cell r="Z350">
            <v>3</v>
          </cell>
          <cell r="AA350">
            <v>2</v>
          </cell>
          <cell r="AB350">
            <v>3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9</v>
          </cell>
          <cell r="AL350">
            <v>4.5</v>
          </cell>
          <cell r="AM350">
            <v>18.5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3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1</v>
          </cell>
          <cell r="X352">
            <v>1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1</v>
          </cell>
          <cell r="AL352">
            <v>4</v>
          </cell>
          <cell r="AM352">
            <v>5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>
            <v>2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6</v>
          </cell>
          <cell r="W353">
            <v>55.5</v>
          </cell>
          <cell r="X353">
            <v>64.5</v>
          </cell>
          <cell r="Y353">
            <v>15</v>
          </cell>
          <cell r="Z353">
            <v>18</v>
          </cell>
          <cell r="AA353">
            <v>14</v>
          </cell>
          <cell r="AB353">
            <v>22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69</v>
          </cell>
          <cell r="AL353">
            <v>23</v>
          </cell>
          <cell r="AM353">
            <v>128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/>
          <cell r="AS353"/>
          <cell r="AT353"/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16</v>
          </cell>
          <cell r="CJ353">
            <v>24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/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/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/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3</v>
          </cell>
          <cell r="X375">
            <v>3</v>
          </cell>
          <cell r="Y375">
            <v>0</v>
          </cell>
          <cell r="Z375">
            <v>2</v>
          </cell>
          <cell r="AA375">
            <v>4</v>
          </cell>
          <cell r="AB375">
            <v>1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7</v>
          </cell>
          <cell r="AL375">
            <v>32</v>
          </cell>
          <cell r="AM375">
            <v>44</v>
          </cell>
          <cell r="AN375">
            <v>1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/>
          <cell r="AW375"/>
          <cell r="AX375"/>
          <cell r="AY375"/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1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0</v>
          </cell>
          <cell r="X380">
            <v>1</v>
          </cell>
          <cell r="Y380">
            <v>2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2</v>
          </cell>
          <cell r="AL380">
            <v>5.5</v>
          </cell>
          <cell r="AM380">
            <v>7.5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1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3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/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2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8</v>
          </cell>
          <cell r="W382">
            <v>30.5</v>
          </cell>
          <cell r="X382">
            <v>40.5</v>
          </cell>
          <cell r="Y382">
            <v>6</v>
          </cell>
          <cell r="Z382">
            <v>1</v>
          </cell>
          <cell r="AA382">
            <v>16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23</v>
          </cell>
          <cell r="AL382">
            <v>36.5</v>
          </cell>
          <cell r="AM382">
            <v>75.5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6</v>
          </cell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</v>
          </cell>
          <cell r="CF382">
            <v>0</v>
          </cell>
          <cell r="CG382">
            <v>10</v>
          </cell>
          <cell r="CH382">
            <v>3</v>
          </cell>
          <cell r="CI382">
            <v>18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3</v>
          </cell>
          <cell r="AM383">
            <v>3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>
            <v>0</v>
          </cell>
          <cell r="BV383"/>
          <cell r="BW383"/>
          <cell r="BX383"/>
          <cell r="BY383"/>
          <cell r="BZ383"/>
          <cell r="CA383"/>
          <cell r="CB383"/>
          <cell r="CC383"/>
          <cell r="CD383">
            <v>16</v>
          </cell>
          <cell r="CE383">
            <v>5</v>
          </cell>
          <cell r="CF383">
            <v>21</v>
          </cell>
          <cell r="CG383">
            <v>16</v>
          </cell>
          <cell r="CH383">
            <v>2</v>
          </cell>
          <cell r="CI383">
            <v>2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/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/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52.5</v>
          </cell>
          <cell r="X397">
            <v>52.5</v>
          </cell>
          <cell r="Y397">
            <v>6</v>
          </cell>
          <cell r="Z397">
            <v>10</v>
          </cell>
          <cell r="AA397">
            <v>10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26</v>
          </cell>
          <cell r="AL397">
            <v>27</v>
          </cell>
          <cell r="AM397">
            <v>63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/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/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/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/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5.5</v>
          </cell>
          <cell r="X424">
            <v>5.5</v>
          </cell>
          <cell r="Y424">
            <v>1</v>
          </cell>
          <cell r="Z424">
            <v>4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5</v>
          </cell>
          <cell r="AL424">
            <v>13</v>
          </cell>
          <cell r="AM424">
            <v>18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/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1</v>
          </cell>
          <cell r="W426">
            <v>0</v>
          </cell>
          <cell r="X426">
            <v>2</v>
          </cell>
          <cell r="Y426">
            <v>0</v>
          </cell>
          <cell r="Z426">
            <v>0</v>
          </cell>
          <cell r="AA426">
            <v>1</v>
          </cell>
          <cell r="AB426">
            <v>3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4</v>
          </cell>
          <cell r="AL426">
            <v>0</v>
          </cell>
          <cell r="AM426">
            <v>8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>
            <v>3</v>
          </cell>
          <cell r="BV426"/>
          <cell r="BW426"/>
          <cell r="BX426"/>
          <cell r="BY426"/>
          <cell r="BZ426"/>
          <cell r="CA426"/>
          <cell r="CB426"/>
          <cell r="CC426"/>
          <cell r="CD426">
            <v>6</v>
          </cell>
          <cell r="CE426">
            <v>0</v>
          </cell>
          <cell r="CF426">
            <v>12</v>
          </cell>
          <cell r="CG426">
            <v>0</v>
          </cell>
          <cell r="CH426">
            <v>0</v>
          </cell>
          <cell r="CI426">
            <v>4</v>
          </cell>
          <cell r="CJ426">
            <v>7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1</v>
          </cell>
          <cell r="W427">
            <v>25</v>
          </cell>
          <cell r="X427">
            <v>26</v>
          </cell>
          <cell r="Y427">
            <v>6</v>
          </cell>
          <cell r="Z427">
            <v>3</v>
          </cell>
          <cell r="AA427">
            <v>9</v>
          </cell>
          <cell r="AB427">
            <v>12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30</v>
          </cell>
          <cell r="AL427">
            <v>71.5</v>
          </cell>
          <cell r="AM427">
            <v>122.5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/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9</v>
          </cell>
          <cell r="CJ427">
            <v>12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</v>
          </cell>
          <cell r="K432">
            <v>2</v>
          </cell>
          <cell r="L432">
            <v>2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5</v>
          </cell>
          <cell r="W432">
            <v>108.5</v>
          </cell>
          <cell r="X432">
            <v>115.5</v>
          </cell>
          <cell r="Y432">
            <v>2</v>
          </cell>
          <cell r="Z432">
            <v>6</v>
          </cell>
          <cell r="AA432">
            <v>7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15</v>
          </cell>
          <cell r="AL432">
            <v>28</v>
          </cell>
          <cell r="AM432">
            <v>50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6.5</v>
          </cell>
          <cell r="BB432">
            <v>6.5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5.5</v>
          </cell>
          <cell r="CF432">
            <v>5.5</v>
          </cell>
          <cell r="CG432">
            <v>3</v>
          </cell>
          <cell r="CH432">
            <v>8</v>
          </cell>
          <cell r="CI432">
            <v>9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6</v>
          </cell>
          <cell r="M435">
            <v>26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34</v>
          </cell>
          <cell r="W435">
            <v>37</v>
          </cell>
          <cell r="X435">
            <v>103</v>
          </cell>
          <cell r="Y435">
            <v>0</v>
          </cell>
          <cell r="Z435">
            <v>2</v>
          </cell>
          <cell r="AA435">
            <v>1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3</v>
          </cell>
          <cell r="AL435">
            <v>34</v>
          </cell>
          <cell r="AM435">
            <v>38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/>
          <cell r="BW435"/>
          <cell r="BX435"/>
          <cell r="BY435"/>
          <cell r="BZ435"/>
          <cell r="CA435"/>
          <cell r="CB435"/>
          <cell r="CC435"/>
          <cell r="CD435">
            <v>0</v>
          </cell>
          <cell r="CE435">
            <v>0</v>
          </cell>
          <cell r="CF435">
            <v>0</v>
          </cell>
          <cell r="CG435">
            <v>1</v>
          </cell>
          <cell r="CH435">
            <v>3</v>
          </cell>
          <cell r="CI435">
            <v>7</v>
          </cell>
          <cell r="CJ435">
            <v>26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5</v>
          </cell>
          <cell r="W436">
            <v>24.5</v>
          </cell>
          <cell r="X436">
            <v>29.5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19.5</v>
          </cell>
          <cell r="AM436">
            <v>19.5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/>
          <cell r="AS436"/>
          <cell r="AT436"/>
          <cell r="AU436"/>
          <cell r="AV436"/>
          <cell r="AW436"/>
          <cell r="AX436"/>
          <cell r="AY436"/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9</v>
          </cell>
          <cell r="K437">
            <v>3</v>
          </cell>
          <cell r="L437">
            <v>3</v>
          </cell>
          <cell r="M437">
            <v>7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22</v>
          </cell>
          <cell r="W437">
            <v>29</v>
          </cell>
          <cell r="X437">
            <v>61</v>
          </cell>
          <cell r="Y437">
            <v>3</v>
          </cell>
          <cell r="Z437">
            <v>8</v>
          </cell>
          <cell r="AA437">
            <v>1</v>
          </cell>
          <cell r="AB437">
            <v>1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13</v>
          </cell>
          <cell r="AL437">
            <v>83</v>
          </cell>
          <cell r="AM437">
            <v>98</v>
          </cell>
          <cell r="AN437">
            <v>0</v>
          </cell>
          <cell r="AO437">
            <v>3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/>
          <cell r="AW437"/>
          <cell r="AX437"/>
          <cell r="AY437"/>
          <cell r="AZ437">
            <v>3</v>
          </cell>
          <cell r="BA437">
            <v>4</v>
          </cell>
          <cell r="BB437">
            <v>7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12</v>
          </cell>
          <cell r="CH437">
            <v>14</v>
          </cell>
          <cell r="CI437">
            <v>4</v>
          </cell>
          <cell r="CJ437">
            <v>8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2</v>
          </cell>
          <cell r="Z438">
            <v>0</v>
          </cell>
          <cell r="AA438">
            <v>4</v>
          </cell>
          <cell r="AB438">
            <v>12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18</v>
          </cell>
          <cell r="AL438">
            <v>13</v>
          </cell>
          <cell r="AM438">
            <v>47</v>
          </cell>
          <cell r="AN438">
            <v>0</v>
          </cell>
          <cell r="AO438">
            <v>1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/>
          <cell r="AW438"/>
          <cell r="AX438"/>
          <cell r="AY438"/>
          <cell r="AZ438">
            <v>1</v>
          </cell>
          <cell r="BA438">
            <v>0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12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/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/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1</v>
          </cell>
          <cell r="W441">
            <v>13</v>
          </cell>
          <cell r="X441">
            <v>14</v>
          </cell>
          <cell r="Y441">
            <v>12</v>
          </cell>
          <cell r="Z441">
            <v>6</v>
          </cell>
          <cell r="AA441">
            <v>0</v>
          </cell>
          <cell r="AB441">
            <v>3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21</v>
          </cell>
          <cell r="AL441">
            <v>73</v>
          </cell>
          <cell r="AM441">
            <v>97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/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3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/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/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1</v>
          </cell>
          <cell r="W446">
            <v>5.5</v>
          </cell>
          <cell r="X446">
            <v>7.5</v>
          </cell>
          <cell r="Y446">
            <v>4</v>
          </cell>
          <cell r="Z446">
            <v>4</v>
          </cell>
          <cell r="AA446">
            <v>8</v>
          </cell>
          <cell r="AB446">
            <v>12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28</v>
          </cell>
          <cell r="AL446">
            <v>88</v>
          </cell>
          <cell r="AM446">
            <v>136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/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12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>
            <v>2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11</v>
          </cell>
          <cell r="W448">
            <v>17</v>
          </cell>
          <cell r="X448">
            <v>34</v>
          </cell>
          <cell r="Y448">
            <v>1</v>
          </cell>
          <cell r="Z448">
            <v>6</v>
          </cell>
          <cell r="AA448">
            <v>2</v>
          </cell>
          <cell r="AB448">
            <v>4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13</v>
          </cell>
          <cell r="AL448">
            <v>49.5</v>
          </cell>
          <cell r="AM448">
            <v>68.5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/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6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4</v>
          </cell>
          <cell r="W449">
            <v>12.5</v>
          </cell>
          <cell r="X449">
            <v>18.5</v>
          </cell>
          <cell r="Y449">
            <v>2</v>
          </cell>
          <cell r="Z449">
            <v>0</v>
          </cell>
          <cell r="AA449">
            <v>0</v>
          </cell>
          <cell r="AB449">
            <v>1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3</v>
          </cell>
          <cell r="AL449">
            <v>21</v>
          </cell>
          <cell r="AM449">
            <v>25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/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1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4</v>
          </cell>
          <cell r="W450">
            <v>0</v>
          </cell>
          <cell r="X450">
            <v>6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39</v>
          </cell>
          <cell r="AM450">
            <v>39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2</v>
          </cell>
          <cell r="W452">
            <v>4</v>
          </cell>
          <cell r="X452">
            <v>7</v>
          </cell>
          <cell r="Y452">
            <v>3</v>
          </cell>
          <cell r="Z452">
            <v>3</v>
          </cell>
          <cell r="AA452">
            <v>15</v>
          </cell>
          <cell r="AB452">
            <v>9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30</v>
          </cell>
          <cell r="AL452">
            <v>38.5</v>
          </cell>
          <cell r="AM452">
            <v>92.5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/>
          <cell r="AS452"/>
          <cell r="AT452"/>
          <cell r="AU452"/>
          <cell r="AV452"/>
          <cell r="AW452"/>
          <cell r="AX452"/>
          <cell r="AY452"/>
          <cell r="AZ452">
            <v>1</v>
          </cell>
          <cell r="BA452">
            <v>0</v>
          </cell>
          <cell r="BB452">
            <v>2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3</v>
          </cell>
          <cell r="CH452">
            <v>4</v>
          </cell>
          <cell r="CI452">
            <v>17</v>
          </cell>
          <cell r="CJ452">
            <v>9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4</v>
          </cell>
          <cell r="W453">
            <v>29.5</v>
          </cell>
          <cell r="X453">
            <v>35.5</v>
          </cell>
          <cell r="Y453">
            <v>6</v>
          </cell>
          <cell r="Z453">
            <v>2</v>
          </cell>
          <cell r="AA453">
            <v>18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26</v>
          </cell>
          <cell r="AL453">
            <v>259</v>
          </cell>
          <cell r="AM453">
            <v>303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/>
          <cell r="BW453"/>
          <cell r="BX453"/>
          <cell r="BY453"/>
          <cell r="BZ453"/>
          <cell r="CA453"/>
          <cell r="CB453"/>
          <cell r="CC453"/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11</v>
          </cell>
          <cell r="M455">
            <v>5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32</v>
          </cell>
          <cell r="W455">
            <v>59.5</v>
          </cell>
          <cell r="X455">
            <v>107.5</v>
          </cell>
          <cell r="Y455">
            <v>5</v>
          </cell>
          <cell r="Z455">
            <v>15</v>
          </cell>
          <cell r="AA455">
            <v>11</v>
          </cell>
          <cell r="AB455">
            <v>6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37</v>
          </cell>
          <cell r="AL455">
            <v>82.5</v>
          </cell>
          <cell r="AM455">
            <v>136.5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2</v>
          </cell>
          <cell r="BB455">
            <v>2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/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22</v>
          </cell>
          <cell r="CJ455">
            <v>11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1</v>
          </cell>
          <cell r="X457">
            <v>1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14</v>
          </cell>
          <cell r="AM457">
            <v>14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/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1</v>
          </cell>
          <cell r="Z458">
            <v>0</v>
          </cell>
          <cell r="AA458">
            <v>2</v>
          </cell>
          <cell r="AB458">
            <v>2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5</v>
          </cell>
          <cell r="AL458">
            <v>2.5</v>
          </cell>
          <cell r="AM458">
            <v>11.5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2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1</v>
          </cell>
          <cell r="W459">
            <v>0</v>
          </cell>
          <cell r="X459">
            <v>1</v>
          </cell>
          <cell r="Y459">
            <v>1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1</v>
          </cell>
          <cell r="AL459">
            <v>9</v>
          </cell>
          <cell r="AM459">
            <v>10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17</v>
          </cell>
          <cell r="AL460">
            <v>2</v>
          </cell>
          <cell r="AM460">
            <v>19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1</v>
          </cell>
          <cell r="W461">
            <v>8.5</v>
          </cell>
          <cell r="X461">
            <v>9.5</v>
          </cell>
          <cell r="Y461">
            <v>6</v>
          </cell>
          <cell r="Z461">
            <v>10</v>
          </cell>
          <cell r="AA461">
            <v>2</v>
          </cell>
          <cell r="AB461">
            <v>3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21</v>
          </cell>
          <cell r="AL461">
            <v>62.5</v>
          </cell>
          <cell r="AM461">
            <v>88.5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1</v>
          </cell>
          <cell r="BB461">
            <v>1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3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2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2</v>
          </cell>
          <cell r="W465">
            <v>29.5</v>
          </cell>
          <cell r="X465">
            <v>33.5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1.5</v>
          </cell>
          <cell r="AM465">
            <v>1.5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0.5</v>
          </cell>
          <cell r="BB465">
            <v>0.5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2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17</v>
          </cell>
          <cell r="W468">
            <v>8</v>
          </cell>
          <cell r="X468">
            <v>29</v>
          </cell>
          <cell r="Y468">
            <v>0</v>
          </cell>
          <cell r="Z468">
            <v>24</v>
          </cell>
          <cell r="AA468">
            <v>25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49</v>
          </cell>
          <cell r="AL468">
            <v>61</v>
          </cell>
          <cell r="AM468">
            <v>135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37</v>
          </cell>
          <cell r="CI468">
            <v>29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1</v>
          </cell>
          <cell r="W470">
            <v>16.5</v>
          </cell>
          <cell r="X470">
            <v>17.5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/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/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1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5</v>
          </cell>
          <cell r="W473">
            <v>13</v>
          </cell>
          <cell r="X473">
            <v>19</v>
          </cell>
          <cell r="Y473">
            <v>0</v>
          </cell>
          <cell r="Z473">
            <v>0</v>
          </cell>
          <cell r="AA473">
            <v>2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2</v>
          </cell>
          <cell r="AL473">
            <v>4</v>
          </cell>
          <cell r="AM473">
            <v>8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2</v>
          </cell>
          <cell r="CH473">
            <v>2</v>
          </cell>
          <cell r="CI473">
            <v>3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1</v>
          </cell>
          <cell r="W474">
            <v>8</v>
          </cell>
          <cell r="X474">
            <v>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37.5</v>
          </cell>
          <cell r="AM474">
            <v>37.5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0.5</v>
          </cell>
          <cell r="BB474">
            <v>0.5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22.5</v>
          </cell>
          <cell r="X475">
            <v>22.5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6.5</v>
          </cell>
          <cell r="AM475">
            <v>6.5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5.5</v>
          </cell>
          <cell r="CF475">
            <v>5.5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/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/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/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/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/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/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/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/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/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/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/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/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/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/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/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/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/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/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/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/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/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/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/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/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/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/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/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/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/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/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/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5</v>
          </cell>
          <cell r="W508">
            <v>2.5</v>
          </cell>
          <cell r="X508">
            <v>11.5</v>
          </cell>
          <cell r="Y508">
            <v>0</v>
          </cell>
          <cell r="Z508">
            <v>1</v>
          </cell>
          <cell r="AA508">
            <v>1</v>
          </cell>
          <cell r="AB508">
            <v>2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4</v>
          </cell>
          <cell r="AL508">
            <v>17.5</v>
          </cell>
          <cell r="AM508">
            <v>24.5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/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/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0.5</v>
          </cell>
          <cell r="CF508">
            <v>0.5</v>
          </cell>
          <cell r="CG508">
            <v>0</v>
          </cell>
          <cell r="CH508">
            <v>2</v>
          </cell>
          <cell r="CI508">
            <v>5</v>
          </cell>
          <cell r="CJ508">
            <v>2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>
            <v>7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19</v>
          </cell>
          <cell r="W509">
            <v>35</v>
          </cell>
          <cell r="X509">
            <v>64</v>
          </cell>
          <cell r="Y509">
            <v>15</v>
          </cell>
          <cell r="Z509">
            <v>11</v>
          </cell>
          <cell r="AA509">
            <v>3</v>
          </cell>
          <cell r="AB509">
            <v>8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37</v>
          </cell>
          <cell r="AL509">
            <v>46</v>
          </cell>
          <cell r="AM509">
            <v>94</v>
          </cell>
          <cell r="AN509">
            <v>0</v>
          </cell>
          <cell r="AO509">
            <v>0</v>
          </cell>
          <cell r="AP509">
            <v>1</v>
          </cell>
          <cell r="AQ509">
            <v>0</v>
          </cell>
          <cell r="AR509"/>
          <cell r="AS509"/>
          <cell r="AT509"/>
          <cell r="AU509"/>
          <cell r="AV509"/>
          <cell r="AW509"/>
          <cell r="AX509"/>
          <cell r="AY509"/>
          <cell r="AZ509">
            <v>1</v>
          </cell>
          <cell r="BA509">
            <v>1.5</v>
          </cell>
          <cell r="BB509">
            <v>3.5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/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/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15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6</v>
          </cell>
          <cell r="M510">
            <v>15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42</v>
          </cell>
          <cell r="W510">
            <v>87.5</v>
          </cell>
          <cell r="X510">
            <v>150.5</v>
          </cell>
          <cell r="Y510">
            <v>12</v>
          </cell>
          <cell r="Z510">
            <v>3</v>
          </cell>
          <cell r="AA510">
            <v>13</v>
          </cell>
          <cell r="AB510">
            <v>22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50</v>
          </cell>
          <cell r="AL510">
            <v>16</v>
          </cell>
          <cell r="AM510">
            <v>101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0.5</v>
          </cell>
          <cell r="BB510">
            <v>0.5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/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/>
          <cell r="BW510"/>
          <cell r="BX510"/>
          <cell r="BY510"/>
          <cell r="BZ510"/>
          <cell r="CA510"/>
          <cell r="CB510"/>
          <cell r="CC510"/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19</v>
          </cell>
          <cell r="CJ510">
            <v>37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/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/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/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/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/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/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/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/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/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/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/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/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/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/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/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/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/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/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/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/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/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/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/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/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/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/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>
            <v>3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11</v>
          </cell>
          <cell r="W524">
            <v>11</v>
          </cell>
          <cell r="X524">
            <v>30</v>
          </cell>
          <cell r="Y524">
            <v>4</v>
          </cell>
          <cell r="Z524">
            <v>1</v>
          </cell>
          <cell r="AA524">
            <v>4</v>
          </cell>
          <cell r="AB524">
            <v>3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12</v>
          </cell>
          <cell r="AL524">
            <v>0</v>
          </cell>
          <cell r="AM524">
            <v>19</v>
          </cell>
          <cell r="AN524">
            <v>1</v>
          </cell>
          <cell r="AO524">
            <v>1</v>
          </cell>
          <cell r="AP524">
            <v>0</v>
          </cell>
          <cell r="AQ524">
            <v>0</v>
          </cell>
          <cell r="AR524"/>
          <cell r="AS524"/>
          <cell r="AT524"/>
          <cell r="AU524"/>
          <cell r="AV524"/>
          <cell r="AW524"/>
          <cell r="AX524"/>
          <cell r="AY524"/>
          <cell r="AZ524">
            <v>2</v>
          </cell>
          <cell r="BA524">
            <v>0</v>
          </cell>
          <cell r="BB524">
            <v>2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/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/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6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/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/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0.5</v>
          </cell>
          <cell r="X526">
            <v>0.5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/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/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1</v>
          </cell>
          <cell r="Z527">
            <v>0</v>
          </cell>
          <cell r="AA527">
            <v>0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1</v>
          </cell>
          <cell r="AL527">
            <v>0</v>
          </cell>
          <cell r="AM527">
            <v>1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/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/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/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/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/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/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/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/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/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/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/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/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/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/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16</v>
          </cell>
          <cell r="AM534">
            <v>16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/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/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/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/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/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/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1</v>
          </cell>
          <cell r="W537">
            <v>11.5</v>
          </cell>
          <cell r="X537">
            <v>12.5</v>
          </cell>
          <cell r="Y537">
            <v>2</v>
          </cell>
          <cell r="Z537">
            <v>0</v>
          </cell>
          <cell r="AA537">
            <v>0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2</v>
          </cell>
          <cell r="AL537">
            <v>39</v>
          </cell>
          <cell r="AM537">
            <v>41</v>
          </cell>
          <cell r="AN537">
            <v>3</v>
          </cell>
          <cell r="AO537">
            <v>0</v>
          </cell>
          <cell r="AP537">
            <v>0</v>
          </cell>
          <cell r="AQ537">
            <v>0</v>
          </cell>
          <cell r="AR537"/>
          <cell r="AS537"/>
          <cell r="AT537"/>
          <cell r="AU537"/>
          <cell r="AV537"/>
          <cell r="AW537"/>
          <cell r="AX537"/>
          <cell r="AY537"/>
          <cell r="AZ537">
            <v>3</v>
          </cell>
          <cell r="BA537">
            <v>0.5</v>
          </cell>
          <cell r="BB537">
            <v>3.5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/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/>
          <cell r="BW537"/>
          <cell r="BX537"/>
          <cell r="BY537"/>
          <cell r="BZ537"/>
          <cell r="CA537"/>
          <cell r="CB537"/>
          <cell r="CC537"/>
          <cell r="CD537">
            <v>1</v>
          </cell>
          <cell r="CE537">
            <v>0</v>
          </cell>
          <cell r="CF537">
            <v>1</v>
          </cell>
          <cell r="CG537">
            <v>7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/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/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/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/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/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/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/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/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/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/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/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/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/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/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/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/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/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/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/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/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/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/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/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/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/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/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/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/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1</v>
          </cell>
          <cell r="W552">
            <v>0</v>
          </cell>
          <cell r="X552">
            <v>1</v>
          </cell>
          <cell r="Y552">
            <v>3</v>
          </cell>
          <cell r="Z552">
            <v>3</v>
          </cell>
          <cell r="AA552">
            <v>2</v>
          </cell>
          <cell r="AB552">
            <v>12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20</v>
          </cell>
          <cell r="AL552">
            <v>0</v>
          </cell>
          <cell r="AM552">
            <v>34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/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/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12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>
            <v>9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21</v>
          </cell>
          <cell r="AL553">
            <v>10</v>
          </cell>
          <cell r="AM553">
            <v>47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/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/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9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>
            <v>3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4</v>
          </cell>
          <cell r="W554">
            <v>0</v>
          </cell>
          <cell r="X554">
            <v>8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1</v>
          </cell>
          <cell r="AL554">
            <v>0</v>
          </cell>
          <cell r="AM554">
            <v>1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/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/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3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>
            <v>2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4</v>
          </cell>
          <cell r="W555">
            <v>0</v>
          </cell>
          <cell r="X555">
            <v>7</v>
          </cell>
          <cell r="Y555">
            <v>14</v>
          </cell>
          <cell r="Z555">
            <v>12</v>
          </cell>
          <cell r="AA555">
            <v>8</v>
          </cell>
          <cell r="AB555">
            <v>9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43</v>
          </cell>
          <cell r="AL555">
            <v>0</v>
          </cell>
          <cell r="AM555">
            <v>60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/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/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11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/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/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>
            <v>1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19</v>
          </cell>
          <cell r="AL557">
            <v>16</v>
          </cell>
          <cell r="AM557">
            <v>46</v>
          </cell>
          <cell r="AN557">
            <v>0</v>
          </cell>
          <cell r="AO557">
            <v>0</v>
          </cell>
          <cell r="AP557">
            <v>2</v>
          </cell>
          <cell r="AQ557">
            <v>0</v>
          </cell>
          <cell r="AR557"/>
          <cell r="AS557"/>
          <cell r="AT557"/>
          <cell r="AU557"/>
          <cell r="AV557"/>
          <cell r="AW557"/>
          <cell r="AX557"/>
          <cell r="AY557"/>
          <cell r="AZ557">
            <v>2</v>
          </cell>
          <cell r="BA557">
            <v>0</v>
          </cell>
          <cell r="BB557">
            <v>4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/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/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1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/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/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/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/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/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/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/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/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/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/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/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/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/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/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/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/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/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/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/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/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/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/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/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/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/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/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/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/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0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1</v>
          </cell>
          <cell r="W572">
            <v>3.5</v>
          </cell>
          <cell r="X572">
            <v>4.5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15.5</v>
          </cell>
          <cell r="AM572">
            <v>15.5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/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>
            <v>0</v>
          </cell>
          <cell r="BV572"/>
          <cell r="BW572"/>
          <cell r="BX572"/>
          <cell r="BY572"/>
          <cell r="BZ572"/>
          <cell r="CA572"/>
          <cell r="CB572"/>
          <cell r="CC572"/>
          <cell r="CD572">
            <v>2</v>
          </cell>
          <cell r="CE572">
            <v>0</v>
          </cell>
          <cell r="CF572">
            <v>2</v>
          </cell>
          <cell r="CG572">
            <v>2</v>
          </cell>
          <cell r="CH572">
            <v>1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7</v>
          </cell>
          <cell r="W573">
            <v>1.5</v>
          </cell>
          <cell r="X573">
            <v>12.5</v>
          </cell>
          <cell r="Y573">
            <v>8</v>
          </cell>
          <cell r="Z573">
            <v>5</v>
          </cell>
          <cell r="AA573">
            <v>5</v>
          </cell>
          <cell r="AB573">
            <v>1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19</v>
          </cell>
          <cell r="AL573">
            <v>0</v>
          </cell>
          <cell r="AM573">
            <v>25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1</v>
          </cell>
          <cell r="BB573">
            <v>1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/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/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1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/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/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2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6</v>
          </cell>
          <cell r="W575">
            <v>0</v>
          </cell>
          <cell r="X575">
            <v>8</v>
          </cell>
          <cell r="Y575">
            <v>2</v>
          </cell>
          <cell r="Z575">
            <v>3</v>
          </cell>
          <cell r="AA575">
            <v>5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10</v>
          </cell>
          <cell r="AL575">
            <v>2.5</v>
          </cell>
          <cell r="AM575">
            <v>17.5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/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/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7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/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/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/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/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/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/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/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/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/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/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/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/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/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/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/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/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/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/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/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/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/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/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/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/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/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/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/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/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/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/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/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/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/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/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/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/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>
            <v>10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88</v>
          </cell>
          <cell r="W594">
            <v>15.5</v>
          </cell>
          <cell r="X594">
            <v>135.5</v>
          </cell>
          <cell r="Y594">
            <v>4</v>
          </cell>
          <cell r="Z594">
            <v>6</v>
          </cell>
          <cell r="AA594">
            <v>17</v>
          </cell>
          <cell r="AB594">
            <v>22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49</v>
          </cell>
          <cell r="AL594">
            <v>15</v>
          </cell>
          <cell r="AM594">
            <v>103</v>
          </cell>
          <cell r="AN594">
            <v>0</v>
          </cell>
          <cell r="AO594">
            <v>2</v>
          </cell>
          <cell r="AP594">
            <v>0</v>
          </cell>
          <cell r="AQ594">
            <v>1</v>
          </cell>
          <cell r="AR594"/>
          <cell r="AS594"/>
          <cell r="AT594"/>
          <cell r="AU594"/>
          <cell r="AV594"/>
          <cell r="AW594"/>
          <cell r="AX594"/>
          <cell r="AY594"/>
          <cell r="AZ594">
            <v>3</v>
          </cell>
          <cell r="BA594">
            <v>1</v>
          </cell>
          <cell r="BB594">
            <v>5</v>
          </cell>
          <cell r="BC594">
            <v>1</v>
          </cell>
          <cell r="BD594">
            <v>0</v>
          </cell>
          <cell r="BE594">
            <v>0</v>
          </cell>
          <cell r="BF594">
            <v>0</v>
          </cell>
          <cell r="BG594"/>
          <cell r="BH594"/>
          <cell r="BI594"/>
          <cell r="BJ594"/>
          <cell r="BK594"/>
          <cell r="BL594"/>
          <cell r="BM594"/>
          <cell r="BN594"/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/>
          <cell r="BW594"/>
          <cell r="BX594"/>
          <cell r="BY594"/>
          <cell r="BZ594"/>
          <cell r="CA594"/>
          <cell r="CB594"/>
          <cell r="CC594"/>
          <cell r="CD594">
            <v>0</v>
          </cell>
          <cell r="CE594">
            <v>3</v>
          </cell>
          <cell r="CF594">
            <v>3</v>
          </cell>
          <cell r="CG594">
            <v>31</v>
          </cell>
          <cell r="CH594">
            <v>38</v>
          </cell>
          <cell r="CI594">
            <v>39</v>
          </cell>
          <cell r="CJ594">
            <v>33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/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/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>
            <v>3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10</v>
          </cell>
          <cell r="W596">
            <v>0</v>
          </cell>
          <cell r="X596">
            <v>13</v>
          </cell>
          <cell r="Y596">
            <v>2</v>
          </cell>
          <cell r="Z596">
            <v>2</v>
          </cell>
          <cell r="AA596">
            <v>6</v>
          </cell>
          <cell r="AB596">
            <v>21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31</v>
          </cell>
          <cell r="AL596">
            <v>0</v>
          </cell>
          <cell r="AM596">
            <v>58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/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/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>
            <v>0</v>
          </cell>
          <cell r="CF596">
            <v>0</v>
          </cell>
          <cell r="CG596">
            <v>4</v>
          </cell>
          <cell r="CH596">
            <v>7</v>
          </cell>
          <cell r="CI596">
            <v>6</v>
          </cell>
          <cell r="CJ596">
            <v>24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/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/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/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/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/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/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>
            <v>3.5</v>
          </cell>
          <cell r="X600">
            <v>5.5</v>
          </cell>
          <cell r="Y600">
            <v>4</v>
          </cell>
          <cell r="Z600">
            <v>9</v>
          </cell>
          <cell r="AA600">
            <v>17</v>
          </cell>
          <cell r="AB600">
            <v>16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46</v>
          </cell>
          <cell r="AL600">
            <v>28</v>
          </cell>
          <cell r="AM600">
            <v>107</v>
          </cell>
          <cell r="AN600">
            <v>0</v>
          </cell>
          <cell r="AO600">
            <v>2</v>
          </cell>
          <cell r="AP600">
            <v>0</v>
          </cell>
          <cell r="AQ600">
            <v>0</v>
          </cell>
          <cell r="AR600"/>
          <cell r="AS600"/>
          <cell r="AT600"/>
          <cell r="AU600"/>
          <cell r="AV600"/>
          <cell r="AW600"/>
          <cell r="AX600"/>
          <cell r="AY600"/>
          <cell r="AZ600">
            <v>2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/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/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16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>
            <v>2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3</v>
          </cell>
          <cell r="W601">
            <v>1.5</v>
          </cell>
          <cell r="X601">
            <v>7.5</v>
          </cell>
          <cell r="Y601">
            <v>0</v>
          </cell>
          <cell r="Z601">
            <v>1</v>
          </cell>
          <cell r="AA601">
            <v>4</v>
          </cell>
          <cell r="AB601">
            <v>8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13</v>
          </cell>
          <cell r="AL601">
            <v>3</v>
          </cell>
          <cell r="AM601">
            <v>28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/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/>
          <cell r="BW601"/>
          <cell r="BX601"/>
          <cell r="BY601"/>
          <cell r="BZ601"/>
          <cell r="CA601"/>
          <cell r="CB601"/>
          <cell r="CC601"/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1</v>
          </cell>
          <cell r="CI601">
            <v>5</v>
          </cell>
          <cell r="CJ601">
            <v>10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/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/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0.5</v>
          </cell>
          <cell r="X603">
            <v>0.5</v>
          </cell>
          <cell r="Y603">
            <v>10</v>
          </cell>
          <cell r="Z603">
            <v>0</v>
          </cell>
          <cell r="AA603">
            <v>0</v>
          </cell>
          <cell r="AB603">
            <v>1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11</v>
          </cell>
          <cell r="AL603">
            <v>7.5</v>
          </cell>
          <cell r="AM603">
            <v>19.5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/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1</v>
          </cell>
          <cell r="BV603"/>
          <cell r="BW603"/>
          <cell r="BX603"/>
          <cell r="BY603"/>
          <cell r="BZ603"/>
          <cell r="CA603"/>
          <cell r="CB603"/>
          <cell r="CC603"/>
          <cell r="CD603">
            <v>1</v>
          </cell>
          <cell r="CE603">
            <v>0</v>
          </cell>
          <cell r="CF603">
            <v>2</v>
          </cell>
          <cell r="CG603">
            <v>10</v>
          </cell>
          <cell r="CH603">
            <v>0</v>
          </cell>
          <cell r="CI603">
            <v>0</v>
          </cell>
          <cell r="CJ603">
            <v>2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/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/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/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/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/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/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1</v>
          </cell>
          <cell r="W607">
            <v>0</v>
          </cell>
          <cell r="X607">
            <v>1</v>
          </cell>
          <cell r="Y607">
            <v>2</v>
          </cell>
          <cell r="Z607">
            <v>2</v>
          </cell>
          <cell r="AA607">
            <v>4</v>
          </cell>
          <cell r="AB607">
            <v>1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9</v>
          </cell>
          <cell r="AL607">
            <v>0</v>
          </cell>
          <cell r="AM607">
            <v>14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/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/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1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>
            <v>16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43</v>
          </cell>
          <cell r="W608">
            <v>0</v>
          </cell>
          <cell r="X608">
            <v>72</v>
          </cell>
          <cell r="Y608">
            <v>2</v>
          </cell>
          <cell r="Z608">
            <v>2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4</v>
          </cell>
          <cell r="AL608">
            <v>0</v>
          </cell>
          <cell r="AM608">
            <v>4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/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/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16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/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/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31</v>
          </cell>
          <cell r="W610">
            <v>0</v>
          </cell>
          <cell r="X610">
            <v>44</v>
          </cell>
          <cell r="Y610">
            <v>1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1</v>
          </cell>
          <cell r="AL610">
            <v>0</v>
          </cell>
          <cell r="AM610">
            <v>1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/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/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/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/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22</v>
          </cell>
          <cell r="W612">
            <v>0</v>
          </cell>
          <cell r="X612">
            <v>29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2</v>
          </cell>
          <cell r="AL612">
            <v>0</v>
          </cell>
          <cell r="AM612">
            <v>2</v>
          </cell>
          <cell r="AN612">
            <v>1</v>
          </cell>
          <cell r="AO612">
            <v>0</v>
          </cell>
          <cell r="AP612">
            <v>0</v>
          </cell>
          <cell r="AQ612">
            <v>0</v>
          </cell>
          <cell r="AR612"/>
          <cell r="AS612"/>
          <cell r="AT612"/>
          <cell r="AU612"/>
          <cell r="AV612"/>
          <cell r="AW612"/>
          <cell r="AX612"/>
          <cell r="AY612"/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/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/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>
            <v>4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10</v>
          </cell>
          <cell r="W613">
            <v>0</v>
          </cell>
          <cell r="X613">
            <v>14</v>
          </cell>
          <cell r="Y613">
            <v>4</v>
          </cell>
          <cell r="Z613">
            <v>4</v>
          </cell>
          <cell r="AA613">
            <v>3</v>
          </cell>
          <cell r="AB613">
            <v>5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16</v>
          </cell>
          <cell r="AL613">
            <v>0</v>
          </cell>
          <cell r="AM613">
            <v>24</v>
          </cell>
          <cell r="AN613">
            <v>1</v>
          </cell>
          <cell r="AO613">
            <v>2</v>
          </cell>
          <cell r="AP613">
            <v>1</v>
          </cell>
          <cell r="AQ613">
            <v>0</v>
          </cell>
          <cell r="AR613"/>
          <cell r="AS613"/>
          <cell r="AT613"/>
          <cell r="AU613"/>
          <cell r="AV613"/>
          <cell r="AW613"/>
          <cell r="AX613"/>
          <cell r="AY613"/>
          <cell r="AZ613">
            <v>4</v>
          </cell>
          <cell r="BA613">
            <v>0</v>
          </cell>
          <cell r="BB613">
            <v>5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/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/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9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>
            <v>1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9</v>
          </cell>
          <cell r="W614">
            <v>0</v>
          </cell>
          <cell r="X614">
            <v>12</v>
          </cell>
          <cell r="Y614">
            <v>2</v>
          </cell>
          <cell r="Z614">
            <v>1</v>
          </cell>
          <cell r="AA614">
            <v>2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5</v>
          </cell>
          <cell r="AL614">
            <v>0</v>
          </cell>
          <cell r="AM614">
            <v>7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/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/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1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>
            <v>3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5</v>
          </cell>
          <cell r="W615">
            <v>6.5</v>
          </cell>
          <cell r="X615">
            <v>14.5</v>
          </cell>
          <cell r="Y615">
            <v>0</v>
          </cell>
          <cell r="Z615">
            <v>0</v>
          </cell>
          <cell r="AA615">
            <v>0</v>
          </cell>
          <cell r="AB615">
            <v>2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2</v>
          </cell>
          <cell r="AL615">
            <v>37</v>
          </cell>
          <cell r="AM615">
            <v>41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/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/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1</v>
          </cell>
          <cell r="CH615">
            <v>1</v>
          </cell>
          <cell r="CI615">
            <v>0</v>
          </cell>
          <cell r="CJ615">
            <v>5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>
            <v>16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45</v>
          </cell>
          <cell r="AL616">
            <v>0</v>
          </cell>
          <cell r="AM616">
            <v>74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/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/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16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>
            <v>3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9</v>
          </cell>
          <cell r="W617">
            <v>6.5</v>
          </cell>
          <cell r="X617">
            <v>18.5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1</v>
          </cell>
          <cell r="AL617">
            <v>1</v>
          </cell>
          <cell r="AM617">
            <v>3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/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/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4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/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/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/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/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27</v>
          </cell>
          <cell r="W620">
            <v>0.5</v>
          </cell>
          <cell r="X620">
            <v>36.5</v>
          </cell>
          <cell r="Y620">
            <v>9</v>
          </cell>
          <cell r="Z620">
            <v>2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11</v>
          </cell>
          <cell r="AL620">
            <v>1</v>
          </cell>
          <cell r="AM620">
            <v>12</v>
          </cell>
          <cell r="AN620">
            <v>0</v>
          </cell>
          <cell r="AO620">
            <v>0</v>
          </cell>
          <cell r="AP620">
            <v>1</v>
          </cell>
          <cell r="AQ620">
            <v>0</v>
          </cell>
          <cell r="AR620"/>
          <cell r="AS620"/>
          <cell r="AT620"/>
          <cell r="AU620"/>
          <cell r="AV620"/>
          <cell r="AW620"/>
          <cell r="AX620"/>
          <cell r="AY620"/>
          <cell r="AZ620">
            <v>1</v>
          </cell>
          <cell r="BA620">
            <v>0</v>
          </cell>
          <cell r="BB620">
            <v>2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/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/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/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/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14</v>
          </cell>
          <cell r="AL622">
            <v>0</v>
          </cell>
          <cell r="AM622">
            <v>23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/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>
            <v>0</v>
          </cell>
          <cell r="BV622"/>
          <cell r="BW622"/>
          <cell r="BX622"/>
          <cell r="BY622"/>
          <cell r="BZ622"/>
          <cell r="CA622"/>
          <cell r="CB622"/>
          <cell r="CC622"/>
          <cell r="CD622">
            <v>1</v>
          </cell>
          <cell r="CE622">
            <v>0</v>
          </cell>
          <cell r="CF622">
            <v>1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/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/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3</v>
          </cell>
          <cell r="AA624">
            <v>1</v>
          </cell>
          <cell r="AB624">
            <v>1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5</v>
          </cell>
          <cell r="AL624">
            <v>0</v>
          </cell>
          <cell r="AM624">
            <v>7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/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/>
          <cell r="BW624"/>
          <cell r="BX624"/>
          <cell r="BY624"/>
          <cell r="BZ624"/>
          <cell r="CA624"/>
          <cell r="CB624"/>
          <cell r="CC624"/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1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6</v>
          </cell>
          <cell r="W625">
            <v>3.5</v>
          </cell>
          <cell r="X625">
            <v>10.5</v>
          </cell>
          <cell r="Y625">
            <v>2</v>
          </cell>
          <cell r="Z625">
            <v>2</v>
          </cell>
          <cell r="AA625">
            <v>2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6</v>
          </cell>
          <cell r="AL625">
            <v>4</v>
          </cell>
          <cell r="AM625">
            <v>12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/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/>
          <cell r="BW625"/>
          <cell r="BX625"/>
          <cell r="BY625"/>
          <cell r="BZ625"/>
          <cell r="CA625"/>
          <cell r="CB625"/>
          <cell r="CC625"/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</v>
          </cell>
          <cell r="AB626">
            <v>1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2</v>
          </cell>
          <cell r="AL626">
            <v>0</v>
          </cell>
          <cell r="AM626">
            <v>4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/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/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1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0.5</v>
          </cell>
          <cell r="X627">
            <v>0.5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/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/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/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/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/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/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/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/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/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/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/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/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/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/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/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/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/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/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/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/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1</v>
          </cell>
          <cell r="Z637">
            <v>0</v>
          </cell>
          <cell r="AA637">
            <v>0</v>
          </cell>
          <cell r="AB637">
            <v>1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2</v>
          </cell>
          <cell r="AL637">
            <v>0</v>
          </cell>
          <cell r="AM637">
            <v>3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/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/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1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>
            <v>6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31</v>
          </cell>
          <cell r="AL638">
            <v>0</v>
          </cell>
          <cell r="AM638">
            <v>43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/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/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6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2</v>
          </cell>
          <cell r="AL639">
            <v>0</v>
          </cell>
          <cell r="AM639">
            <v>4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/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/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2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/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/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/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/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/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/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/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/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/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/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/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/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/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/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/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/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/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/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/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/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/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/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/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/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/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/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/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/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/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/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/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/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/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/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/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/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/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/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>
            <v>6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25</v>
          </cell>
          <cell r="W659">
            <v>0</v>
          </cell>
          <cell r="X659">
            <v>32</v>
          </cell>
          <cell r="Y659">
            <v>10</v>
          </cell>
          <cell r="Z659">
            <v>14</v>
          </cell>
          <cell r="AA659">
            <v>14</v>
          </cell>
          <cell r="AB659">
            <v>23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61</v>
          </cell>
          <cell r="AL659">
            <v>0</v>
          </cell>
          <cell r="AM659">
            <v>98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/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>
            <v>0</v>
          </cell>
          <cell r="BV659"/>
          <cell r="BW659"/>
          <cell r="BX659"/>
          <cell r="BY659"/>
          <cell r="BZ659"/>
          <cell r="CA659"/>
          <cell r="CB659"/>
          <cell r="CC659"/>
          <cell r="CD659">
            <v>1</v>
          </cell>
          <cell r="CE659">
            <v>0</v>
          </cell>
          <cell r="CF659">
            <v>1</v>
          </cell>
          <cell r="CG659">
            <v>16</v>
          </cell>
          <cell r="CH659">
            <v>27</v>
          </cell>
          <cell r="CI659">
            <v>15</v>
          </cell>
          <cell r="CJ659">
            <v>29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/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/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/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/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/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/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/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/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/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/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/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/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/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/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/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/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7</v>
          </cell>
          <cell r="L668">
            <v>1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12</v>
          </cell>
          <cell r="W668">
            <v>0</v>
          </cell>
          <cell r="X668">
            <v>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/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/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7</v>
          </cell>
          <cell r="CI668">
            <v>1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/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/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>
            <v>1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6</v>
          </cell>
          <cell r="W670">
            <v>0</v>
          </cell>
          <cell r="X670">
            <v>7</v>
          </cell>
          <cell r="Y670">
            <v>2</v>
          </cell>
          <cell r="Z670">
            <v>0</v>
          </cell>
          <cell r="AA670">
            <v>1</v>
          </cell>
          <cell r="AB670">
            <v>1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4</v>
          </cell>
          <cell r="AL670">
            <v>0</v>
          </cell>
          <cell r="AM670">
            <v>6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/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/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2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3</v>
          </cell>
          <cell r="M671">
            <v>4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14</v>
          </cell>
          <cell r="W671">
            <v>0</v>
          </cell>
          <cell r="X671">
            <v>21</v>
          </cell>
          <cell r="Y671">
            <v>0</v>
          </cell>
          <cell r="Z671">
            <v>2</v>
          </cell>
          <cell r="AA671">
            <v>1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3</v>
          </cell>
          <cell r="AL671">
            <v>0</v>
          </cell>
          <cell r="AM671">
            <v>4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/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/>
          <cell r="BW671"/>
          <cell r="BX671"/>
          <cell r="BY671"/>
          <cell r="BZ671"/>
          <cell r="CA671"/>
          <cell r="CB671"/>
          <cell r="CC671"/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4</v>
          </cell>
          <cell r="CJ671">
            <v>4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10</v>
          </cell>
          <cell r="W672">
            <v>0</v>
          </cell>
          <cell r="X672">
            <v>20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/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/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10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9</v>
          </cell>
          <cell r="M673">
            <v>1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10</v>
          </cell>
          <cell r="W673">
            <v>0</v>
          </cell>
          <cell r="X673">
            <v>20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/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/>
          <cell r="BW673"/>
          <cell r="BX673"/>
          <cell r="BY673"/>
          <cell r="BZ673"/>
          <cell r="CA673"/>
          <cell r="CB673"/>
          <cell r="CC673"/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9</v>
          </cell>
          <cell r="CJ673">
            <v>1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/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/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/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/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/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/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/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/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/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/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/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/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/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/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/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/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/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/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/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/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/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/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/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/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/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/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/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/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/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/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/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/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/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/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/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/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/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/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1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1</v>
          </cell>
          <cell r="AL693">
            <v>0</v>
          </cell>
          <cell r="AM693">
            <v>2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/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/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/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/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/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/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1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2</v>
          </cell>
          <cell r="W696">
            <v>0</v>
          </cell>
          <cell r="X696">
            <v>3</v>
          </cell>
          <cell r="Y696">
            <v>0</v>
          </cell>
          <cell r="Z696">
            <v>1</v>
          </cell>
          <cell r="AA696">
            <v>1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2</v>
          </cell>
          <cell r="AL696">
            <v>0</v>
          </cell>
          <cell r="AM696">
            <v>3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/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/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2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/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/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/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/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/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/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/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/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/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/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/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/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/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/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/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/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/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/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/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/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/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/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/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/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/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/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1</v>
          </cell>
          <cell r="W710">
            <v>0</v>
          </cell>
          <cell r="X710">
            <v>1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/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/>
          <cell r="BW710"/>
          <cell r="BX710"/>
          <cell r="BY710"/>
          <cell r="BZ710"/>
          <cell r="CA710"/>
          <cell r="CB710"/>
          <cell r="CC710"/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/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/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/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/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/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/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/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/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>
            <v>3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7</v>
          </cell>
          <cell r="W715">
            <v>0</v>
          </cell>
          <cell r="X715">
            <v>12</v>
          </cell>
          <cell r="Y715">
            <v>0</v>
          </cell>
          <cell r="Z715">
            <v>1</v>
          </cell>
          <cell r="AA715">
            <v>2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3</v>
          </cell>
          <cell r="AL715">
            <v>0</v>
          </cell>
          <cell r="AM715">
            <v>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/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/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3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3</v>
          </cell>
          <cell r="W716">
            <v>0</v>
          </cell>
          <cell r="X716">
            <v>4</v>
          </cell>
          <cell r="Y716">
            <v>0</v>
          </cell>
          <cell r="Z716">
            <v>4</v>
          </cell>
          <cell r="AA716">
            <v>4</v>
          </cell>
          <cell r="AB716">
            <v>1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9</v>
          </cell>
          <cell r="AL716">
            <v>0</v>
          </cell>
          <cell r="AM716">
            <v>14</v>
          </cell>
          <cell r="AN716">
            <v>0</v>
          </cell>
          <cell r="AO716">
            <v>1</v>
          </cell>
          <cell r="AP716">
            <v>0</v>
          </cell>
          <cell r="AQ716">
            <v>1</v>
          </cell>
          <cell r="AR716"/>
          <cell r="AS716"/>
          <cell r="AT716"/>
          <cell r="AU716"/>
          <cell r="AV716"/>
          <cell r="AW716"/>
          <cell r="AX716"/>
          <cell r="AY716"/>
          <cell r="AZ716">
            <v>2</v>
          </cell>
          <cell r="BA716">
            <v>0</v>
          </cell>
          <cell r="BB716">
            <v>3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/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/>
          <cell r="BW716"/>
          <cell r="BX716"/>
          <cell r="BY716"/>
          <cell r="BZ716"/>
          <cell r="CA716"/>
          <cell r="CB716"/>
          <cell r="CC716"/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2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/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/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/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/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/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/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>
            <v>1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5</v>
          </cell>
          <cell r="W720">
            <v>0</v>
          </cell>
          <cell r="X720">
            <v>7</v>
          </cell>
          <cell r="Y720">
            <v>4</v>
          </cell>
          <cell r="Z720">
            <v>2</v>
          </cell>
          <cell r="AA720">
            <v>3</v>
          </cell>
          <cell r="AB720">
            <v>5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14</v>
          </cell>
          <cell r="AL720">
            <v>0</v>
          </cell>
          <cell r="AM720">
            <v>22</v>
          </cell>
          <cell r="AN720">
            <v>1</v>
          </cell>
          <cell r="AO720">
            <v>0</v>
          </cell>
          <cell r="AP720">
            <v>0</v>
          </cell>
          <cell r="AQ720">
            <v>0</v>
          </cell>
          <cell r="AR720"/>
          <cell r="AS720"/>
          <cell r="AT720"/>
          <cell r="AU720"/>
          <cell r="AV720"/>
          <cell r="AW720"/>
          <cell r="AX720"/>
          <cell r="AY720"/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/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/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6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/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/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>
            <v>2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5</v>
          </cell>
          <cell r="W722">
            <v>0</v>
          </cell>
          <cell r="X722">
            <v>8</v>
          </cell>
          <cell r="Y722">
            <v>0</v>
          </cell>
          <cell r="Z722">
            <v>0</v>
          </cell>
          <cell r="AA722">
            <v>1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1</v>
          </cell>
          <cell r="AL722">
            <v>0</v>
          </cell>
          <cell r="AM722">
            <v>2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/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/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0</v>
          </cell>
          <cell r="CI722">
            <v>2</v>
          </cell>
          <cell r="CJ722">
            <v>2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>
            <v>1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8</v>
          </cell>
          <cell r="W723">
            <v>0</v>
          </cell>
          <cell r="X723">
            <v>14</v>
          </cell>
          <cell r="Y723">
            <v>0</v>
          </cell>
          <cell r="Z723">
            <v>0</v>
          </cell>
          <cell r="AA723">
            <v>0</v>
          </cell>
          <cell r="AB723">
            <v>3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3</v>
          </cell>
          <cell r="AL723">
            <v>0</v>
          </cell>
          <cell r="AM723">
            <v>6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/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/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2</v>
          </cell>
          <cell r="CH723">
            <v>0</v>
          </cell>
          <cell r="CI723">
            <v>5</v>
          </cell>
          <cell r="CJ723">
            <v>4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/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/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/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/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/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/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/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/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/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/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/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/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/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/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>
            <v>10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10</v>
          </cell>
          <cell r="W731">
            <v>0</v>
          </cell>
          <cell r="X731">
            <v>20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/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/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10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/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/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/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/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4</v>
          </cell>
          <cell r="AB734">
            <v>5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9</v>
          </cell>
          <cell r="AL734">
            <v>0</v>
          </cell>
          <cell r="AM734">
            <v>18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/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/>
          <cell r="BW734"/>
          <cell r="BX734"/>
          <cell r="BY734"/>
          <cell r="BZ734"/>
          <cell r="CA734"/>
          <cell r="CB734"/>
          <cell r="CC734"/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5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>
            <v>3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13</v>
          </cell>
          <cell r="AL735">
            <v>0</v>
          </cell>
          <cell r="AM735">
            <v>21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/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/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3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/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/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>
            <v>1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11</v>
          </cell>
          <cell r="W737">
            <v>0</v>
          </cell>
          <cell r="X737">
            <v>15</v>
          </cell>
          <cell r="Y737">
            <v>1</v>
          </cell>
          <cell r="Z737">
            <v>1</v>
          </cell>
          <cell r="AA737">
            <v>0</v>
          </cell>
          <cell r="AB737">
            <v>12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14</v>
          </cell>
          <cell r="AL737">
            <v>0</v>
          </cell>
          <cell r="AM737">
            <v>26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/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/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13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/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/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/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/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/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/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/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/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/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/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/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/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/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/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/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/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/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/>
          <cell r="BW746"/>
          <cell r="BX746"/>
          <cell r="BY746"/>
          <cell r="BZ746"/>
          <cell r="CA746"/>
          <cell r="CB746"/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/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/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/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/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/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/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2</v>
          </cell>
          <cell r="W750">
            <v>0</v>
          </cell>
          <cell r="X750">
            <v>2</v>
          </cell>
          <cell r="Y750">
            <v>2</v>
          </cell>
          <cell r="Z750">
            <v>7</v>
          </cell>
          <cell r="AA750">
            <v>6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15</v>
          </cell>
          <cell r="AL750">
            <v>0</v>
          </cell>
          <cell r="AM750">
            <v>21</v>
          </cell>
          <cell r="AN750">
            <v>0</v>
          </cell>
          <cell r="AO750">
            <v>0</v>
          </cell>
          <cell r="AP750">
            <v>1</v>
          </cell>
          <cell r="AQ750">
            <v>0</v>
          </cell>
          <cell r="AR750"/>
          <cell r="AS750"/>
          <cell r="AT750"/>
          <cell r="AU750"/>
          <cell r="AV750"/>
          <cell r="AW750"/>
          <cell r="AX750"/>
          <cell r="AY750"/>
          <cell r="AZ750">
            <v>1</v>
          </cell>
          <cell r="BA750">
            <v>0</v>
          </cell>
          <cell r="BB750">
            <v>2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/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4</v>
          </cell>
          <cell r="BU750">
            <v>0</v>
          </cell>
          <cell r="BV750"/>
          <cell r="BW750"/>
          <cell r="BX750"/>
          <cell r="BY750"/>
          <cell r="BZ750"/>
          <cell r="CA750"/>
          <cell r="CB750"/>
          <cell r="CC750"/>
          <cell r="CD750">
            <v>7</v>
          </cell>
          <cell r="CE750">
            <v>0</v>
          </cell>
          <cell r="CF750">
            <v>11</v>
          </cell>
          <cell r="CG750">
            <v>4</v>
          </cell>
          <cell r="CH750">
            <v>10</v>
          </cell>
          <cell r="CI750">
            <v>11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/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/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/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/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/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/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/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/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/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/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/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/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/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/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/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/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/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/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/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/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/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/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>
            <v>5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11</v>
          </cell>
          <cell r="W762">
            <v>0</v>
          </cell>
          <cell r="X762">
            <v>18</v>
          </cell>
          <cell r="Y762">
            <v>0</v>
          </cell>
          <cell r="Z762">
            <v>0</v>
          </cell>
          <cell r="AA762">
            <v>1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1</v>
          </cell>
          <cell r="AL762">
            <v>0</v>
          </cell>
          <cell r="AM762">
            <v>2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/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/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1</v>
          </cell>
          <cell r="CH762">
            <v>3</v>
          </cell>
          <cell r="CI762">
            <v>3</v>
          </cell>
          <cell r="CJ762">
            <v>5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8</v>
          </cell>
          <cell r="AA763">
            <v>11</v>
          </cell>
          <cell r="AB763">
            <v>6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25</v>
          </cell>
          <cell r="AL763">
            <v>0</v>
          </cell>
          <cell r="AM763">
            <v>42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/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/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6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1</v>
          </cell>
          <cell r="AA764">
            <v>0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1</v>
          </cell>
          <cell r="AL764">
            <v>0</v>
          </cell>
          <cell r="AM764">
            <v>1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/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/>
          <cell r="BW764"/>
          <cell r="BX764"/>
          <cell r="BY764"/>
          <cell r="BZ764"/>
          <cell r="CA764"/>
          <cell r="CB764"/>
          <cell r="CC764"/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1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6</v>
          </cell>
          <cell r="AB765">
            <v>21</v>
          </cell>
          <cell r="AC765"/>
          <cell r="AD765"/>
          <cell r="AE765"/>
          <cell r="AF765"/>
          <cell r="AG765"/>
          <cell r="AH765"/>
          <cell r="AI765"/>
          <cell r="AJ765"/>
          <cell r="AK765">
            <v>27</v>
          </cell>
          <cell r="AL765">
            <v>0</v>
          </cell>
          <cell r="AM765">
            <v>54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/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/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21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J766" t="str">
            <v>.</v>
          </cell>
          <cell r="K766" t="str">
            <v>.</v>
          </cell>
          <cell r="L766" t="str">
            <v>.</v>
          </cell>
          <cell r="M766" t="str">
            <v>.</v>
          </cell>
          <cell r="N766" t="str">
            <v>.</v>
          </cell>
          <cell r="O766" t="str">
            <v>.</v>
          </cell>
          <cell r="P766" t="str">
            <v>.</v>
          </cell>
          <cell r="Q766" t="str">
            <v>.</v>
          </cell>
          <cell r="R766" t="str">
            <v>.</v>
          </cell>
          <cell r="S766" t="str">
            <v>.</v>
          </cell>
          <cell r="T766" t="str">
            <v>.</v>
          </cell>
          <cell r="U766" t="str">
            <v>.</v>
          </cell>
          <cell r="V766" t="str">
            <v>.</v>
          </cell>
          <cell r="W766" t="str">
            <v>.</v>
          </cell>
          <cell r="X766" t="str">
            <v>.</v>
          </cell>
          <cell r="Y766" t="str">
            <v>.</v>
          </cell>
          <cell r="Z766" t="str">
            <v>.</v>
          </cell>
          <cell r="AA766" t="str">
            <v>.</v>
          </cell>
          <cell r="AB766" t="str">
            <v>.</v>
          </cell>
          <cell r="AC766" t="str">
            <v>.</v>
          </cell>
          <cell r="AD766" t="str">
            <v>.</v>
          </cell>
          <cell r="AE766" t="str">
            <v>.</v>
          </cell>
          <cell r="AF766" t="str">
            <v>.</v>
          </cell>
          <cell r="AG766" t="str">
            <v>.</v>
          </cell>
          <cell r="AH766" t="str">
            <v>.</v>
          </cell>
          <cell r="AI766" t="str">
            <v>.</v>
          </cell>
          <cell r="AJ766" t="str">
            <v>.</v>
          </cell>
          <cell r="AK766" t="str">
            <v>.</v>
          </cell>
          <cell r="AL766" t="str">
            <v>.</v>
          </cell>
          <cell r="AM766" t="str">
            <v>.</v>
          </cell>
          <cell r="AN766" t="str">
            <v>.</v>
          </cell>
          <cell r="AO766" t="str">
            <v>.</v>
          </cell>
          <cell r="AP766" t="str">
            <v>.</v>
          </cell>
          <cell r="AQ766" t="str">
            <v>.</v>
          </cell>
          <cell r="AR766" t="str">
            <v>.</v>
          </cell>
          <cell r="AS766" t="str">
            <v>.</v>
          </cell>
          <cell r="AT766" t="str">
            <v>.</v>
          </cell>
          <cell r="AU766" t="str">
            <v>.</v>
          </cell>
          <cell r="AV766" t="str">
            <v>.</v>
          </cell>
          <cell r="AW766" t="str">
            <v>.</v>
          </cell>
          <cell r="AX766" t="str">
            <v>.</v>
          </cell>
          <cell r="AY766" t="str">
            <v>.</v>
          </cell>
          <cell r="AZ766" t="str">
            <v>.</v>
          </cell>
          <cell r="BA766" t="str">
            <v>.</v>
          </cell>
          <cell r="BB766" t="str">
            <v>.</v>
          </cell>
          <cell r="BC766" t="str">
            <v>.</v>
          </cell>
          <cell r="BD766" t="str">
            <v>.</v>
          </cell>
          <cell r="BE766" t="str">
            <v>.</v>
          </cell>
          <cell r="BF766" t="str">
            <v>.</v>
          </cell>
          <cell r="BG766" t="str">
            <v>.</v>
          </cell>
          <cell r="BH766" t="str">
            <v>.</v>
          </cell>
          <cell r="BI766" t="str">
            <v>.</v>
          </cell>
          <cell r="BJ766" t="str">
            <v>.</v>
          </cell>
          <cell r="BK766" t="str">
            <v>.</v>
          </cell>
          <cell r="BL766" t="str">
            <v>.</v>
          </cell>
          <cell r="BM766" t="str">
            <v>.</v>
          </cell>
          <cell r="BN766" t="str">
            <v>.</v>
          </cell>
          <cell r="BO766" t="str">
            <v>.</v>
          </cell>
          <cell r="BP766" t="str">
            <v>.</v>
          </cell>
          <cell r="BQ766" t="str">
            <v>.</v>
          </cell>
          <cell r="BR766" t="str">
            <v>.</v>
          </cell>
          <cell r="BS766" t="str">
            <v>.</v>
          </cell>
          <cell r="BT766" t="str">
            <v>.</v>
          </cell>
          <cell r="BU766" t="str">
            <v>.</v>
          </cell>
          <cell r="BV766" t="str">
            <v>.</v>
          </cell>
          <cell r="BW766" t="str">
            <v>.</v>
          </cell>
          <cell r="BX766" t="str">
            <v>.</v>
          </cell>
          <cell r="BY766" t="str">
            <v>.</v>
          </cell>
          <cell r="BZ766" t="str">
            <v>.</v>
          </cell>
          <cell r="CA766" t="str">
            <v>.</v>
          </cell>
          <cell r="CB766" t="str">
            <v>.</v>
          </cell>
          <cell r="CC766" t="str">
            <v>.</v>
          </cell>
          <cell r="CD766" t="str">
            <v>.</v>
          </cell>
          <cell r="CE766" t="str">
            <v>.</v>
          </cell>
          <cell r="CF766" t="str">
            <v>.</v>
          </cell>
          <cell r="CG766" t="str">
            <v>.</v>
          </cell>
          <cell r="CH766" t="str">
            <v>.</v>
          </cell>
          <cell r="CI766" t="str">
            <v>.</v>
          </cell>
          <cell r="CJ766" t="str">
            <v>.</v>
          </cell>
          <cell r="CK766" t="str">
            <v>.</v>
          </cell>
          <cell r="CL766" t="str">
            <v>.</v>
          </cell>
          <cell r="CM766" t="str">
            <v>.</v>
          </cell>
          <cell r="CN766" t="str">
            <v>.</v>
          </cell>
          <cell r="CO766" t="str">
            <v>.</v>
          </cell>
          <cell r="CP766" t="str">
            <v>.</v>
          </cell>
          <cell r="CQ766" t="str">
            <v>.</v>
          </cell>
          <cell r="CR766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6" t="s">
        <v>449</v>
      </c>
      <c r="F1" s="96"/>
      <c r="G1" s="96"/>
      <c r="H1" s="96"/>
      <c r="I1" s="96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7"/>
      <c r="F2" s="97"/>
      <c r="G2" s="97"/>
      <c r="H2" s="97"/>
      <c r="I2" s="97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4" t="s">
        <v>447</v>
      </c>
      <c r="K3" s="94"/>
      <c r="L3" s="95"/>
      <c r="M3" s="93" t="s">
        <v>448</v>
      </c>
      <c r="N3" s="94"/>
      <c r="O3" s="95"/>
      <c r="P3" s="93" t="s">
        <v>450</v>
      </c>
      <c r="Q3" s="94"/>
      <c r="R3" s="95"/>
      <c r="S3" s="93" t="s">
        <v>451</v>
      </c>
      <c r="T3" s="94"/>
      <c r="U3" s="95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37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29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65"/>
  <sheetViews>
    <sheetView showGridLines="0" tabSelected="1" zoomScale="85" zoomScaleNormal="85" workbookViewId="0">
      <pane xSplit="9" ySplit="5" topLeftCell="V377" activePane="bottomRight" state="frozen"/>
      <selection pane="topRight" activeCell="H1" sqref="H1"/>
      <selection pane="bottomLeft" activeCell="A3" sqref="A3"/>
      <selection pane="bottomRight" activeCell="E425" sqref="E42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6" t="s">
        <v>825</v>
      </c>
      <c r="F1" s="96"/>
      <c r="G1" s="96"/>
      <c r="H1" s="96"/>
      <c r="I1" s="96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7"/>
      <c r="F2" s="97"/>
      <c r="G2" s="97"/>
      <c r="H2" s="97"/>
      <c r="I2" s="97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98" t="s">
        <v>447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00"/>
      <c r="Y3" s="98" t="s">
        <v>448</v>
      </c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100"/>
      <c r="AN3" s="99" t="s">
        <v>816</v>
      </c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100"/>
      <c r="BC3" s="98" t="s">
        <v>452</v>
      </c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100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>SUBTOTAL(9,J6:J951)</f>
        <v>2174</v>
      </c>
      <c r="K4" s="48">
        <f t="shared" ref="K4:W4" si="0">SUBTOTAL(9,K6:K951)</f>
        <v>2303</v>
      </c>
      <c r="L4" s="48">
        <f t="shared" si="0"/>
        <v>2644</v>
      </c>
      <c r="M4" s="48">
        <f t="shared" si="0"/>
        <v>1860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21961</v>
      </c>
      <c r="W4" s="90">
        <f t="shared" si="0"/>
        <v>8981</v>
      </c>
      <c r="X4" s="91">
        <f>IFERROR(W4/V4,0)</f>
        <v>0.40895223350484949</v>
      </c>
      <c r="Y4" s="47">
        <f>SUBTOTAL(9,Y6:Y951)</f>
        <v>34</v>
      </c>
      <c r="Z4" s="48">
        <f t="shared" ref="Z4:AL4" si="1">SUBTOTAL(9,Z6:Z951)</f>
        <v>27</v>
      </c>
      <c r="AA4" s="48">
        <f t="shared" si="1"/>
        <v>35</v>
      </c>
      <c r="AB4" s="48">
        <f t="shared" si="1"/>
        <v>24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411.5</v>
      </c>
      <c r="AL4" s="90">
        <f t="shared" si="1"/>
        <v>120</v>
      </c>
      <c r="AM4" s="91">
        <f>IFERROR(AL4/AK4,0)</f>
        <v>0.2916160388821385</v>
      </c>
      <c r="AN4" s="47">
        <f>SUBTOTAL(9,AN6:AN951)</f>
        <v>150</v>
      </c>
      <c r="AO4" s="48">
        <f t="shared" ref="AO4:BA4" si="2">SUBTOTAL(9,AO6:AO951)</f>
        <v>130</v>
      </c>
      <c r="AP4" s="48">
        <f t="shared" si="2"/>
        <v>222</v>
      </c>
      <c r="AQ4" s="48">
        <f t="shared" si="2"/>
        <v>173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1284.5</v>
      </c>
      <c r="BA4" s="90">
        <f t="shared" si="2"/>
        <v>675</v>
      </c>
      <c r="BB4" s="91">
        <f>IFERROR(BA4/AZ4,0)</f>
        <v>0.52549630206305953</v>
      </c>
      <c r="BC4" s="47">
        <f>SUBTOTAL(9,BC6:BC951)</f>
        <v>3938</v>
      </c>
      <c r="BD4" s="48">
        <f t="shared" ref="BD4:BP4" si="3">SUBTOTAL(9,BD6:BD951)</f>
        <v>3660</v>
      </c>
      <c r="BE4" s="48">
        <f t="shared" si="3"/>
        <v>4706</v>
      </c>
      <c r="BF4" s="48">
        <f t="shared" si="3"/>
        <v>4333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48717</v>
      </c>
      <c r="BP4" s="90">
        <f t="shared" si="3"/>
        <v>16637</v>
      </c>
      <c r="BQ4" s="91">
        <f>IFERROR(BP4/BO4,0)</f>
        <v>0.34150296611039266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6</v>
      </c>
      <c r="M6" s="43">
        <f>VLOOKUP($H6,[1]EDA!$H$6:$BN960,M$1,FALSE)</f>
        <v>6</v>
      </c>
      <c r="N6" s="43">
        <f>VLOOKUP($H6,[1]EDA!$H$6:$BN960,N$1,FALSE)</f>
        <v>0</v>
      </c>
      <c r="O6" s="43">
        <f>VLOOKUP($H6,[1]EDA!$H$6:$BN960,O$1,FALSE)</f>
        <v>0</v>
      </c>
      <c r="P6" s="43">
        <f>VLOOKUP($H6,[1]EDA!$H$6:$BN960,P$1,FALSE)</f>
        <v>0</v>
      </c>
      <c r="Q6" s="43">
        <f>VLOOKUP($H6,[1]EDA!$H$6:$BN960,Q$1,FALSE)</f>
        <v>0</v>
      </c>
      <c r="R6" s="43">
        <f>VLOOKUP($H6,[1]EDA!$H$6:$BN960,R$1,FALSE)</f>
        <v>0</v>
      </c>
      <c r="S6" s="43">
        <f>VLOOKUP($H6,[1]EDA!$H$6:$BN960,S$1,FALSE)</f>
        <v>0</v>
      </c>
      <c r="T6" s="43">
        <f>VLOOKUP($H6,[1]EDA!$H$6:$BN960,T$1,FALSE)</f>
        <v>0</v>
      </c>
      <c r="U6" s="43">
        <f>VLOOKUP($H6,[1]EDA!$H$6:$BN960,U$1,FALSE)</f>
        <v>0</v>
      </c>
      <c r="V6" s="45">
        <f>VLOOKUP(H6,[1]EDA!$H$6:$BO$764,60,FALSE)</f>
        <v>0</v>
      </c>
      <c r="W6" s="45">
        <f>SUM(J6:U6)</f>
        <v>14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1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VLOOKUP(H6,[2]EDA!$H$6:$AZ$764,45,FALSE)</f>
        <v>0</v>
      </c>
      <c r="AL6" s="38">
        <f>SUM(Y6:AJ6)</f>
        <v>1</v>
      </c>
      <c r="AM6" s="16">
        <f>IFERROR(AL6/AK6,0)</f>
        <v>0</v>
      </c>
      <c r="AN6" s="44">
        <f>VLOOKUP($H6,[3]IRA!$H$6:$BN$970,AN$1,FALSE)</f>
        <v>0</v>
      </c>
      <c r="AO6" s="44">
        <f>VLOOKUP($H6,[3]IRA!$H$6:$BN$970,AO$1,FALSE)</f>
        <v>0</v>
      </c>
      <c r="AP6" s="44">
        <f>VLOOKUP($H6,[3]IRA!$H$6:$BN$970,AP$1,FALSE)</f>
        <v>0</v>
      </c>
      <c r="AQ6" s="44">
        <f>VLOOKUP($H6,[3]IRA!$H$6:$BN$970,AQ$1,FALSE)</f>
        <v>2</v>
      </c>
      <c r="AR6" s="44">
        <f>VLOOKUP($H6,[3]IRA!$H$6:$BN$970,AR$1,FALSE)</f>
        <v>0</v>
      </c>
      <c r="AS6" s="44">
        <f>VLOOKUP($H6,[3]IRA!$H$6:$BN$970,AS$1,FALSE)</f>
        <v>0</v>
      </c>
      <c r="AT6" s="44">
        <f>VLOOKUP($H6,[3]IRA!$H$6:$BN$970,AT$1,FALSE)</f>
        <v>0</v>
      </c>
      <c r="AU6" s="44">
        <f>VLOOKUP($H6,[3]IRA!$H$6:$BN$970,AU$1,FALSE)</f>
        <v>0</v>
      </c>
      <c r="AV6" s="44">
        <f>VLOOKUP($H6,[3]IRA!$H$6:$BN$970,AV$1,FALSE)</f>
        <v>0</v>
      </c>
      <c r="AW6" s="44">
        <f>VLOOKUP($H6,[3]IRA!$H$6:$BN$970,AW$1,FALSE)</f>
        <v>0</v>
      </c>
      <c r="AX6" s="44">
        <f>VLOOKUP($H6,[3]IRA!$H$6:$BN$970,AX$1,FALSE)</f>
        <v>0</v>
      </c>
      <c r="AY6" s="44">
        <f>VLOOKUP($H6,[3]IRA!$H$6:$BN$970,AY$1,FALSE)</f>
        <v>0</v>
      </c>
      <c r="AZ6" s="19">
        <f>VLOOKUP(H6,[3]IRA!$H$6:$BO$764,60,FALSE)</f>
        <v>0</v>
      </c>
      <c r="BA6" s="19">
        <f>SUM(AN6:AY6)</f>
        <v>2</v>
      </c>
      <c r="BB6" s="16">
        <f>IFERROR(BA6/AZ6,0)</f>
        <v>0</v>
      </c>
      <c r="BC6" s="43">
        <f>VLOOKUP($H6,[4]IRA!$H$7:$CR$971,BC$1,FALSE)</f>
        <v>0</v>
      </c>
      <c r="BD6" s="43">
        <f>VLOOKUP($H6,[4]IRA!$H$7:$CR$971,BD$1,FALSE)</f>
        <v>1</v>
      </c>
      <c r="BE6" s="44">
        <f>VLOOKUP($H6,[4]IRA!$H$7:$CR$971,BE$1,FALSE)</f>
        <v>19</v>
      </c>
      <c r="BF6" s="44">
        <f>VLOOKUP($H6,[4]IRA!$H$7:$CR$971,BF$1,FALSE)</f>
        <v>2</v>
      </c>
      <c r="BG6" s="44">
        <f>VLOOKUP($H6,[4]IRA!$H$7:$CR$971,BG$1,FALSE)</f>
        <v>0</v>
      </c>
      <c r="BH6" s="44">
        <f>VLOOKUP($H6,[4]IRA!$H$7:$CR$971,BH$1,FALSE)</f>
        <v>0</v>
      </c>
      <c r="BI6" s="44">
        <f>VLOOKUP($H6,[4]IRA!$H$7:$CR$971,BI$1,FALSE)</f>
        <v>0</v>
      </c>
      <c r="BJ6" s="44">
        <f>VLOOKUP($H6,[4]IRA!$H$7:$CR$971,BJ$1,FALSE)</f>
        <v>0</v>
      </c>
      <c r="BK6" s="44">
        <f>VLOOKUP($H6,[4]IRA!$H$7:$CR$971,BK$1,FALSE)</f>
        <v>0</v>
      </c>
      <c r="BL6" s="44">
        <f>VLOOKUP($H6,[4]IRA!$H$7:$CR$971,BL$1,FALSE)</f>
        <v>0</v>
      </c>
      <c r="BM6" s="44">
        <f>VLOOKUP($H6,[4]IRA!$H$7:$CR$971,BM$1,FALSE)</f>
        <v>0</v>
      </c>
      <c r="BN6" s="44">
        <f>VLOOKUP($H6,[4]IRA!$H$7:$CR$971,BN$1,FALSE)</f>
        <v>0</v>
      </c>
      <c r="BO6" s="45">
        <f>VLOOKUP(H6,[4]IRA!$H$7:$CS$765,90,FALSE)</f>
        <v>0</v>
      </c>
      <c r="BP6" s="45">
        <f>SUM(BC6:BN6)</f>
        <v>22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5</v>
      </c>
      <c r="N7" s="36">
        <f>VLOOKUP($H7,[1]EDA!$H$6:$BN961,N$1,FALSE)</f>
        <v>0</v>
      </c>
      <c r="O7" s="36">
        <f>VLOOKUP($H7,[1]EDA!$H$6:$BN961,O$1,FALSE)</f>
        <v>0</v>
      </c>
      <c r="P7" s="36">
        <f>VLOOKUP($H7,[1]EDA!$H$6:$BN961,P$1,FALSE)</f>
        <v>0</v>
      </c>
      <c r="Q7" s="36">
        <f>VLOOKUP($H7,[1]EDA!$H$6:$BN961,Q$1,FALSE)</f>
        <v>0</v>
      </c>
      <c r="R7" s="36">
        <f>VLOOKUP($H7,[1]EDA!$H$6:$BN961,R$1,FALSE)</f>
        <v>0</v>
      </c>
      <c r="S7" s="36">
        <f>VLOOKUP($H7,[1]EDA!$H$6:$BN961,S$1,FALSE)</f>
        <v>0</v>
      </c>
      <c r="T7" s="36">
        <f>VLOOKUP($H7,[1]EDA!$H$6:$BN961,T$1,FALSE)</f>
        <v>0</v>
      </c>
      <c r="U7" s="36">
        <f>VLOOKUP($H7,[1]EDA!$H$6:$BN961,U$1,FALSE)</f>
        <v>0</v>
      </c>
      <c r="V7" s="10">
        <f>VLOOKUP(H7,[1]EDA!$H$6:$BO$764,60,FALSE)</f>
        <v>0</v>
      </c>
      <c r="W7" s="10">
        <f t="shared" ref="W7:W70" si="4">SUM(J7:U7)</f>
        <v>44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VLOOKUP(H7,[2]EDA!$H$6:$AZ$764,45,FALSE)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VLOOKUP($H7,[3]IRA!$H$6:$BN$970,AN$1,FALSE)</f>
        <v>1</v>
      </c>
      <c r="AO7" s="36">
        <f>VLOOKUP($H7,[3]IRA!$H$6:$BN$970,AO$1,FALSE)</f>
        <v>0</v>
      </c>
      <c r="AP7" s="36">
        <f>VLOOKUP($H7,[3]IRA!$H$6:$BN$970,AP$1,FALSE)</f>
        <v>4</v>
      </c>
      <c r="AQ7" s="36">
        <f>VLOOKUP($H7,[3]IRA!$H$6:$BN$970,AQ$1,FALSE)</f>
        <v>5</v>
      </c>
      <c r="AR7" s="36">
        <f>VLOOKUP($H7,[3]IRA!$H$6:$BN$970,AR$1,FALSE)</f>
        <v>0</v>
      </c>
      <c r="AS7" s="36">
        <f>VLOOKUP($H7,[3]IRA!$H$6:$BN$970,AS$1,FALSE)</f>
        <v>0</v>
      </c>
      <c r="AT7" s="36">
        <f>VLOOKUP($H7,[3]IRA!$H$6:$BN$970,AT$1,FALSE)</f>
        <v>0</v>
      </c>
      <c r="AU7" s="36">
        <f>VLOOKUP($H7,[3]IRA!$H$6:$BN$970,AU$1,FALSE)</f>
        <v>0</v>
      </c>
      <c r="AV7" s="36">
        <f>VLOOKUP($H7,[3]IRA!$H$6:$BN$970,AV$1,FALSE)</f>
        <v>0</v>
      </c>
      <c r="AW7" s="36">
        <f>VLOOKUP($H7,[3]IRA!$H$6:$BN$970,AW$1,FALSE)</f>
        <v>0</v>
      </c>
      <c r="AX7" s="36">
        <f>VLOOKUP($H7,[3]IRA!$H$6:$BN$970,AX$1,FALSE)</f>
        <v>0</v>
      </c>
      <c r="AY7" s="36">
        <f>VLOOKUP($H7,[3]IRA!$H$6:$BN$970,AY$1,FALSE)</f>
        <v>0</v>
      </c>
      <c r="AZ7" s="20">
        <f>VLOOKUP(H7,[3]IRA!$H$6:$BO$764,60,FALSE)</f>
        <v>0</v>
      </c>
      <c r="BA7" s="20">
        <f t="shared" ref="BA7:BA70" si="8">SUM(AN7:AY7)</f>
        <v>10</v>
      </c>
      <c r="BB7" s="17">
        <f t="shared" ref="BB7:BB70" si="9">IFERROR(BA7/AZ7,0)</f>
        <v>0</v>
      </c>
      <c r="BC7" s="36">
        <f>VLOOKUP($H7,[4]IRA!$H$7:$CR$971,BC$1,FALSE)</f>
        <v>12</v>
      </c>
      <c r="BD7" s="36">
        <f>VLOOKUP($H7,[4]IRA!$H$7:$CR$971,BD$1,FALSE)</f>
        <v>5</v>
      </c>
      <c r="BE7" s="36">
        <f>VLOOKUP($H7,[4]IRA!$H$7:$CR$971,BE$1,FALSE)</f>
        <v>9</v>
      </c>
      <c r="BF7" s="36">
        <f>VLOOKUP($H7,[4]IRA!$H$7:$CR$971,BF$1,FALSE)</f>
        <v>13</v>
      </c>
      <c r="BG7" s="36">
        <f>VLOOKUP($H7,[4]IRA!$H$7:$CR$971,BG$1,FALSE)</f>
        <v>0</v>
      </c>
      <c r="BH7" s="36">
        <f>VLOOKUP($H7,[4]IRA!$H$7:$CR$971,BH$1,FALSE)</f>
        <v>0</v>
      </c>
      <c r="BI7" s="36">
        <f>VLOOKUP($H7,[4]IRA!$H$7:$CR$971,BI$1,FALSE)</f>
        <v>0</v>
      </c>
      <c r="BJ7" s="36">
        <f>VLOOKUP($H7,[4]IRA!$H$7:$CR$971,BJ$1,FALSE)</f>
        <v>0</v>
      </c>
      <c r="BK7" s="36">
        <f>VLOOKUP($H7,[4]IRA!$H$7:$CR$971,BK$1,FALSE)</f>
        <v>0</v>
      </c>
      <c r="BL7" s="36">
        <f>VLOOKUP($H7,[4]IRA!$H$7:$CR$971,BL$1,FALSE)</f>
        <v>0</v>
      </c>
      <c r="BM7" s="36">
        <f>VLOOKUP($H7,[4]IRA!$H$7:$CR$971,BM$1,FALSE)</f>
        <v>0</v>
      </c>
      <c r="BN7" s="36">
        <f>VLOOKUP($H7,[4]IRA!$H$7:$CR$971,BN$1,FALSE)</f>
        <v>0</v>
      </c>
      <c r="BO7" s="10">
        <f>VLOOKUP(H7,[4]IRA!$H$7:$CS$765,90,FALSE)</f>
        <v>0</v>
      </c>
      <c r="BP7" s="10">
        <f t="shared" ref="BP7:BP70" si="10">SUM(BC7:BN7)</f>
        <v>39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7</v>
      </c>
      <c r="L8" s="36">
        <f>VLOOKUP($H8,[1]EDA!$H$6:$BN962,L$1,FALSE)</f>
        <v>4</v>
      </c>
      <c r="M8" s="36">
        <f>VLOOKUP($H8,[1]EDA!$H$6:$BN962,M$1,FALSE)</f>
        <v>5</v>
      </c>
      <c r="N8" s="36">
        <f>VLOOKUP($H8,[1]EDA!$H$6:$BN962,N$1,FALSE)</f>
        <v>0</v>
      </c>
      <c r="O8" s="36">
        <f>VLOOKUP($H8,[1]EDA!$H$6:$BN962,O$1,FALSE)</f>
        <v>0</v>
      </c>
      <c r="P8" s="36">
        <f>VLOOKUP($H8,[1]EDA!$H$6:$BN962,P$1,FALSE)</f>
        <v>0</v>
      </c>
      <c r="Q8" s="36">
        <f>VLOOKUP($H8,[1]EDA!$H$6:$BN962,Q$1,FALSE)</f>
        <v>0</v>
      </c>
      <c r="R8" s="36">
        <f>VLOOKUP($H8,[1]EDA!$H$6:$BN962,R$1,FALSE)</f>
        <v>0</v>
      </c>
      <c r="S8" s="36">
        <f>VLOOKUP($H8,[1]EDA!$H$6:$BN962,S$1,FALSE)</f>
        <v>0</v>
      </c>
      <c r="T8" s="36">
        <f>VLOOKUP($H8,[1]EDA!$H$6:$BN962,T$1,FALSE)</f>
        <v>0</v>
      </c>
      <c r="U8" s="36">
        <f>VLOOKUP($H8,[1]EDA!$H$6:$BN962,U$1,FALSE)</f>
        <v>0</v>
      </c>
      <c r="V8" s="10">
        <f>VLOOKUP(H8,[1]EDA!$H$6:$BO$764,60,FALSE)</f>
        <v>72.5</v>
      </c>
      <c r="W8" s="10">
        <f t="shared" si="4"/>
        <v>16</v>
      </c>
      <c r="X8" s="17">
        <f t="shared" si="5"/>
        <v>0.22068965517241379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VLOOKUP(H8,[2]EDA!$H$6:$AZ$764,45,FALSE)</f>
        <v>0</v>
      </c>
      <c r="AL8" s="39">
        <f t="shared" si="6"/>
        <v>0</v>
      </c>
      <c r="AM8" s="17">
        <f t="shared" si="7"/>
        <v>0</v>
      </c>
      <c r="AN8" s="36">
        <f>VLOOKUP($H8,[3]IRA!$H$6:$BN$970,AN$1,FALSE)</f>
        <v>0</v>
      </c>
      <c r="AO8" s="36">
        <f>VLOOKUP($H8,[3]IRA!$H$6:$BN$970,AO$1,FALSE)</f>
        <v>0</v>
      </c>
      <c r="AP8" s="36">
        <f>VLOOKUP($H8,[3]IRA!$H$6:$BN$970,AP$1,FALSE)</f>
        <v>0</v>
      </c>
      <c r="AQ8" s="36">
        <f>VLOOKUP($H8,[3]IRA!$H$6:$BN$970,AQ$1,FALSE)</f>
        <v>0</v>
      </c>
      <c r="AR8" s="36">
        <f>VLOOKUP($H8,[3]IRA!$H$6:$BN$970,AR$1,FALSE)</f>
        <v>0</v>
      </c>
      <c r="AS8" s="36">
        <f>VLOOKUP($H8,[3]IRA!$H$6:$BN$970,AS$1,FALSE)</f>
        <v>0</v>
      </c>
      <c r="AT8" s="36">
        <f>VLOOKUP($H8,[3]IRA!$H$6:$BN$970,AT$1,FALSE)</f>
        <v>0</v>
      </c>
      <c r="AU8" s="36">
        <f>VLOOKUP($H8,[3]IRA!$H$6:$BN$970,AU$1,FALSE)</f>
        <v>0</v>
      </c>
      <c r="AV8" s="36">
        <f>VLOOKUP($H8,[3]IRA!$H$6:$BN$970,AV$1,FALSE)</f>
        <v>0</v>
      </c>
      <c r="AW8" s="36">
        <f>VLOOKUP($H8,[3]IRA!$H$6:$BN$970,AW$1,FALSE)</f>
        <v>0</v>
      </c>
      <c r="AX8" s="36">
        <f>VLOOKUP($H8,[3]IRA!$H$6:$BN$970,AX$1,FALSE)</f>
        <v>0</v>
      </c>
      <c r="AY8" s="36">
        <f>VLOOKUP($H8,[3]IRA!$H$6:$BN$970,AY$1,FALSE)</f>
        <v>0</v>
      </c>
      <c r="AZ8" s="20">
        <f>VLOOKUP(H8,[3]IRA!$H$6:$BO$764,60,FALSE)</f>
        <v>7</v>
      </c>
      <c r="BA8" s="20">
        <f t="shared" si="8"/>
        <v>0</v>
      </c>
      <c r="BB8" s="17">
        <f t="shared" si="9"/>
        <v>0</v>
      </c>
      <c r="BC8" s="36">
        <f>VLOOKUP($H8,[4]IRA!$H$7:$CR$971,BC$1,FALSE)</f>
        <v>7</v>
      </c>
      <c r="BD8" s="36">
        <f>VLOOKUP($H8,[4]IRA!$H$7:$CR$971,BD$1,FALSE)</f>
        <v>5</v>
      </c>
      <c r="BE8" s="36">
        <f>VLOOKUP($H8,[4]IRA!$H$7:$CR$971,BE$1,FALSE)</f>
        <v>10</v>
      </c>
      <c r="BF8" s="36">
        <f>VLOOKUP($H8,[4]IRA!$H$7:$CR$971,BF$1,FALSE)</f>
        <v>7</v>
      </c>
      <c r="BG8" s="36">
        <f>VLOOKUP($H8,[4]IRA!$H$7:$CR$971,BG$1,FALSE)</f>
        <v>0</v>
      </c>
      <c r="BH8" s="36">
        <f>VLOOKUP($H8,[4]IRA!$H$7:$CR$971,BH$1,FALSE)</f>
        <v>0</v>
      </c>
      <c r="BI8" s="36">
        <f>VLOOKUP($H8,[4]IRA!$H$7:$CR$971,BI$1,FALSE)</f>
        <v>0</v>
      </c>
      <c r="BJ8" s="36">
        <f>VLOOKUP($H8,[4]IRA!$H$7:$CR$971,BJ$1,FALSE)</f>
        <v>0</v>
      </c>
      <c r="BK8" s="36">
        <f>VLOOKUP($H8,[4]IRA!$H$7:$CR$971,BK$1,FALSE)</f>
        <v>0</v>
      </c>
      <c r="BL8" s="36">
        <f>VLOOKUP($H8,[4]IRA!$H$7:$CR$971,BL$1,FALSE)</f>
        <v>0</v>
      </c>
      <c r="BM8" s="36">
        <f>VLOOKUP($H8,[4]IRA!$H$7:$CR$971,BM$1,FALSE)</f>
        <v>0</v>
      </c>
      <c r="BN8" s="36">
        <f>VLOOKUP($H8,[4]IRA!$H$7:$CR$971,BN$1,FALSE)</f>
        <v>0</v>
      </c>
      <c r="BO8" s="10">
        <f>VLOOKUP(H8,[4]IRA!$H$7:$CS$765,90,FALSE)</f>
        <v>149</v>
      </c>
      <c r="BP8" s="10">
        <f t="shared" si="10"/>
        <v>29</v>
      </c>
      <c r="BQ8" s="17">
        <f t="shared" si="11"/>
        <v>0.19463087248322147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1</v>
      </c>
      <c r="N9" s="36">
        <f>VLOOKUP($H9,[1]EDA!$H$6:$BN963,N$1,FALSE)</f>
        <v>0</v>
      </c>
      <c r="O9" s="36">
        <f>VLOOKUP($H9,[1]EDA!$H$6:$BN963,O$1,FALSE)</f>
        <v>0</v>
      </c>
      <c r="P9" s="36">
        <f>VLOOKUP($H9,[1]EDA!$H$6:$BN963,P$1,FALSE)</f>
        <v>0</v>
      </c>
      <c r="Q9" s="36">
        <f>VLOOKUP($H9,[1]EDA!$H$6:$BN963,Q$1,FALSE)</f>
        <v>0</v>
      </c>
      <c r="R9" s="36">
        <f>VLOOKUP($H9,[1]EDA!$H$6:$BN963,R$1,FALSE)</f>
        <v>0</v>
      </c>
      <c r="S9" s="36">
        <f>VLOOKUP($H9,[1]EDA!$H$6:$BN963,S$1,FALSE)</f>
        <v>0</v>
      </c>
      <c r="T9" s="36">
        <f>VLOOKUP($H9,[1]EDA!$H$6:$BN963,T$1,FALSE)</f>
        <v>0</v>
      </c>
      <c r="U9" s="36">
        <f>VLOOKUP($H9,[1]EDA!$H$6:$BN963,U$1,FALSE)</f>
        <v>0</v>
      </c>
      <c r="V9" s="10">
        <f>VLOOKUP(H9,[1]EDA!$H$6:$BO$764,60,FALSE)</f>
        <v>39.5</v>
      </c>
      <c r="W9" s="10">
        <f t="shared" si="4"/>
        <v>15</v>
      </c>
      <c r="X9" s="17">
        <f t="shared" si="5"/>
        <v>0.379746835443038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0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VLOOKUP(H9,[2]EDA!$H$6:$AZ$764,45,FALSE)</f>
        <v>2.5</v>
      </c>
      <c r="AL9" s="39">
        <f t="shared" si="6"/>
        <v>3</v>
      </c>
      <c r="AM9" s="17">
        <f t="shared" si="7"/>
        <v>1.2</v>
      </c>
      <c r="AN9" s="36">
        <f>VLOOKUP($H9,[3]IRA!$H$6:$BN$970,AN$1,FALSE)</f>
        <v>0</v>
      </c>
      <c r="AO9" s="36">
        <f>VLOOKUP($H9,[3]IRA!$H$6:$BN$970,AO$1,FALSE)</f>
        <v>0</v>
      </c>
      <c r="AP9" s="36">
        <f>VLOOKUP($H9,[3]IRA!$H$6:$BN$970,AP$1,FALSE)</f>
        <v>1</v>
      </c>
      <c r="AQ9" s="36">
        <f>VLOOKUP($H9,[3]IRA!$H$6:$BN$970,AQ$1,FALSE)</f>
        <v>0</v>
      </c>
      <c r="AR9" s="36">
        <f>VLOOKUP($H9,[3]IRA!$H$6:$BN$970,AR$1,FALSE)</f>
        <v>0</v>
      </c>
      <c r="AS9" s="36">
        <f>VLOOKUP($H9,[3]IRA!$H$6:$BN$970,AS$1,FALSE)</f>
        <v>0</v>
      </c>
      <c r="AT9" s="36">
        <f>VLOOKUP($H9,[3]IRA!$H$6:$BN$970,AT$1,FALSE)</f>
        <v>0</v>
      </c>
      <c r="AU9" s="36">
        <f>VLOOKUP($H9,[3]IRA!$H$6:$BN$970,AU$1,FALSE)</f>
        <v>0</v>
      </c>
      <c r="AV9" s="36">
        <f>VLOOKUP($H9,[3]IRA!$H$6:$BN$970,AV$1,FALSE)</f>
        <v>0</v>
      </c>
      <c r="AW9" s="36">
        <f>VLOOKUP($H9,[3]IRA!$H$6:$BN$970,AW$1,FALSE)</f>
        <v>0</v>
      </c>
      <c r="AX9" s="36">
        <f>VLOOKUP($H9,[3]IRA!$H$6:$BN$970,AX$1,FALSE)</f>
        <v>0</v>
      </c>
      <c r="AY9" s="36">
        <f>VLOOKUP($H9,[3]IRA!$H$6:$BN$970,AY$1,FALSE)</f>
        <v>0</v>
      </c>
      <c r="AZ9" s="20">
        <f>VLOOKUP(H9,[3]IRA!$H$6:$BO$764,60,FALSE)</f>
        <v>0.5</v>
      </c>
      <c r="BA9" s="20">
        <f t="shared" si="8"/>
        <v>1</v>
      </c>
      <c r="BB9" s="17">
        <f t="shared" si="9"/>
        <v>2</v>
      </c>
      <c r="BC9" s="36">
        <f>VLOOKUP($H9,[4]IRA!$H$7:$CR$971,BC$1,FALSE)</f>
        <v>9</v>
      </c>
      <c r="BD9" s="36">
        <f>VLOOKUP($H9,[4]IRA!$H$7:$CR$971,BD$1,FALSE)</f>
        <v>8</v>
      </c>
      <c r="BE9" s="36">
        <f>VLOOKUP($H9,[4]IRA!$H$7:$CR$971,BE$1,FALSE)</f>
        <v>10</v>
      </c>
      <c r="BF9" s="36">
        <f>VLOOKUP($H9,[4]IRA!$H$7:$CR$971,BF$1,FALSE)</f>
        <v>7</v>
      </c>
      <c r="BG9" s="36">
        <f>VLOOKUP($H9,[4]IRA!$H$7:$CR$971,BG$1,FALSE)</f>
        <v>0</v>
      </c>
      <c r="BH9" s="36">
        <f>VLOOKUP($H9,[4]IRA!$H$7:$CR$971,BH$1,FALSE)</f>
        <v>0</v>
      </c>
      <c r="BI9" s="36">
        <f>VLOOKUP($H9,[4]IRA!$H$7:$CR$971,BI$1,FALSE)</f>
        <v>0</v>
      </c>
      <c r="BJ9" s="36">
        <f>VLOOKUP($H9,[4]IRA!$H$7:$CR$971,BJ$1,FALSE)</f>
        <v>0</v>
      </c>
      <c r="BK9" s="36">
        <f>VLOOKUP($H9,[4]IRA!$H$7:$CR$971,BK$1,FALSE)</f>
        <v>0</v>
      </c>
      <c r="BL9" s="36">
        <f>VLOOKUP($H9,[4]IRA!$H$7:$CR$971,BL$1,FALSE)</f>
        <v>0</v>
      </c>
      <c r="BM9" s="36">
        <f>VLOOKUP($H9,[4]IRA!$H$7:$CR$971,BM$1,FALSE)</f>
        <v>0</v>
      </c>
      <c r="BN9" s="36">
        <f>VLOOKUP($H9,[4]IRA!$H$7:$CR$971,BN$1,FALSE)</f>
        <v>0</v>
      </c>
      <c r="BO9" s="10">
        <f>VLOOKUP(H9,[4]IRA!$H$7:$CS$765,90,FALSE)</f>
        <v>104.5</v>
      </c>
      <c r="BP9" s="10">
        <f t="shared" si="10"/>
        <v>34</v>
      </c>
      <c r="BQ9" s="17">
        <f t="shared" si="11"/>
        <v>0.32535885167464113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1</v>
      </c>
      <c r="N10" s="36">
        <f>VLOOKUP($H10,[1]EDA!$H$6:$BN964,N$1,FALSE)</f>
        <v>0</v>
      </c>
      <c r="O10" s="36">
        <f>VLOOKUP($H10,[1]EDA!$H$6:$BN964,O$1,FALSE)</f>
        <v>0</v>
      </c>
      <c r="P10" s="36">
        <f>VLOOKUP($H10,[1]EDA!$H$6:$BN964,P$1,FALSE)</f>
        <v>0</v>
      </c>
      <c r="Q10" s="36">
        <f>VLOOKUP($H10,[1]EDA!$H$6:$BN964,Q$1,FALSE)</f>
        <v>0</v>
      </c>
      <c r="R10" s="36">
        <f>VLOOKUP($H10,[1]EDA!$H$6:$BN964,R$1,FALSE)</f>
        <v>0</v>
      </c>
      <c r="S10" s="36">
        <f>VLOOKUP($H10,[1]EDA!$H$6:$BN964,S$1,FALSE)</f>
        <v>0</v>
      </c>
      <c r="T10" s="36">
        <f>VLOOKUP($H10,[1]EDA!$H$6:$BN964,T$1,FALSE)</f>
        <v>0</v>
      </c>
      <c r="U10" s="36">
        <f>VLOOKUP($H10,[1]EDA!$H$6:$BN964,U$1,FALSE)</f>
        <v>0</v>
      </c>
      <c r="V10" s="10">
        <f>VLOOKUP(H10,[1]EDA!$H$6:$BO$764,60,FALSE)</f>
        <v>76</v>
      </c>
      <c r="W10" s="10">
        <f t="shared" si="4"/>
        <v>14</v>
      </c>
      <c r="X10" s="17">
        <f t="shared" si="5"/>
        <v>0.18421052631578946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VLOOKUP(H10,[2]EDA!$H$6:$AZ$764,45,FALSE)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VLOOKUP($H10,[3]IRA!$H$6:$BN$970,AN$1,FALSE)</f>
        <v>0</v>
      </c>
      <c r="AO10" s="36">
        <f>VLOOKUP($H10,[3]IRA!$H$6:$BN$970,AO$1,FALSE)</f>
        <v>0</v>
      </c>
      <c r="AP10" s="36">
        <f>VLOOKUP($H10,[3]IRA!$H$6:$BN$970,AP$1,FALSE)</f>
        <v>0</v>
      </c>
      <c r="AQ10" s="36">
        <f>VLOOKUP($H10,[3]IRA!$H$6:$BN$970,AQ$1,FALSE)</f>
        <v>0</v>
      </c>
      <c r="AR10" s="36">
        <f>VLOOKUP($H10,[3]IRA!$H$6:$BN$970,AR$1,FALSE)</f>
        <v>0</v>
      </c>
      <c r="AS10" s="36">
        <f>VLOOKUP($H10,[3]IRA!$H$6:$BN$970,AS$1,FALSE)</f>
        <v>0</v>
      </c>
      <c r="AT10" s="36">
        <f>VLOOKUP($H10,[3]IRA!$H$6:$BN$970,AT$1,FALSE)</f>
        <v>0</v>
      </c>
      <c r="AU10" s="36">
        <f>VLOOKUP($H10,[3]IRA!$H$6:$BN$970,AU$1,FALSE)</f>
        <v>0</v>
      </c>
      <c r="AV10" s="36">
        <f>VLOOKUP($H10,[3]IRA!$H$6:$BN$970,AV$1,FALSE)</f>
        <v>0</v>
      </c>
      <c r="AW10" s="36">
        <f>VLOOKUP($H10,[3]IRA!$H$6:$BN$970,AW$1,FALSE)</f>
        <v>0</v>
      </c>
      <c r="AX10" s="36">
        <f>VLOOKUP($H10,[3]IRA!$H$6:$BN$970,AX$1,FALSE)</f>
        <v>0</v>
      </c>
      <c r="AY10" s="36">
        <f>VLOOKUP($H10,[3]IRA!$H$6:$BN$970,AY$1,FALSE)</f>
        <v>0</v>
      </c>
      <c r="AZ10" s="20">
        <f>VLOOKUP(H10,[3]IRA!$H$6:$BO$764,60,FALSE)</f>
        <v>0.5</v>
      </c>
      <c r="BA10" s="20">
        <f t="shared" si="8"/>
        <v>0</v>
      </c>
      <c r="BB10" s="17">
        <f t="shared" si="9"/>
        <v>0</v>
      </c>
      <c r="BC10" s="36">
        <f>VLOOKUP($H10,[4]IRA!$H$7:$CR$971,BC$1,FALSE)</f>
        <v>9</v>
      </c>
      <c r="BD10" s="36">
        <f>VLOOKUP($H10,[4]IRA!$H$7:$CR$971,BD$1,FALSE)</f>
        <v>5</v>
      </c>
      <c r="BE10" s="36">
        <f>VLOOKUP($H10,[4]IRA!$H$7:$CR$971,BE$1,FALSE)</f>
        <v>25</v>
      </c>
      <c r="BF10" s="36">
        <f>VLOOKUP($H10,[4]IRA!$H$7:$CR$971,BF$1,FALSE)</f>
        <v>12</v>
      </c>
      <c r="BG10" s="36">
        <f>VLOOKUP($H10,[4]IRA!$H$7:$CR$971,BG$1,FALSE)</f>
        <v>0</v>
      </c>
      <c r="BH10" s="36">
        <f>VLOOKUP($H10,[4]IRA!$H$7:$CR$971,BH$1,FALSE)</f>
        <v>0</v>
      </c>
      <c r="BI10" s="36">
        <f>VLOOKUP($H10,[4]IRA!$H$7:$CR$971,BI$1,FALSE)</f>
        <v>0</v>
      </c>
      <c r="BJ10" s="36">
        <f>VLOOKUP($H10,[4]IRA!$H$7:$CR$971,BJ$1,FALSE)</f>
        <v>0</v>
      </c>
      <c r="BK10" s="36">
        <f>VLOOKUP($H10,[4]IRA!$H$7:$CR$971,BK$1,FALSE)</f>
        <v>0</v>
      </c>
      <c r="BL10" s="36">
        <f>VLOOKUP($H10,[4]IRA!$H$7:$CR$971,BL$1,FALSE)</f>
        <v>0</v>
      </c>
      <c r="BM10" s="36">
        <f>VLOOKUP($H10,[4]IRA!$H$7:$CR$971,BM$1,FALSE)</f>
        <v>0</v>
      </c>
      <c r="BN10" s="36">
        <f>VLOOKUP($H10,[4]IRA!$H$7:$CR$971,BN$1,FALSE)</f>
        <v>0</v>
      </c>
      <c r="BO10" s="10">
        <f>VLOOKUP(H10,[4]IRA!$H$7:$CS$765,90,FALSE)</f>
        <v>138</v>
      </c>
      <c r="BP10" s="10">
        <f t="shared" si="10"/>
        <v>51</v>
      </c>
      <c r="BQ10" s="17">
        <f t="shared" si="11"/>
        <v>0.36956521739130432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33</v>
      </c>
      <c r="M11" s="36">
        <f>VLOOKUP($H11,[1]EDA!$H$6:$BN965,M$1,FALSE)</f>
        <v>61</v>
      </c>
      <c r="N11" s="36">
        <f>VLOOKUP($H11,[1]EDA!$H$6:$BN965,N$1,FALSE)</f>
        <v>0</v>
      </c>
      <c r="O11" s="36">
        <f>VLOOKUP($H11,[1]EDA!$H$6:$BN965,O$1,FALSE)</f>
        <v>0</v>
      </c>
      <c r="P11" s="36">
        <f>VLOOKUP($H11,[1]EDA!$H$6:$BN965,P$1,FALSE)</f>
        <v>0</v>
      </c>
      <c r="Q11" s="36">
        <f>VLOOKUP($H11,[1]EDA!$H$6:$BN965,Q$1,FALSE)</f>
        <v>0</v>
      </c>
      <c r="R11" s="36">
        <f>VLOOKUP($H11,[1]EDA!$H$6:$BN965,R$1,FALSE)</f>
        <v>0</v>
      </c>
      <c r="S11" s="36">
        <f>VLOOKUP($H11,[1]EDA!$H$6:$BN965,S$1,FALSE)</f>
        <v>0</v>
      </c>
      <c r="T11" s="36">
        <f>VLOOKUP($H11,[1]EDA!$H$6:$BN965,T$1,FALSE)</f>
        <v>0</v>
      </c>
      <c r="U11" s="36">
        <f>VLOOKUP($H11,[1]EDA!$H$6:$BN965,U$1,FALSE)</f>
        <v>0</v>
      </c>
      <c r="V11" s="10">
        <f>VLOOKUP(H11,[1]EDA!$H$6:$BO$764,60,FALSE)</f>
        <v>139</v>
      </c>
      <c r="W11" s="10">
        <f t="shared" si="4"/>
        <v>123</v>
      </c>
      <c r="X11" s="17">
        <f t="shared" si="5"/>
        <v>0.8848920863309353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0</v>
      </c>
      <c r="AD11" s="36">
        <f>VLOOKUP($H11,[2]EDA!$H$6:$AY$974,AD$1,FALSE)</f>
        <v>0</v>
      </c>
      <c r="AE11" s="36">
        <f>VLOOKUP($H11,[2]EDA!$H$6:$AY$974,AE$1,FALSE)</f>
        <v>0</v>
      </c>
      <c r="AF11" s="36">
        <f>VLOOKUP($H11,[2]EDA!$H$6:$AY$974,AF$1,FALSE)</f>
        <v>0</v>
      </c>
      <c r="AG11" s="36">
        <f>VLOOKUP($H11,[2]EDA!$H$6:$AY$974,AG$1,FALSE)</f>
        <v>0</v>
      </c>
      <c r="AH11" s="36">
        <f>VLOOKUP($H11,[2]EDA!$H$6:$AY$974,AH$1,FALSE)</f>
        <v>0</v>
      </c>
      <c r="AI11" s="36">
        <f>VLOOKUP($H11,[2]EDA!$H$6:$AY$974,AI$1,FALSE)</f>
        <v>0</v>
      </c>
      <c r="AJ11" s="36">
        <f>VLOOKUP($H11,[2]EDA!$H$6:$AY$974,AJ$1,FALSE)</f>
        <v>0</v>
      </c>
      <c r="AK11" s="20">
        <f>VLOOKUP(H11,[2]EDA!$H$6:$AZ$764,45,FALSE)</f>
        <v>0</v>
      </c>
      <c r="AL11" s="39">
        <f t="shared" si="6"/>
        <v>0</v>
      </c>
      <c r="AM11" s="17">
        <f t="shared" si="7"/>
        <v>0</v>
      </c>
      <c r="AN11" s="36">
        <f>VLOOKUP($H11,[3]IRA!$H$6:$BN$970,AN$1,FALSE)</f>
        <v>0</v>
      </c>
      <c r="AO11" s="36">
        <f>VLOOKUP($H11,[3]IRA!$H$6:$BN$970,AO$1,FALSE)</f>
        <v>1</v>
      </c>
      <c r="AP11" s="36">
        <f>VLOOKUP($H11,[3]IRA!$H$6:$BN$970,AP$1,FALSE)</f>
        <v>0</v>
      </c>
      <c r="AQ11" s="36">
        <f>VLOOKUP($H11,[3]IRA!$H$6:$BN$970,AQ$1,FALSE)</f>
        <v>5</v>
      </c>
      <c r="AR11" s="36">
        <f>VLOOKUP($H11,[3]IRA!$H$6:$BN$970,AR$1,FALSE)</f>
        <v>0</v>
      </c>
      <c r="AS11" s="36">
        <f>VLOOKUP($H11,[3]IRA!$H$6:$BN$970,AS$1,FALSE)</f>
        <v>0</v>
      </c>
      <c r="AT11" s="36">
        <f>VLOOKUP($H11,[3]IRA!$H$6:$BN$970,AT$1,FALSE)</f>
        <v>0</v>
      </c>
      <c r="AU11" s="36">
        <f>VLOOKUP($H11,[3]IRA!$H$6:$BN$970,AU$1,FALSE)</f>
        <v>0</v>
      </c>
      <c r="AV11" s="36">
        <f>VLOOKUP($H11,[3]IRA!$H$6:$BN$970,AV$1,FALSE)</f>
        <v>0</v>
      </c>
      <c r="AW11" s="36">
        <f>VLOOKUP($H11,[3]IRA!$H$6:$BN$970,AW$1,FALSE)</f>
        <v>0</v>
      </c>
      <c r="AX11" s="36">
        <f>VLOOKUP($H11,[3]IRA!$H$6:$BN$970,AX$1,FALSE)</f>
        <v>0</v>
      </c>
      <c r="AY11" s="36">
        <f>VLOOKUP($H11,[3]IRA!$H$6:$BN$970,AY$1,FALSE)</f>
        <v>0</v>
      </c>
      <c r="AZ11" s="20">
        <f>VLOOKUP(H11,[3]IRA!$H$6:$BO$764,60,FALSE)</f>
        <v>6.5</v>
      </c>
      <c r="BA11" s="20">
        <f t="shared" si="8"/>
        <v>6</v>
      </c>
      <c r="BB11" s="17">
        <f t="shared" si="9"/>
        <v>0.92307692307692313</v>
      </c>
      <c r="BC11" s="36">
        <f>VLOOKUP($H11,[4]IRA!$H$7:$CR$971,BC$1,FALSE)</f>
        <v>29</v>
      </c>
      <c r="BD11" s="36">
        <f>VLOOKUP($H11,[4]IRA!$H$7:$CR$971,BD$1,FALSE)</f>
        <v>19</v>
      </c>
      <c r="BE11" s="36">
        <f>VLOOKUP($H11,[4]IRA!$H$7:$CR$971,BE$1,FALSE)</f>
        <v>81</v>
      </c>
      <c r="BF11" s="36">
        <f>VLOOKUP($H11,[4]IRA!$H$7:$CR$971,BF$1,FALSE)</f>
        <v>114</v>
      </c>
      <c r="BG11" s="36">
        <f>VLOOKUP($H11,[4]IRA!$H$7:$CR$971,BG$1,FALSE)</f>
        <v>0</v>
      </c>
      <c r="BH11" s="36">
        <f>VLOOKUP($H11,[4]IRA!$H$7:$CR$971,BH$1,FALSE)</f>
        <v>0</v>
      </c>
      <c r="BI11" s="36">
        <f>VLOOKUP($H11,[4]IRA!$H$7:$CR$971,BI$1,FALSE)</f>
        <v>0</v>
      </c>
      <c r="BJ11" s="36">
        <f>VLOOKUP($H11,[4]IRA!$H$7:$CR$971,BJ$1,FALSE)</f>
        <v>0</v>
      </c>
      <c r="BK11" s="36">
        <f>VLOOKUP($H11,[4]IRA!$H$7:$CR$971,BK$1,FALSE)</f>
        <v>0</v>
      </c>
      <c r="BL11" s="36">
        <f>VLOOKUP($H11,[4]IRA!$H$7:$CR$971,BL$1,FALSE)</f>
        <v>0</v>
      </c>
      <c r="BM11" s="36">
        <f>VLOOKUP($H11,[4]IRA!$H$7:$CR$971,BM$1,FALSE)</f>
        <v>0</v>
      </c>
      <c r="BN11" s="36">
        <f>VLOOKUP($H11,[4]IRA!$H$7:$CR$971,BN$1,FALSE)</f>
        <v>0</v>
      </c>
      <c r="BO11" s="10">
        <f>VLOOKUP(H11,[4]IRA!$H$7:$CS$765,90,FALSE)</f>
        <v>166</v>
      </c>
      <c r="BP11" s="10">
        <f t="shared" si="10"/>
        <v>243</v>
      </c>
      <c r="BQ11" s="17">
        <f t="shared" si="11"/>
        <v>1.463855421686747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7</v>
      </c>
      <c r="N12" s="36">
        <f>VLOOKUP($H12,[1]EDA!$H$6:$BN966,N$1,FALSE)</f>
        <v>0</v>
      </c>
      <c r="O12" s="36">
        <f>VLOOKUP($H12,[1]EDA!$H$6:$BN966,O$1,FALSE)</f>
        <v>0</v>
      </c>
      <c r="P12" s="36">
        <f>VLOOKUP($H12,[1]EDA!$H$6:$BN966,P$1,FALSE)</f>
        <v>0</v>
      </c>
      <c r="Q12" s="36">
        <f>VLOOKUP($H12,[1]EDA!$H$6:$BN966,Q$1,FALSE)</f>
        <v>0</v>
      </c>
      <c r="R12" s="36">
        <f>VLOOKUP($H12,[1]EDA!$H$6:$BN966,R$1,FALSE)</f>
        <v>0</v>
      </c>
      <c r="S12" s="36">
        <f>VLOOKUP($H12,[1]EDA!$H$6:$BN966,S$1,FALSE)</f>
        <v>0</v>
      </c>
      <c r="T12" s="36">
        <f>VLOOKUP($H12,[1]EDA!$H$6:$BN966,T$1,FALSE)</f>
        <v>0</v>
      </c>
      <c r="U12" s="36">
        <f>VLOOKUP($H12,[1]EDA!$H$6:$BN966,U$1,FALSE)</f>
        <v>0</v>
      </c>
      <c r="V12" s="10">
        <f>VLOOKUP(H12,[1]EDA!$H$6:$BO$764,60,FALSE)</f>
        <v>157</v>
      </c>
      <c r="W12" s="10">
        <f t="shared" si="4"/>
        <v>36</v>
      </c>
      <c r="X12" s="17">
        <f t="shared" si="5"/>
        <v>0.22929936305732485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VLOOKUP(H12,[2]EDA!$H$6:$AZ$764,45,FALSE)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VLOOKUP($H12,[3]IRA!$H$6:$BN$970,AN$1,FALSE)</f>
        <v>1</v>
      </c>
      <c r="AO12" s="36">
        <f>VLOOKUP($H12,[3]IRA!$H$6:$BN$970,AO$1,FALSE)</f>
        <v>0</v>
      </c>
      <c r="AP12" s="36">
        <f>VLOOKUP($H12,[3]IRA!$H$6:$BN$970,AP$1,FALSE)</f>
        <v>1</v>
      </c>
      <c r="AQ12" s="36">
        <f>VLOOKUP($H12,[3]IRA!$H$6:$BN$970,AQ$1,FALSE)</f>
        <v>0</v>
      </c>
      <c r="AR12" s="36">
        <f>VLOOKUP($H12,[3]IRA!$H$6:$BN$970,AR$1,FALSE)</f>
        <v>0</v>
      </c>
      <c r="AS12" s="36">
        <f>VLOOKUP($H12,[3]IRA!$H$6:$BN$970,AS$1,FALSE)</f>
        <v>0</v>
      </c>
      <c r="AT12" s="36">
        <f>VLOOKUP($H12,[3]IRA!$H$6:$BN$970,AT$1,FALSE)</f>
        <v>0</v>
      </c>
      <c r="AU12" s="36">
        <f>VLOOKUP($H12,[3]IRA!$H$6:$BN$970,AU$1,FALSE)</f>
        <v>0</v>
      </c>
      <c r="AV12" s="36">
        <f>VLOOKUP($H12,[3]IRA!$H$6:$BN$970,AV$1,FALSE)</f>
        <v>0</v>
      </c>
      <c r="AW12" s="36">
        <f>VLOOKUP($H12,[3]IRA!$H$6:$BN$970,AW$1,FALSE)</f>
        <v>0</v>
      </c>
      <c r="AX12" s="36">
        <f>VLOOKUP($H12,[3]IRA!$H$6:$BN$970,AX$1,FALSE)</f>
        <v>0</v>
      </c>
      <c r="AY12" s="36">
        <f>VLOOKUP($H12,[3]IRA!$H$6:$BN$970,AY$1,FALSE)</f>
        <v>0</v>
      </c>
      <c r="AZ12" s="20">
        <f>VLOOKUP(H12,[3]IRA!$H$6:$BO$764,60,FALSE)</f>
        <v>4.5</v>
      </c>
      <c r="BA12" s="20">
        <f t="shared" si="8"/>
        <v>2</v>
      </c>
      <c r="BB12" s="17">
        <f t="shared" si="9"/>
        <v>0.44444444444444442</v>
      </c>
      <c r="BC12" s="36">
        <f>VLOOKUP($H12,[4]IRA!$H$7:$CR$971,BC$1,FALSE)</f>
        <v>21</v>
      </c>
      <c r="BD12" s="36">
        <f>VLOOKUP($H12,[4]IRA!$H$7:$CR$971,BD$1,FALSE)</f>
        <v>18</v>
      </c>
      <c r="BE12" s="36">
        <f>VLOOKUP($H12,[4]IRA!$H$7:$CR$971,BE$1,FALSE)</f>
        <v>27</v>
      </c>
      <c r="BF12" s="36">
        <f>VLOOKUP($H12,[4]IRA!$H$7:$CR$971,BF$1,FALSE)</f>
        <v>25</v>
      </c>
      <c r="BG12" s="36">
        <f>VLOOKUP($H12,[4]IRA!$H$7:$CR$971,BG$1,FALSE)</f>
        <v>0</v>
      </c>
      <c r="BH12" s="36">
        <f>VLOOKUP($H12,[4]IRA!$H$7:$CR$971,BH$1,FALSE)</f>
        <v>0</v>
      </c>
      <c r="BI12" s="36">
        <f>VLOOKUP($H12,[4]IRA!$H$7:$CR$971,BI$1,FALSE)</f>
        <v>0</v>
      </c>
      <c r="BJ12" s="36">
        <f>VLOOKUP($H12,[4]IRA!$H$7:$CR$971,BJ$1,FALSE)</f>
        <v>0</v>
      </c>
      <c r="BK12" s="36">
        <f>VLOOKUP($H12,[4]IRA!$H$7:$CR$971,BK$1,FALSE)</f>
        <v>0</v>
      </c>
      <c r="BL12" s="36">
        <f>VLOOKUP($H12,[4]IRA!$H$7:$CR$971,BL$1,FALSE)</f>
        <v>0</v>
      </c>
      <c r="BM12" s="36">
        <f>VLOOKUP($H12,[4]IRA!$H$7:$CR$971,BM$1,FALSE)</f>
        <v>0</v>
      </c>
      <c r="BN12" s="36">
        <f>VLOOKUP($H12,[4]IRA!$H$7:$CR$971,BN$1,FALSE)</f>
        <v>0</v>
      </c>
      <c r="BO12" s="10">
        <f>VLOOKUP(H12,[4]IRA!$H$7:$CS$765,90,FALSE)</f>
        <v>473</v>
      </c>
      <c r="BP12" s="10">
        <f t="shared" si="10"/>
        <v>91</v>
      </c>
      <c r="BQ12" s="17">
        <f t="shared" si="11"/>
        <v>0.19238900634249473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25</v>
      </c>
      <c r="M13" s="36">
        <f>VLOOKUP($H13,[1]EDA!$H$6:$BN967,M$1,FALSE)</f>
        <v>21</v>
      </c>
      <c r="N13" s="36">
        <f>VLOOKUP($H13,[1]EDA!$H$6:$BN967,N$1,FALSE)</f>
        <v>0</v>
      </c>
      <c r="O13" s="36">
        <f>VLOOKUP($H13,[1]EDA!$H$6:$BN967,O$1,FALSE)</f>
        <v>0</v>
      </c>
      <c r="P13" s="36">
        <f>VLOOKUP($H13,[1]EDA!$H$6:$BN967,P$1,FALSE)</f>
        <v>0</v>
      </c>
      <c r="Q13" s="36">
        <f>VLOOKUP($H13,[1]EDA!$H$6:$BN967,Q$1,FALSE)</f>
        <v>0</v>
      </c>
      <c r="R13" s="36">
        <f>VLOOKUP($H13,[1]EDA!$H$6:$BN967,R$1,FALSE)</f>
        <v>0</v>
      </c>
      <c r="S13" s="36">
        <f>VLOOKUP($H13,[1]EDA!$H$6:$BN967,S$1,FALSE)</f>
        <v>0</v>
      </c>
      <c r="T13" s="36">
        <f>VLOOKUP($H13,[1]EDA!$H$6:$BN967,T$1,FALSE)</f>
        <v>0</v>
      </c>
      <c r="U13" s="36">
        <f>VLOOKUP($H13,[1]EDA!$H$6:$BN967,U$1,FALSE)</f>
        <v>0</v>
      </c>
      <c r="V13" s="10">
        <f>VLOOKUP(H13,[1]EDA!$H$6:$BO$764,60,FALSE)</f>
        <v>167.5</v>
      </c>
      <c r="W13" s="10">
        <f t="shared" si="4"/>
        <v>89</v>
      </c>
      <c r="X13" s="17">
        <f t="shared" si="5"/>
        <v>0.5313432835820896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0</v>
      </c>
      <c r="AD13" s="36">
        <f>VLOOKUP($H13,[2]EDA!$H$6:$AY$974,AD$1,FALSE)</f>
        <v>0</v>
      </c>
      <c r="AE13" s="36">
        <f>VLOOKUP($H13,[2]EDA!$H$6:$AY$974,AE$1,FALSE)</f>
        <v>0</v>
      </c>
      <c r="AF13" s="36">
        <f>VLOOKUP($H13,[2]EDA!$H$6:$AY$974,AF$1,FALSE)</f>
        <v>0</v>
      </c>
      <c r="AG13" s="36">
        <f>VLOOKUP($H13,[2]EDA!$H$6:$AY$974,AG$1,FALSE)</f>
        <v>0</v>
      </c>
      <c r="AH13" s="36">
        <f>VLOOKUP($H13,[2]EDA!$H$6:$AY$974,AH$1,FALSE)</f>
        <v>0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VLOOKUP(H13,[2]EDA!$H$6:$AZ$764,45,FALSE)</f>
        <v>10</v>
      </c>
      <c r="AL13" s="39">
        <f t="shared" si="6"/>
        <v>3</v>
      </c>
      <c r="AM13" s="17">
        <f t="shared" si="7"/>
        <v>0.3</v>
      </c>
      <c r="AN13" s="36">
        <f>VLOOKUP($H13,[3]IRA!$H$6:$BN$970,AN$1,FALSE)</f>
        <v>0</v>
      </c>
      <c r="AO13" s="36">
        <f>VLOOKUP($H13,[3]IRA!$H$6:$BN$970,AO$1,FALSE)</f>
        <v>1</v>
      </c>
      <c r="AP13" s="36">
        <f>VLOOKUP($H13,[3]IRA!$H$6:$BN$970,AP$1,FALSE)</f>
        <v>0</v>
      </c>
      <c r="AQ13" s="36">
        <f>VLOOKUP($H13,[3]IRA!$H$6:$BN$970,AQ$1,FALSE)</f>
        <v>0</v>
      </c>
      <c r="AR13" s="36">
        <f>VLOOKUP($H13,[3]IRA!$H$6:$BN$970,AR$1,FALSE)</f>
        <v>0</v>
      </c>
      <c r="AS13" s="36">
        <f>VLOOKUP($H13,[3]IRA!$H$6:$BN$970,AS$1,FALSE)</f>
        <v>0</v>
      </c>
      <c r="AT13" s="36">
        <f>VLOOKUP($H13,[3]IRA!$H$6:$BN$970,AT$1,FALSE)</f>
        <v>0</v>
      </c>
      <c r="AU13" s="36">
        <f>VLOOKUP($H13,[3]IRA!$H$6:$BN$970,AU$1,FALSE)</f>
        <v>0</v>
      </c>
      <c r="AV13" s="36">
        <f>VLOOKUP($H13,[3]IRA!$H$6:$BN$970,AV$1,FALSE)</f>
        <v>0</v>
      </c>
      <c r="AW13" s="36">
        <f>VLOOKUP($H13,[3]IRA!$H$6:$BN$970,AW$1,FALSE)</f>
        <v>0</v>
      </c>
      <c r="AX13" s="36">
        <f>VLOOKUP($H13,[3]IRA!$H$6:$BN$970,AX$1,FALSE)</f>
        <v>0</v>
      </c>
      <c r="AY13" s="36">
        <f>VLOOKUP($H13,[3]IRA!$H$6:$BN$970,AY$1,FALSE)</f>
        <v>0</v>
      </c>
      <c r="AZ13" s="20">
        <f>VLOOKUP(H13,[3]IRA!$H$6:$BO$764,60,FALSE)</f>
        <v>4.5</v>
      </c>
      <c r="BA13" s="20">
        <f t="shared" si="8"/>
        <v>1</v>
      </c>
      <c r="BB13" s="17">
        <f t="shared" si="9"/>
        <v>0.22222222222222221</v>
      </c>
      <c r="BC13" s="36">
        <f>VLOOKUP($H13,[4]IRA!$H$7:$CR$971,BC$1,FALSE)</f>
        <v>18</v>
      </c>
      <c r="BD13" s="36">
        <f>VLOOKUP($H13,[4]IRA!$H$7:$CR$971,BD$1,FALSE)</f>
        <v>32</v>
      </c>
      <c r="BE13" s="36">
        <f>VLOOKUP($H13,[4]IRA!$H$7:$CR$971,BE$1,FALSE)</f>
        <v>54</v>
      </c>
      <c r="BF13" s="36">
        <f>VLOOKUP($H13,[4]IRA!$H$7:$CR$971,BF$1,FALSE)</f>
        <v>51</v>
      </c>
      <c r="BG13" s="36">
        <f>VLOOKUP($H13,[4]IRA!$H$7:$CR$971,BG$1,FALSE)</f>
        <v>0</v>
      </c>
      <c r="BH13" s="36">
        <f>VLOOKUP($H13,[4]IRA!$H$7:$CR$971,BH$1,FALSE)</f>
        <v>0</v>
      </c>
      <c r="BI13" s="36">
        <f>VLOOKUP($H13,[4]IRA!$H$7:$CR$971,BI$1,FALSE)</f>
        <v>0</v>
      </c>
      <c r="BJ13" s="36">
        <f>VLOOKUP($H13,[4]IRA!$H$7:$CR$971,BJ$1,FALSE)</f>
        <v>0</v>
      </c>
      <c r="BK13" s="36">
        <f>VLOOKUP($H13,[4]IRA!$H$7:$CR$971,BK$1,FALSE)</f>
        <v>0</v>
      </c>
      <c r="BL13" s="36">
        <f>VLOOKUP($H13,[4]IRA!$H$7:$CR$971,BL$1,FALSE)</f>
        <v>0</v>
      </c>
      <c r="BM13" s="36">
        <f>VLOOKUP($H13,[4]IRA!$H$7:$CR$971,BM$1,FALSE)</f>
        <v>0</v>
      </c>
      <c r="BN13" s="36">
        <f>VLOOKUP($H13,[4]IRA!$H$7:$CR$971,BN$1,FALSE)</f>
        <v>0</v>
      </c>
      <c r="BO13" s="10">
        <f>VLOOKUP(H13,[4]IRA!$H$7:$CS$765,90,FALSE)</f>
        <v>455</v>
      </c>
      <c r="BP13" s="10">
        <f t="shared" si="10"/>
        <v>155</v>
      </c>
      <c r="BQ13" s="17">
        <f t="shared" si="11"/>
        <v>0.34065934065934067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4</v>
      </c>
      <c r="M14" s="36">
        <f>VLOOKUP($H14,[1]EDA!$H$6:$BN968,M$1,FALSE)</f>
        <v>9</v>
      </c>
      <c r="N14" s="36">
        <f>VLOOKUP($H14,[1]EDA!$H$6:$BN968,N$1,FALSE)</f>
        <v>0</v>
      </c>
      <c r="O14" s="36">
        <f>VLOOKUP($H14,[1]EDA!$H$6:$BN968,O$1,FALSE)</f>
        <v>0</v>
      </c>
      <c r="P14" s="36">
        <f>VLOOKUP($H14,[1]EDA!$H$6:$BN968,P$1,FALSE)</f>
        <v>0</v>
      </c>
      <c r="Q14" s="36">
        <f>VLOOKUP($H14,[1]EDA!$H$6:$BN968,Q$1,FALSE)</f>
        <v>0</v>
      </c>
      <c r="R14" s="36">
        <f>VLOOKUP($H14,[1]EDA!$H$6:$BN968,R$1,FALSE)</f>
        <v>0</v>
      </c>
      <c r="S14" s="36">
        <f>VLOOKUP($H14,[1]EDA!$H$6:$BN968,S$1,FALSE)</f>
        <v>0</v>
      </c>
      <c r="T14" s="36">
        <f>VLOOKUP($H14,[1]EDA!$H$6:$BN968,T$1,FALSE)</f>
        <v>0</v>
      </c>
      <c r="U14" s="36">
        <f>VLOOKUP($H14,[1]EDA!$H$6:$BN968,U$1,FALSE)</f>
        <v>0</v>
      </c>
      <c r="V14" s="10">
        <f>VLOOKUP(H14,[1]EDA!$H$6:$BO$764,60,FALSE)</f>
        <v>90</v>
      </c>
      <c r="W14" s="10">
        <f t="shared" si="4"/>
        <v>25</v>
      </c>
      <c r="X14" s="17">
        <f t="shared" si="5"/>
        <v>0.27777777777777779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>
        <f>VLOOKUP(H14,[2]EDA!$H$6:$AZ$764,45,FALSE)</f>
        <v>1.5</v>
      </c>
      <c r="AL14" s="39">
        <f t="shared" si="6"/>
        <v>0</v>
      </c>
      <c r="AM14" s="17">
        <f t="shared" si="7"/>
        <v>0</v>
      </c>
      <c r="AN14" s="36">
        <f>VLOOKUP($H14,[3]IRA!$H$6:$BN$970,AN$1,FALSE)</f>
        <v>0</v>
      </c>
      <c r="AO14" s="36">
        <f>VLOOKUP($H14,[3]IRA!$H$6:$BN$970,AO$1,FALSE)</f>
        <v>1</v>
      </c>
      <c r="AP14" s="36">
        <f>VLOOKUP($H14,[3]IRA!$H$6:$BN$970,AP$1,FALSE)</f>
        <v>0</v>
      </c>
      <c r="AQ14" s="36">
        <f>VLOOKUP($H14,[3]IRA!$H$6:$BN$970,AQ$1,FALSE)</f>
        <v>1</v>
      </c>
      <c r="AR14" s="36">
        <f>VLOOKUP($H14,[3]IRA!$H$6:$BN$970,AR$1,FALSE)</f>
        <v>0</v>
      </c>
      <c r="AS14" s="36">
        <f>VLOOKUP($H14,[3]IRA!$H$6:$BN$970,AS$1,FALSE)</f>
        <v>0</v>
      </c>
      <c r="AT14" s="36">
        <f>VLOOKUP($H14,[3]IRA!$H$6:$BN$970,AT$1,FALSE)</f>
        <v>0</v>
      </c>
      <c r="AU14" s="36">
        <f>VLOOKUP($H14,[3]IRA!$H$6:$BN$970,AU$1,FALSE)</f>
        <v>0</v>
      </c>
      <c r="AV14" s="36">
        <f>VLOOKUP($H14,[3]IRA!$H$6:$BN$970,AV$1,FALSE)</f>
        <v>0</v>
      </c>
      <c r="AW14" s="36">
        <f>VLOOKUP($H14,[3]IRA!$H$6:$BN$970,AW$1,FALSE)</f>
        <v>0</v>
      </c>
      <c r="AX14" s="36">
        <f>VLOOKUP($H14,[3]IRA!$H$6:$BN$970,AX$1,FALSE)</f>
        <v>0</v>
      </c>
      <c r="AY14" s="36">
        <f>VLOOKUP($H14,[3]IRA!$H$6:$BN$970,AY$1,FALSE)</f>
        <v>0</v>
      </c>
      <c r="AZ14" s="20">
        <f>VLOOKUP(H14,[3]IRA!$H$6:$BO$764,60,FALSE)</f>
        <v>1</v>
      </c>
      <c r="BA14" s="20">
        <f t="shared" si="8"/>
        <v>2</v>
      </c>
      <c r="BB14" s="17">
        <f t="shared" si="9"/>
        <v>2</v>
      </c>
      <c r="BC14" s="36">
        <f>VLOOKUP($H14,[4]IRA!$H$7:$CR$971,BC$1,FALSE)</f>
        <v>26</v>
      </c>
      <c r="BD14" s="36">
        <f>VLOOKUP($H14,[4]IRA!$H$7:$CR$971,BD$1,FALSE)</f>
        <v>35</v>
      </c>
      <c r="BE14" s="36">
        <f>VLOOKUP($H14,[4]IRA!$H$7:$CR$971,BE$1,FALSE)</f>
        <v>21</v>
      </c>
      <c r="BF14" s="36">
        <f>VLOOKUP($H14,[4]IRA!$H$7:$CR$971,BF$1,FALSE)</f>
        <v>57</v>
      </c>
      <c r="BG14" s="36">
        <f>VLOOKUP($H14,[4]IRA!$H$7:$CR$971,BG$1,FALSE)</f>
        <v>0</v>
      </c>
      <c r="BH14" s="36">
        <f>VLOOKUP($H14,[4]IRA!$H$7:$CR$971,BH$1,FALSE)</f>
        <v>0</v>
      </c>
      <c r="BI14" s="36">
        <f>VLOOKUP($H14,[4]IRA!$H$7:$CR$971,BI$1,FALSE)</f>
        <v>0</v>
      </c>
      <c r="BJ14" s="36">
        <f>VLOOKUP($H14,[4]IRA!$H$7:$CR$971,BJ$1,FALSE)</f>
        <v>0</v>
      </c>
      <c r="BK14" s="36">
        <f>VLOOKUP($H14,[4]IRA!$H$7:$CR$971,BK$1,FALSE)</f>
        <v>0</v>
      </c>
      <c r="BL14" s="36">
        <f>VLOOKUP($H14,[4]IRA!$H$7:$CR$971,BL$1,FALSE)</f>
        <v>0</v>
      </c>
      <c r="BM14" s="36">
        <f>VLOOKUP($H14,[4]IRA!$H$7:$CR$971,BM$1,FALSE)</f>
        <v>0</v>
      </c>
      <c r="BN14" s="36">
        <f>VLOOKUP($H14,[4]IRA!$H$7:$CR$971,BN$1,FALSE)</f>
        <v>0</v>
      </c>
      <c r="BO14" s="10">
        <f>VLOOKUP(H14,[4]IRA!$H$7:$CS$765,90,FALSE)</f>
        <v>491.5</v>
      </c>
      <c r="BP14" s="10">
        <f t="shared" si="10"/>
        <v>139</v>
      </c>
      <c r="BQ14" s="17">
        <f t="shared" si="11"/>
        <v>0.28280773143438453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6</v>
      </c>
      <c r="M15" s="36">
        <f>VLOOKUP($H15,[1]EDA!$H$6:$BN969,M$1,FALSE)</f>
        <v>2</v>
      </c>
      <c r="N15" s="36">
        <f>VLOOKUP($H15,[1]EDA!$H$6:$BN969,N$1,FALSE)</f>
        <v>0</v>
      </c>
      <c r="O15" s="36">
        <f>VLOOKUP($H15,[1]EDA!$H$6:$BN969,O$1,FALSE)</f>
        <v>0</v>
      </c>
      <c r="P15" s="36">
        <f>VLOOKUP($H15,[1]EDA!$H$6:$BN969,P$1,FALSE)</f>
        <v>0</v>
      </c>
      <c r="Q15" s="36">
        <f>VLOOKUP($H15,[1]EDA!$H$6:$BN969,Q$1,FALSE)</f>
        <v>0</v>
      </c>
      <c r="R15" s="36">
        <f>VLOOKUP($H15,[1]EDA!$H$6:$BN969,R$1,FALSE)</f>
        <v>0</v>
      </c>
      <c r="S15" s="36">
        <f>VLOOKUP($H15,[1]EDA!$H$6:$BN969,S$1,FALSE)</f>
        <v>0</v>
      </c>
      <c r="T15" s="36">
        <f>VLOOKUP($H15,[1]EDA!$H$6:$BN969,T$1,FALSE)</f>
        <v>0</v>
      </c>
      <c r="U15" s="36">
        <f>VLOOKUP($H15,[1]EDA!$H$6:$BN969,U$1,FALSE)</f>
        <v>0</v>
      </c>
      <c r="V15" s="10">
        <f>VLOOKUP(H15,[1]EDA!$H$6:$BO$764,60,FALSE)</f>
        <v>47.5</v>
      </c>
      <c r="W15" s="10">
        <f t="shared" si="4"/>
        <v>10</v>
      </c>
      <c r="X15" s="17">
        <f t="shared" si="5"/>
        <v>0.21052631578947367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0</v>
      </c>
      <c r="AH15" s="36">
        <f>VLOOKUP($H15,[2]EDA!$H$6:$AY$974,AH$1,FALSE)</f>
        <v>0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VLOOKUP(H15,[2]EDA!$H$6:$AZ$764,45,FALSE)</f>
        <v>0</v>
      </c>
      <c r="AL15" s="39">
        <f t="shared" si="6"/>
        <v>0</v>
      </c>
      <c r="AM15" s="17">
        <f t="shared" si="7"/>
        <v>0</v>
      </c>
      <c r="AN15" s="36">
        <f>VLOOKUP($H15,[3]IRA!$H$6:$BN$970,AN$1,FALSE)</f>
        <v>0</v>
      </c>
      <c r="AO15" s="36">
        <f>VLOOKUP($H15,[3]IRA!$H$6:$BN$970,AO$1,FALSE)</f>
        <v>0</v>
      </c>
      <c r="AP15" s="36">
        <f>VLOOKUP($H15,[3]IRA!$H$6:$BN$970,AP$1,FALSE)</f>
        <v>0</v>
      </c>
      <c r="AQ15" s="36">
        <f>VLOOKUP($H15,[3]IRA!$H$6:$BN$970,AQ$1,FALSE)</f>
        <v>0</v>
      </c>
      <c r="AR15" s="36">
        <f>VLOOKUP($H15,[3]IRA!$H$6:$BN$970,AR$1,FALSE)</f>
        <v>0</v>
      </c>
      <c r="AS15" s="36">
        <f>VLOOKUP($H15,[3]IRA!$H$6:$BN$970,AS$1,FALSE)</f>
        <v>0</v>
      </c>
      <c r="AT15" s="36">
        <f>VLOOKUP($H15,[3]IRA!$H$6:$BN$970,AT$1,FALSE)</f>
        <v>0</v>
      </c>
      <c r="AU15" s="36">
        <f>VLOOKUP($H15,[3]IRA!$H$6:$BN$970,AU$1,FALSE)</f>
        <v>0</v>
      </c>
      <c r="AV15" s="36">
        <f>VLOOKUP($H15,[3]IRA!$H$6:$BN$970,AV$1,FALSE)</f>
        <v>0</v>
      </c>
      <c r="AW15" s="36">
        <f>VLOOKUP($H15,[3]IRA!$H$6:$BN$970,AW$1,FALSE)</f>
        <v>0</v>
      </c>
      <c r="AX15" s="36">
        <f>VLOOKUP($H15,[3]IRA!$H$6:$BN$970,AX$1,FALSE)</f>
        <v>0</v>
      </c>
      <c r="AY15" s="36">
        <f>VLOOKUP($H15,[3]IRA!$H$6:$BN$970,AY$1,FALSE)</f>
        <v>0</v>
      </c>
      <c r="AZ15" s="20">
        <f>VLOOKUP(H15,[3]IRA!$H$6:$BO$764,60,FALSE)</f>
        <v>4</v>
      </c>
      <c r="BA15" s="20">
        <f t="shared" si="8"/>
        <v>0</v>
      </c>
      <c r="BB15" s="17">
        <f t="shared" si="9"/>
        <v>0</v>
      </c>
      <c r="BC15" s="36">
        <f>VLOOKUP($H15,[4]IRA!$H$7:$CR$971,BC$1,FALSE)</f>
        <v>0</v>
      </c>
      <c r="BD15" s="36">
        <f>VLOOKUP($H15,[4]IRA!$H$7:$CR$971,BD$1,FALSE)</f>
        <v>1</v>
      </c>
      <c r="BE15" s="36">
        <f>VLOOKUP($H15,[4]IRA!$H$7:$CR$971,BE$1,FALSE)</f>
        <v>10</v>
      </c>
      <c r="BF15" s="36">
        <f>VLOOKUP($H15,[4]IRA!$H$7:$CR$971,BF$1,FALSE)</f>
        <v>13</v>
      </c>
      <c r="BG15" s="36">
        <f>VLOOKUP($H15,[4]IRA!$H$7:$CR$971,BG$1,FALSE)</f>
        <v>0</v>
      </c>
      <c r="BH15" s="36">
        <f>VLOOKUP($H15,[4]IRA!$H$7:$CR$971,BH$1,FALSE)</f>
        <v>0</v>
      </c>
      <c r="BI15" s="36">
        <f>VLOOKUP($H15,[4]IRA!$H$7:$CR$971,BI$1,FALSE)</f>
        <v>0</v>
      </c>
      <c r="BJ15" s="36">
        <f>VLOOKUP($H15,[4]IRA!$H$7:$CR$971,BJ$1,FALSE)</f>
        <v>0</v>
      </c>
      <c r="BK15" s="36">
        <f>VLOOKUP($H15,[4]IRA!$H$7:$CR$971,BK$1,FALSE)</f>
        <v>0</v>
      </c>
      <c r="BL15" s="36">
        <f>VLOOKUP($H15,[4]IRA!$H$7:$CR$971,BL$1,FALSE)</f>
        <v>0</v>
      </c>
      <c r="BM15" s="36">
        <f>VLOOKUP($H15,[4]IRA!$H$7:$CR$971,BM$1,FALSE)</f>
        <v>0</v>
      </c>
      <c r="BN15" s="36">
        <f>VLOOKUP($H15,[4]IRA!$H$7:$CR$971,BN$1,FALSE)</f>
        <v>0</v>
      </c>
      <c r="BO15" s="10">
        <f>VLOOKUP(H15,[4]IRA!$H$7:$CS$765,90,FALSE)</f>
        <v>100.5</v>
      </c>
      <c r="BP15" s="10">
        <f t="shared" si="10"/>
        <v>24</v>
      </c>
      <c r="BQ15" s="17">
        <f t="shared" si="11"/>
        <v>0.23880597014925373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7</v>
      </c>
      <c r="M16" s="36">
        <f>VLOOKUP($H16,[1]EDA!$H$6:$BN970,M$1,FALSE)</f>
        <v>1</v>
      </c>
      <c r="N16" s="36">
        <f>VLOOKUP($H16,[1]EDA!$H$6:$BN970,N$1,FALSE)</f>
        <v>0</v>
      </c>
      <c r="O16" s="36">
        <f>VLOOKUP($H16,[1]EDA!$H$6:$BN970,O$1,FALSE)</f>
        <v>0</v>
      </c>
      <c r="P16" s="36">
        <f>VLOOKUP($H16,[1]EDA!$H$6:$BN970,P$1,FALSE)</f>
        <v>0</v>
      </c>
      <c r="Q16" s="36">
        <f>VLOOKUP($H16,[1]EDA!$H$6:$BN970,Q$1,FALSE)</f>
        <v>0</v>
      </c>
      <c r="R16" s="36">
        <f>VLOOKUP($H16,[1]EDA!$H$6:$BN970,R$1,FALSE)</f>
        <v>0</v>
      </c>
      <c r="S16" s="36">
        <f>VLOOKUP($H16,[1]EDA!$H$6:$BN970,S$1,FALSE)</f>
        <v>0</v>
      </c>
      <c r="T16" s="36">
        <f>VLOOKUP($H16,[1]EDA!$H$6:$BN970,T$1,FALSE)</f>
        <v>0</v>
      </c>
      <c r="U16" s="36">
        <f>VLOOKUP($H16,[1]EDA!$H$6:$BN970,U$1,FALSE)</f>
        <v>0</v>
      </c>
      <c r="V16" s="10">
        <f>VLOOKUP(H16,[1]EDA!$H$6:$BO$764,60,FALSE)</f>
        <v>25.5</v>
      </c>
      <c r="W16" s="10">
        <f t="shared" si="4"/>
        <v>14</v>
      </c>
      <c r="X16" s="17">
        <f t="shared" si="5"/>
        <v>0.5490196078431373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VLOOKUP(H16,[2]EDA!$H$6:$AZ$764,45,FALSE)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VLOOKUP($H16,[3]IRA!$H$6:$BN$970,AN$1,FALSE)</f>
        <v>0</v>
      </c>
      <c r="AO16" s="36">
        <f>VLOOKUP($H16,[3]IRA!$H$6:$BN$970,AO$1,FALSE)</f>
        <v>0</v>
      </c>
      <c r="AP16" s="36">
        <f>VLOOKUP($H16,[3]IRA!$H$6:$BN$970,AP$1,FALSE)</f>
        <v>0</v>
      </c>
      <c r="AQ16" s="36">
        <f>VLOOKUP($H16,[3]IRA!$H$6:$BN$970,AQ$1,FALSE)</f>
        <v>0</v>
      </c>
      <c r="AR16" s="36">
        <f>VLOOKUP($H16,[3]IRA!$H$6:$BN$970,AR$1,FALSE)</f>
        <v>0</v>
      </c>
      <c r="AS16" s="36">
        <f>VLOOKUP($H16,[3]IRA!$H$6:$BN$970,AS$1,FALSE)</f>
        <v>0</v>
      </c>
      <c r="AT16" s="36">
        <f>VLOOKUP($H16,[3]IRA!$H$6:$BN$970,AT$1,FALSE)</f>
        <v>0</v>
      </c>
      <c r="AU16" s="36">
        <f>VLOOKUP($H16,[3]IRA!$H$6:$BN$970,AU$1,FALSE)</f>
        <v>0</v>
      </c>
      <c r="AV16" s="36">
        <f>VLOOKUP($H16,[3]IRA!$H$6:$BN$970,AV$1,FALSE)</f>
        <v>0</v>
      </c>
      <c r="AW16" s="36">
        <f>VLOOKUP($H16,[3]IRA!$H$6:$BN$970,AW$1,FALSE)</f>
        <v>0</v>
      </c>
      <c r="AX16" s="36">
        <f>VLOOKUP($H16,[3]IRA!$H$6:$BN$970,AX$1,FALSE)</f>
        <v>0</v>
      </c>
      <c r="AY16" s="36">
        <f>VLOOKUP($H16,[3]IRA!$H$6:$BN$970,AY$1,FALSE)</f>
        <v>0</v>
      </c>
      <c r="AZ16" s="20">
        <f>VLOOKUP(H16,[3]IRA!$H$6:$BO$764,60,FALSE)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VLOOKUP($H16,[4]IRA!$H$7:$CR$971,BC$1,FALSE)</f>
        <v>1</v>
      </c>
      <c r="BD16" s="36">
        <f>VLOOKUP($H16,[4]IRA!$H$7:$CR$971,BD$1,FALSE)</f>
        <v>2</v>
      </c>
      <c r="BE16" s="36">
        <f>VLOOKUP($H16,[4]IRA!$H$7:$CR$971,BE$1,FALSE)</f>
        <v>2</v>
      </c>
      <c r="BF16" s="36">
        <f>VLOOKUP($H16,[4]IRA!$H$7:$CR$971,BF$1,FALSE)</f>
        <v>7</v>
      </c>
      <c r="BG16" s="36">
        <f>VLOOKUP($H16,[4]IRA!$H$7:$CR$971,BG$1,FALSE)</f>
        <v>0</v>
      </c>
      <c r="BH16" s="36">
        <f>VLOOKUP($H16,[4]IRA!$H$7:$CR$971,BH$1,FALSE)</f>
        <v>0</v>
      </c>
      <c r="BI16" s="36">
        <f>VLOOKUP($H16,[4]IRA!$H$7:$CR$971,BI$1,FALSE)</f>
        <v>0</v>
      </c>
      <c r="BJ16" s="36">
        <f>VLOOKUP($H16,[4]IRA!$H$7:$CR$971,BJ$1,FALSE)</f>
        <v>0</v>
      </c>
      <c r="BK16" s="36">
        <f>VLOOKUP($H16,[4]IRA!$H$7:$CR$971,BK$1,FALSE)</f>
        <v>0</v>
      </c>
      <c r="BL16" s="36">
        <f>VLOOKUP($H16,[4]IRA!$H$7:$CR$971,BL$1,FALSE)</f>
        <v>0</v>
      </c>
      <c r="BM16" s="36">
        <f>VLOOKUP($H16,[4]IRA!$H$7:$CR$971,BM$1,FALSE)</f>
        <v>0</v>
      </c>
      <c r="BN16" s="36">
        <f>VLOOKUP($H16,[4]IRA!$H$7:$CR$971,BN$1,FALSE)</f>
        <v>0</v>
      </c>
      <c r="BO16" s="10">
        <f>VLOOKUP(H16,[4]IRA!$H$7:$CS$765,90,FALSE)</f>
        <v>109</v>
      </c>
      <c r="BP16" s="10">
        <f t="shared" si="10"/>
        <v>12</v>
      </c>
      <c r="BQ16" s="17">
        <f t="shared" si="11"/>
        <v>0.11009174311926606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4</v>
      </c>
      <c r="N17" s="36">
        <f>VLOOKUP($H17,[1]EDA!$H$6:$BN971,N$1,FALSE)</f>
        <v>0</v>
      </c>
      <c r="O17" s="36">
        <f>VLOOKUP($H17,[1]EDA!$H$6:$BN971,O$1,FALSE)</f>
        <v>0</v>
      </c>
      <c r="P17" s="36">
        <f>VLOOKUP($H17,[1]EDA!$H$6:$BN971,P$1,FALSE)</f>
        <v>0</v>
      </c>
      <c r="Q17" s="36">
        <f>VLOOKUP($H17,[1]EDA!$H$6:$BN971,Q$1,FALSE)</f>
        <v>0</v>
      </c>
      <c r="R17" s="36">
        <f>VLOOKUP($H17,[1]EDA!$H$6:$BN971,R$1,FALSE)</f>
        <v>0</v>
      </c>
      <c r="S17" s="36">
        <f>VLOOKUP($H17,[1]EDA!$H$6:$BN971,S$1,FALSE)</f>
        <v>0</v>
      </c>
      <c r="T17" s="36">
        <f>VLOOKUP($H17,[1]EDA!$H$6:$BN971,T$1,FALSE)</f>
        <v>0</v>
      </c>
      <c r="U17" s="36">
        <f>VLOOKUP($H17,[1]EDA!$H$6:$BN971,U$1,FALSE)</f>
        <v>0</v>
      </c>
      <c r="V17" s="10">
        <f>VLOOKUP(H17,[1]EDA!$H$6:$BO$764,60,FALSE)</f>
        <v>51</v>
      </c>
      <c r="W17" s="10">
        <f t="shared" si="4"/>
        <v>13</v>
      </c>
      <c r="X17" s="17">
        <f t="shared" si="5"/>
        <v>0.25490196078431371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0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VLOOKUP(H17,[2]EDA!$H$6:$AZ$764,45,FALSE)</f>
        <v>0.5</v>
      </c>
      <c r="AL17" s="39">
        <f t="shared" si="6"/>
        <v>0</v>
      </c>
      <c r="AM17" s="17">
        <f t="shared" si="7"/>
        <v>0</v>
      </c>
      <c r="AN17" s="36">
        <f>VLOOKUP($H17,[3]IRA!$H$6:$BN$970,AN$1,FALSE)</f>
        <v>0</v>
      </c>
      <c r="AO17" s="36">
        <f>VLOOKUP($H17,[3]IRA!$H$6:$BN$970,AO$1,FALSE)</f>
        <v>0</v>
      </c>
      <c r="AP17" s="36">
        <f>VLOOKUP($H17,[3]IRA!$H$6:$BN$970,AP$1,FALSE)</f>
        <v>0</v>
      </c>
      <c r="AQ17" s="36">
        <f>VLOOKUP($H17,[3]IRA!$H$6:$BN$970,AQ$1,FALSE)</f>
        <v>0</v>
      </c>
      <c r="AR17" s="36">
        <f>VLOOKUP($H17,[3]IRA!$H$6:$BN$970,AR$1,FALSE)</f>
        <v>0</v>
      </c>
      <c r="AS17" s="36">
        <f>VLOOKUP($H17,[3]IRA!$H$6:$BN$970,AS$1,FALSE)</f>
        <v>0</v>
      </c>
      <c r="AT17" s="36">
        <f>VLOOKUP($H17,[3]IRA!$H$6:$BN$970,AT$1,FALSE)</f>
        <v>0</v>
      </c>
      <c r="AU17" s="36">
        <f>VLOOKUP($H17,[3]IRA!$H$6:$BN$970,AU$1,FALSE)</f>
        <v>0</v>
      </c>
      <c r="AV17" s="36">
        <f>VLOOKUP($H17,[3]IRA!$H$6:$BN$970,AV$1,FALSE)</f>
        <v>0</v>
      </c>
      <c r="AW17" s="36">
        <f>VLOOKUP($H17,[3]IRA!$H$6:$BN$970,AW$1,FALSE)</f>
        <v>0</v>
      </c>
      <c r="AX17" s="36">
        <f>VLOOKUP($H17,[3]IRA!$H$6:$BN$970,AX$1,FALSE)</f>
        <v>0</v>
      </c>
      <c r="AY17" s="36">
        <f>VLOOKUP($H17,[3]IRA!$H$6:$BN$970,AY$1,FALSE)</f>
        <v>0</v>
      </c>
      <c r="AZ17" s="20">
        <f>VLOOKUP(H17,[3]IRA!$H$6:$BO$764,60,FALSE)</f>
        <v>0</v>
      </c>
      <c r="BA17" s="20">
        <f t="shared" si="8"/>
        <v>0</v>
      </c>
      <c r="BB17" s="17">
        <f t="shared" si="9"/>
        <v>0</v>
      </c>
      <c r="BC17" s="36">
        <f>VLOOKUP($H17,[4]IRA!$H$7:$CR$971,BC$1,FALSE)</f>
        <v>18</v>
      </c>
      <c r="BD17" s="36">
        <f>VLOOKUP($H17,[4]IRA!$H$7:$CR$971,BD$1,FALSE)</f>
        <v>6</v>
      </c>
      <c r="BE17" s="36">
        <f>VLOOKUP($H17,[4]IRA!$H$7:$CR$971,BE$1,FALSE)</f>
        <v>22</v>
      </c>
      <c r="BF17" s="36">
        <f>VLOOKUP($H17,[4]IRA!$H$7:$CR$971,BF$1,FALSE)</f>
        <v>18</v>
      </c>
      <c r="BG17" s="36">
        <f>VLOOKUP($H17,[4]IRA!$H$7:$CR$971,BG$1,FALSE)</f>
        <v>0</v>
      </c>
      <c r="BH17" s="36">
        <f>VLOOKUP($H17,[4]IRA!$H$7:$CR$971,BH$1,FALSE)</f>
        <v>0</v>
      </c>
      <c r="BI17" s="36">
        <f>VLOOKUP($H17,[4]IRA!$H$7:$CR$971,BI$1,FALSE)</f>
        <v>0</v>
      </c>
      <c r="BJ17" s="36">
        <f>VLOOKUP($H17,[4]IRA!$H$7:$CR$971,BJ$1,FALSE)</f>
        <v>0</v>
      </c>
      <c r="BK17" s="36">
        <f>VLOOKUP($H17,[4]IRA!$H$7:$CR$971,BK$1,FALSE)</f>
        <v>0</v>
      </c>
      <c r="BL17" s="36">
        <f>VLOOKUP($H17,[4]IRA!$H$7:$CR$971,BL$1,FALSE)</f>
        <v>0</v>
      </c>
      <c r="BM17" s="36">
        <f>VLOOKUP($H17,[4]IRA!$H$7:$CR$971,BM$1,FALSE)</f>
        <v>0</v>
      </c>
      <c r="BN17" s="36">
        <f>VLOOKUP($H17,[4]IRA!$H$7:$CR$971,BN$1,FALSE)</f>
        <v>0</v>
      </c>
      <c r="BO17" s="10">
        <f>VLOOKUP(H17,[4]IRA!$H$7:$CS$765,90,FALSE)</f>
        <v>394</v>
      </c>
      <c r="BP17" s="10">
        <f t="shared" si="10"/>
        <v>64</v>
      </c>
      <c r="BQ17" s="17">
        <f t="shared" si="11"/>
        <v>0.16243654822335024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11</v>
      </c>
      <c r="M18" s="36">
        <f>VLOOKUP($H18,[1]EDA!$H$6:$BN972,M$1,FALSE)</f>
        <v>10</v>
      </c>
      <c r="N18" s="36">
        <f>VLOOKUP($H18,[1]EDA!$H$6:$BN972,N$1,FALSE)</f>
        <v>0</v>
      </c>
      <c r="O18" s="36">
        <f>VLOOKUP($H18,[1]EDA!$H$6:$BN972,O$1,FALSE)</f>
        <v>0</v>
      </c>
      <c r="P18" s="36">
        <f>VLOOKUP($H18,[1]EDA!$H$6:$BN972,P$1,FALSE)</f>
        <v>0</v>
      </c>
      <c r="Q18" s="36">
        <f>VLOOKUP($H18,[1]EDA!$H$6:$BN972,Q$1,FALSE)</f>
        <v>0</v>
      </c>
      <c r="R18" s="36">
        <f>VLOOKUP($H18,[1]EDA!$H$6:$BN972,R$1,FALSE)</f>
        <v>0</v>
      </c>
      <c r="S18" s="36">
        <f>VLOOKUP($H18,[1]EDA!$H$6:$BN972,S$1,FALSE)</f>
        <v>0</v>
      </c>
      <c r="T18" s="36">
        <f>VLOOKUP($H18,[1]EDA!$H$6:$BN972,T$1,FALSE)</f>
        <v>0</v>
      </c>
      <c r="U18" s="36">
        <f>VLOOKUP($H18,[1]EDA!$H$6:$BN972,U$1,FALSE)</f>
        <v>0</v>
      </c>
      <c r="V18" s="10">
        <f>VLOOKUP(H18,[1]EDA!$H$6:$BO$764,60,FALSE)</f>
        <v>119.5</v>
      </c>
      <c r="W18" s="10">
        <f t="shared" si="4"/>
        <v>48</v>
      </c>
      <c r="X18" s="17">
        <f t="shared" si="5"/>
        <v>0.40167364016736401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0</v>
      </c>
      <c r="AJ18" s="36">
        <f>VLOOKUP($H18,[2]EDA!$H$6:$AY$974,AJ$1,FALSE)</f>
        <v>0</v>
      </c>
      <c r="AK18" s="20">
        <f>VLOOKUP(H18,[2]EDA!$H$6:$AZ$764,45,FALSE)</f>
        <v>0</v>
      </c>
      <c r="AL18" s="39">
        <f t="shared" si="6"/>
        <v>0</v>
      </c>
      <c r="AM18" s="17">
        <f t="shared" si="7"/>
        <v>0</v>
      </c>
      <c r="AN18" s="36">
        <f>VLOOKUP($H18,[3]IRA!$H$6:$BN$970,AN$1,FALSE)</f>
        <v>1</v>
      </c>
      <c r="AO18" s="36">
        <f>VLOOKUP($H18,[3]IRA!$H$6:$BN$970,AO$1,FALSE)</f>
        <v>3</v>
      </c>
      <c r="AP18" s="36">
        <f>VLOOKUP($H18,[3]IRA!$H$6:$BN$970,AP$1,FALSE)</f>
        <v>5</v>
      </c>
      <c r="AQ18" s="36">
        <f>VLOOKUP($H18,[3]IRA!$H$6:$BN$970,AQ$1,FALSE)</f>
        <v>2</v>
      </c>
      <c r="AR18" s="36">
        <f>VLOOKUP($H18,[3]IRA!$H$6:$BN$970,AR$1,FALSE)</f>
        <v>0</v>
      </c>
      <c r="AS18" s="36">
        <f>VLOOKUP($H18,[3]IRA!$H$6:$BN$970,AS$1,FALSE)</f>
        <v>0</v>
      </c>
      <c r="AT18" s="36">
        <f>VLOOKUP($H18,[3]IRA!$H$6:$BN$970,AT$1,FALSE)</f>
        <v>0</v>
      </c>
      <c r="AU18" s="36">
        <f>VLOOKUP($H18,[3]IRA!$H$6:$BN$970,AU$1,FALSE)</f>
        <v>0</v>
      </c>
      <c r="AV18" s="36">
        <f>VLOOKUP($H18,[3]IRA!$H$6:$BN$970,AV$1,FALSE)</f>
        <v>0</v>
      </c>
      <c r="AW18" s="36">
        <f>VLOOKUP($H18,[3]IRA!$H$6:$BN$970,AW$1,FALSE)</f>
        <v>0</v>
      </c>
      <c r="AX18" s="36">
        <f>VLOOKUP($H18,[3]IRA!$H$6:$BN$970,AX$1,FALSE)</f>
        <v>0</v>
      </c>
      <c r="AY18" s="36">
        <f>VLOOKUP($H18,[3]IRA!$H$6:$BN$970,AY$1,FALSE)</f>
        <v>0</v>
      </c>
      <c r="AZ18" s="20">
        <f>VLOOKUP(H18,[3]IRA!$H$6:$BO$764,60,FALSE)</f>
        <v>6.5</v>
      </c>
      <c r="BA18" s="20">
        <f t="shared" si="8"/>
        <v>11</v>
      </c>
      <c r="BB18" s="17">
        <f t="shared" si="9"/>
        <v>1.6923076923076923</v>
      </c>
      <c r="BC18" s="36">
        <f>VLOOKUP($H18,[4]IRA!$H$7:$CR$971,BC$1,FALSE)</f>
        <v>29</v>
      </c>
      <c r="BD18" s="36">
        <f>VLOOKUP($H18,[4]IRA!$H$7:$CR$971,BD$1,FALSE)</f>
        <v>21</v>
      </c>
      <c r="BE18" s="36">
        <f>VLOOKUP($H18,[4]IRA!$H$7:$CR$971,BE$1,FALSE)</f>
        <v>33</v>
      </c>
      <c r="BF18" s="36">
        <f>VLOOKUP($H18,[4]IRA!$H$7:$CR$971,BF$1,FALSE)</f>
        <v>11</v>
      </c>
      <c r="BG18" s="36">
        <f>VLOOKUP($H18,[4]IRA!$H$7:$CR$971,BG$1,FALSE)</f>
        <v>0</v>
      </c>
      <c r="BH18" s="36">
        <f>VLOOKUP($H18,[4]IRA!$H$7:$CR$971,BH$1,FALSE)</f>
        <v>0</v>
      </c>
      <c r="BI18" s="36">
        <f>VLOOKUP($H18,[4]IRA!$H$7:$CR$971,BI$1,FALSE)</f>
        <v>0</v>
      </c>
      <c r="BJ18" s="36">
        <f>VLOOKUP($H18,[4]IRA!$H$7:$CR$971,BJ$1,FALSE)</f>
        <v>0</v>
      </c>
      <c r="BK18" s="36">
        <f>VLOOKUP($H18,[4]IRA!$H$7:$CR$971,BK$1,FALSE)</f>
        <v>0</v>
      </c>
      <c r="BL18" s="36">
        <f>VLOOKUP($H18,[4]IRA!$H$7:$CR$971,BL$1,FALSE)</f>
        <v>0</v>
      </c>
      <c r="BM18" s="36">
        <f>VLOOKUP($H18,[4]IRA!$H$7:$CR$971,BM$1,FALSE)</f>
        <v>0</v>
      </c>
      <c r="BN18" s="36">
        <f>VLOOKUP($H18,[4]IRA!$H$7:$CR$971,BN$1,FALSE)</f>
        <v>0</v>
      </c>
      <c r="BO18" s="10">
        <f>VLOOKUP(H18,[4]IRA!$H$7:$CS$765,90,FALSE)</f>
        <v>157.5</v>
      </c>
      <c r="BP18" s="10">
        <f t="shared" si="10"/>
        <v>94</v>
      </c>
      <c r="BQ18" s="17">
        <f t="shared" si="11"/>
        <v>0.59682539682539681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8</v>
      </c>
      <c r="M19" s="36">
        <f>VLOOKUP($H19,[1]EDA!$H$6:$BN973,M$1,FALSE)</f>
        <v>7</v>
      </c>
      <c r="N19" s="36">
        <f>VLOOKUP($H19,[1]EDA!$H$6:$BN973,N$1,FALSE)</f>
        <v>0</v>
      </c>
      <c r="O19" s="36">
        <f>VLOOKUP($H19,[1]EDA!$H$6:$BN973,O$1,FALSE)</f>
        <v>0</v>
      </c>
      <c r="P19" s="36">
        <f>VLOOKUP($H19,[1]EDA!$H$6:$BN973,P$1,FALSE)</f>
        <v>0</v>
      </c>
      <c r="Q19" s="36">
        <f>VLOOKUP($H19,[1]EDA!$H$6:$BN973,Q$1,FALSE)</f>
        <v>0</v>
      </c>
      <c r="R19" s="36">
        <f>VLOOKUP($H19,[1]EDA!$H$6:$BN973,R$1,FALSE)</f>
        <v>0</v>
      </c>
      <c r="S19" s="36">
        <f>VLOOKUP($H19,[1]EDA!$H$6:$BN973,S$1,FALSE)</f>
        <v>0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VLOOKUP(H19,[1]EDA!$H$6:$BO$764,60,FALSE)</f>
        <v>85</v>
      </c>
      <c r="W19" s="10">
        <f t="shared" si="4"/>
        <v>24</v>
      </c>
      <c r="X19" s="17">
        <f t="shared" si="5"/>
        <v>0.28235294117647058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VLOOKUP(H19,[2]EDA!$H$6:$AZ$764,45,FALSE)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VLOOKUP($H19,[3]IRA!$H$6:$BN$970,AN$1,FALSE)</f>
        <v>0</v>
      </c>
      <c r="AO19" s="36">
        <f>VLOOKUP($H19,[3]IRA!$H$6:$BN$970,AO$1,FALSE)</f>
        <v>0</v>
      </c>
      <c r="AP19" s="36">
        <f>VLOOKUP($H19,[3]IRA!$H$6:$BN$970,AP$1,FALSE)</f>
        <v>0</v>
      </c>
      <c r="AQ19" s="36">
        <f>VLOOKUP($H19,[3]IRA!$H$6:$BN$970,AQ$1,FALSE)</f>
        <v>0</v>
      </c>
      <c r="AR19" s="36">
        <f>VLOOKUP($H19,[3]IRA!$H$6:$BN$970,AR$1,FALSE)</f>
        <v>0</v>
      </c>
      <c r="AS19" s="36">
        <f>VLOOKUP($H19,[3]IRA!$H$6:$BN$970,AS$1,FALSE)</f>
        <v>0</v>
      </c>
      <c r="AT19" s="36">
        <f>VLOOKUP($H19,[3]IRA!$H$6:$BN$970,AT$1,FALSE)</f>
        <v>0</v>
      </c>
      <c r="AU19" s="36">
        <f>VLOOKUP($H19,[3]IRA!$H$6:$BN$970,AU$1,FALSE)</f>
        <v>0</v>
      </c>
      <c r="AV19" s="36">
        <f>VLOOKUP($H19,[3]IRA!$H$6:$BN$970,AV$1,FALSE)</f>
        <v>0</v>
      </c>
      <c r="AW19" s="36">
        <f>VLOOKUP($H19,[3]IRA!$H$6:$BN$970,AW$1,FALSE)</f>
        <v>0</v>
      </c>
      <c r="AX19" s="36">
        <f>VLOOKUP($H19,[3]IRA!$H$6:$BN$970,AX$1,FALSE)</f>
        <v>0</v>
      </c>
      <c r="AY19" s="36">
        <f>VLOOKUP($H19,[3]IRA!$H$6:$BN$970,AY$1,FALSE)</f>
        <v>0</v>
      </c>
      <c r="AZ19" s="20">
        <f>VLOOKUP(H19,[3]IRA!$H$6:$BO$764,60,FALSE)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VLOOKUP($H19,[4]IRA!$H$7:$CR$971,BC$1,FALSE)</f>
        <v>23</v>
      </c>
      <c r="BD19" s="36">
        <f>VLOOKUP($H19,[4]IRA!$H$7:$CR$971,BD$1,FALSE)</f>
        <v>18</v>
      </c>
      <c r="BE19" s="36">
        <f>VLOOKUP($H19,[4]IRA!$H$7:$CR$971,BE$1,FALSE)</f>
        <v>23</v>
      </c>
      <c r="BF19" s="36">
        <f>VLOOKUP($H19,[4]IRA!$H$7:$CR$971,BF$1,FALSE)</f>
        <v>22</v>
      </c>
      <c r="BG19" s="36">
        <f>VLOOKUP($H19,[4]IRA!$H$7:$CR$971,BG$1,FALSE)</f>
        <v>0</v>
      </c>
      <c r="BH19" s="36">
        <f>VLOOKUP($H19,[4]IRA!$H$7:$CR$971,BH$1,FALSE)</f>
        <v>0</v>
      </c>
      <c r="BI19" s="36">
        <f>VLOOKUP($H19,[4]IRA!$H$7:$CR$971,BI$1,FALSE)</f>
        <v>0</v>
      </c>
      <c r="BJ19" s="36">
        <f>VLOOKUP($H19,[4]IRA!$H$7:$CR$971,BJ$1,FALSE)</f>
        <v>0</v>
      </c>
      <c r="BK19" s="36">
        <f>VLOOKUP($H19,[4]IRA!$H$7:$CR$971,BK$1,FALSE)</f>
        <v>0</v>
      </c>
      <c r="BL19" s="36">
        <f>VLOOKUP($H19,[4]IRA!$H$7:$CR$971,BL$1,FALSE)</f>
        <v>0</v>
      </c>
      <c r="BM19" s="36">
        <f>VLOOKUP($H19,[4]IRA!$H$7:$CR$971,BM$1,FALSE)</f>
        <v>0</v>
      </c>
      <c r="BN19" s="36">
        <f>VLOOKUP($H19,[4]IRA!$H$7:$CR$971,BN$1,FALSE)</f>
        <v>0</v>
      </c>
      <c r="BO19" s="10">
        <f>VLOOKUP(H19,[4]IRA!$H$7:$CS$765,90,FALSE)</f>
        <v>170</v>
      </c>
      <c r="BP19" s="10">
        <f t="shared" si="10"/>
        <v>86</v>
      </c>
      <c r="BQ19" s="17">
        <f t="shared" si="11"/>
        <v>0.50588235294117645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64</v>
      </c>
      <c r="N20" s="36">
        <f>VLOOKUP($H20,[1]EDA!$H$6:$BN974,N$1,FALSE)</f>
        <v>0</v>
      </c>
      <c r="O20" s="36">
        <f>VLOOKUP($H20,[1]EDA!$H$6:$BN974,O$1,FALSE)</f>
        <v>0</v>
      </c>
      <c r="P20" s="36">
        <f>VLOOKUP($H20,[1]EDA!$H$6:$BN974,P$1,FALSE)</f>
        <v>0</v>
      </c>
      <c r="Q20" s="36">
        <f>VLOOKUP($H20,[1]EDA!$H$6:$BN974,Q$1,FALSE)</f>
        <v>0</v>
      </c>
      <c r="R20" s="36">
        <f>VLOOKUP($H20,[1]EDA!$H$6:$BN974,R$1,FALSE)</f>
        <v>0</v>
      </c>
      <c r="S20" s="36">
        <f>VLOOKUP($H20,[1]EDA!$H$6:$BN974,S$1,FALSE)</f>
        <v>0</v>
      </c>
      <c r="T20" s="36">
        <f>VLOOKUP($H20,[1]EDA!$H$6:$BN974,T$1,FALSE)</f>
        <v>0</v>
      </c>
      <c r="U20" s="36">
        <f>VLOOKUP($H20,[1]EDA!$H$6:$BN974,U$1,FALSE)</f>
        <v>0</v>
      </c>
      <c r="V20" s="10">
        <f>VLOOKUP(H20,[1]EDA!$H$6:$BO$764,60,FALSE)</f>
        <v>240.5</v>
      </c>
      <c r="W20" s="10">
        <f t="shared" si="4"/>
        <v>149</v>
      </c>
      <c r="X20" s="17">
        <f t="shared" si="5"/>
        <v>0.61954261954261958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4</v>
      </c>
      <c r="AC20" s="36">
        <f>VLOOKUP($H20,[2]EDA!$H$6:$AY$974,AC$1,FALSE)</f>
        <v>0</v>
      </c>
      <c r="AD20" s="36">
        <f>VLOOKUP($H20,[2]EDA!$H$6:$AY$974,AD$1,FALSE)</f>
        <v>0</v>
      </c>
      <c r="AE20" s="36">
        <f>VLOOKUP($H20,[2]EDA!$H$6:$AY$974,AE$1,FALSE)</f>
        <v>0</v>
      </c>
      <c r="AF20" s="36">
        <f>VLOOKUP($H20,[2]EDA!$H$6:$AY$974,AF$1,FALSE)</f>
        <v>0</v>
      </c>
      <c r="AG20" s="36">
        <f>VLOOKUP($H20,[2]EDA!$H$6:$AY$974,AG$1,FALSE)</f>
        <v>0</v>
      </c>
      <c r="AH20" s="36">
        <f>VLOOKUP($H20,[2]EDA!$H$6:$AY$974,AH$1,FALSE)</f>
        <v>0</v>
      </c>
      <c r="AI20" s="36">
        <f>VLOOKUP($H20,[2]EDA!$H$6:$AY$974,AI$1,FALSE)</f>
        <v>0</v>
      </c>
      <c r="AJ20" s="36">
        <f>VLOOKUP($H20,[2]EDA!$H$6:$AY$974,AJ$1,FALSE)</f>
        <v>0</v>
      </c>
      <c r="AK20" s="20">
        <f>VLOOKUP(H20,[2]EDA!$H$6:$AZ$764,45,FALSE)</f>
        <v>12.5</v>
      </c>
      <c r="AL20" s="39">
        <f t="shared" si="6"/>
        <v>7</v>
      </c>
      <c r="AM20" s="17">
        <f t="shared" si="7"/>
        <v>0.56000000000000005</v>
      </c>
      <c r="AN20" s="36">
        <f>VLOOKUP($H20,[3]IRA!$H$6:$BN$970,AN$1,FALSE)</f>
        <v>5</v>
      </c>
      <c r="AO20" s="36">
        <f>VLOOKUP($H20,[3]IRA!$H$6:$BN$970,AO$1,FALSE)</f>
        <v>3</v>
      </c>
      <c r="AP20" s="36">
        <f>VLOOKUP($H20,[3]IRA!$H$6:$BN$970,AP$1,FALSE)</f>
        <v>9</v>
      </c>
      <c r="AQ20" s="36">
        <f>VLOOKUP($H20,[3]IRA!$H$6:$BN$970,AQ$1,FALSE)</f>
        <v>11</v>
      </c>
      <c r="AR20" s="36">
        <f>VLOOKUP($H20,[3]IRA!$H$6:$BN$970,AR$1,FALSE)</f>
        <v>0</v>
      </c>
      <c r="AS20" s="36">
        <f>VLOOKUP($H20,[3]IRA!$H$6:$BN$970,AS$1,FALSE)</f>
        <v>0</v>
      </c>
      <c r="AT20" s="36">
        <f>VLOOKUP($H20,[3]IRA!$H$6:$BN$970,AT$1,FALSE)</f>
        <v>0</v>
      </c>
      <c r="AU20" s="36">
        <f>VLOOKUP($H20,[3]IRA!$H$6:$BN$970,AU$1,FALSE)</f>
        <v>0</v>
      </c>
      <c r="AV20" s="36">
        <f>VLOOKUP($H20,[3]IRA!$H$6:$BN$970,AV$1,FALSE)</f>
        <v>0</v>
      </c>
      <c r="AW20" s="36">
        <f>VLOOKUP($H20,[3]IRA!$H$6:$BN$970,AW$1,FALSE)</f>
        <v>0</v>
      </c>
      <c r="AX20" s="36">
        <f>VLOOKUP($H20,[3]IRA!$H$6:$BN$970,AX$1,FALSE)</f>
        <v>0</v>
      </c>
      <c r="AY20" s="36">
        <f>VLOOKUP($H20,[3]IRA!$H$6:$BN$970,AY$1,FALSE)</f>
        <v>0</v>
      </c>
      <c r="AZ20" s="20">
        <f>VLOOKUP(H20,[3]IRA!$H$6:$BO$764,60,FALSE)</f>
        <v>222</v>
      </c>
      <c r="BA20" s="20">
        <f t="shared" si="8"/>
        <v>28</v>
      </c>
      <c r="BB20" s="17">
        <f t="shared" si="9"/>
        <v>0.12612612612612611</v>
      </c>
      <c r="BC20" s="36">
        <f>VLOOKUP($H20,[4]IRA!$H$7:$CR$971,BC$1,FALSE)</f>
        <v>57</v>
      </c>
      <c r="BD20" s="36">
        <f>VLOOKUP($H20,[4]IRA!$H$7:$CR$971,BD$1,FALSE)</f>
        <v>55</v>
      </c>
      <c r="BE20" s="36">
        <f>VLOOKUP($H20,[4]IRA!$H$7:$CR$971,BE$1,FALSE)</f>
        <v>95</v>
      </c>
      <c r="BF20" s="36">
        <f>VLOOKUP($H20,[4]IRA!$H$7:$CR$971,BF$1,FALSE)</f>
        <v>167</v>
      </c>
      <c r="BG20" s="36">
        <f>VLOOKUP($H20,[4]IRA!$H$7:$CR$971,BG$1,FALSE)</f>
        <v>0</v>
      </c>
      <c r="BH20" s="36">
        <f>VLOOKUP($H20,[4]IRA!$H$7:$CR$971,BH$1,FALSE)</f>
        <v>0</v>
      </c>
      <c r="BI20" s="36">
        <f>VLOOKUP($H20,[4]IRA!$H$7:$CR$971,BI$1,FALSE)</f>
        <v>0</v>
      </c>
      <c r="BJ20" s="36">
        <f>VLOOKUP($H20,[4]IRA!$H$7:$CR$971,BJ$1,FALSE)</f>
        <v>0</v>
      </c>
      <c r="BK20" s="36">
        <f>VLOOKUP($H20,[4]IRA!$H$7:$CR$971,BK$1,FALSE)</f>
        <v>0</v>
      </c>
      <c r="BL20" s="36">
        <f>VLOOKUP($H20,[4]IRA!$H$7:$CR$971,BL$1,FALSE)</f>
        <v>0</v>
      </c>
      <c r="BM20" s="36">
        <f>VLOOKUP($H20,[4]IRA!$H$7:$CR$971,BM$1,FALSE)</f>
        <v>0</v>
      </c>
      <c r="BN20" s="36">
        <f>VLOOKUP($H20,[4]IRA!$H$7:$CR$971,BN$1,FALSE)</f>
        <v>0</v>
      </c>
      <c r="BO20" s="10">
        <f>VLOOKUP(H20,[4]IRA!$H$7:$CS$765,90,FALSE)</f>
        <v>838.5</v>
      </c>
      <c r="BP20" s="10">
        <f t="shared" si="10"/>
        <v>374</v>
      </c>
      <c r="BQ20" s="17">
        <f t="shared" si="11"/>
        <v>0.44603458556946929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5</v>
      </c>
      <c r="N21" s="36">
        <f>VLOOKUP($H21,[1]EDA!$H$6:$BN975,N$1,FALSE)</f>
        <v>0</v>
      </c>
      <c r="O21" s="36">
        <f>VLOOKUP($H21,[1]EDA!$H$6:$BN975,O$1,FALSE)</f>
        <v>0</v>
      </c>
      <c r="P21" s="36">
        <f>VLOOKUP($H21,[1]EDA!$H$6:$BN975,P$1,FALSE)</f>
        <v>0</v>
      </c>
      <c r="Q21" s="36">
        <f>VLOOKUP($H21,[1]EDA!$H$6:$BN975,Q$1,FALSE)</f>
        <v>0</v>
      </c>
      <c r="R21" s="36">
        <f>VLOOKUP($H21,[1]EDA!$H$6:$BN975,R$1,FALSE)</f>
        <v>0</v>
      </c>
      <c r="S21" s="36">
        <f>VLOOKUP($H21,[1]EDA!$H$6:$BN975,S$1,FALSE)</f>
        <v>0</v>
      </c>
      <c r="T21" s="36">
        <f>VLOOKUP($H21,[1]EDA!$H$6:$BN975,T$1,FALSE)</f>
        <v>0</v>
      </c>
      <c r="U21" s="36">
        <f>VLOOKUP($H21,[1]EDA!$H$6:$BN975,U$1,FALSE)</f>
        <v>0</v>
      </c>
      <c r="V21" s="10">
        <f>VLOOKUP(H21,[1]EDA!$H$6:$BO$764,60,FALSE)</f>
        <v>55.5</v>
      </c>
      <c r="W21" s="10">
        <f t="shared" si="4"/>
        <v>19</v>
      </c>
      <c r="X21" s="17">
        <f t="shared" si="5"/>
        <v>0.34234234234234234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VLOOKUP(H21,[2]EDA!$H$6:$AZ$764,45,FALSE)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VLOOKUP($H21,[3]IRA!$H$6:$BN$970,AN$1,FALSE)</f>
        <v>0</v>
      </c>
      <c r="AO21" s="36">
        <f>VLOOKUP($H21,[3]IRA!$H$6:$BN$970,AO$1,FALSE)</f>
        <v>0</v>
      </c>
      <c r="AP21" s="36">
        <f>VLOOKUP($H21,[3]IRA!$H$6:$BN$970,AP$1,FALSE)</f>
        <v>0</v>
      </c>
      <c r="AQ21" s="36">
        <f>VLOOKUP($H21,[3]IRA!$H$6:$BN$970,AQ$1,FALSE)</f>
        <v>0</v>
      </c>
      <c r="AR21" s="36">
        <f>VLOOKUP($H21,[3]IRA!$H$6:$BN$970,AR$1,FALSE)</f>
        <v>0</v>
      </c>
      <c r="AS21" s="36">
        <f>VLOOKUP($H21,[3]IRA!$H$6:$BN$970,AS$1,FALSE)</f>
        <v>0</v>
      </c>
      <c r="AT21" s="36">
        <f>VLOOKUP($H21,[3]IRA!$H$6:$BN$970,AT$1,FALSE)</f>
        <v>0</v>
      </c>
      <c r="AU21" s="36">
        <f>VLOOKUP($H21,[3]IRA!$H$6:$BN$970,AU$1,FALSE)</f>
        <v>0</v>
      </c>
      <c r="AV21" s="36">
        <f>VLOOKUP($H21,[3]IRA!$H$6:$BN$970,AV$1,FALSE)</f>
        <v>0</v>
      </c>
      <c r="AW21" s="36">
        <f>VLOOKUP($H21,[3]IRA!$H$6:$BN$970,AW$1,FALSE)</f>
        <v>0</v>
      </c>
      <c r="AX21" s="36">
        <f>VLOOKUP($H21,[3]IRA!$H$6:$BN$970,AX$1,FALSE)</f>
        <v>0</v>
      </c>
      <c r="AY21" s="36">
        <f>VLOOKUP($H21,[3]IRA!$H$6:$BN$970,AY$1,FALSE)</f>
        <v>0</v>
      </c>
      <c r="AZ21" s="20">
        <f>VLOOKUP(H21,[3]IRA!$H$6:$BO$764,60,FALSE)</f>
        <v>4.5</v>
      </c>
      <c r="BA21" s="20">
        <f t="shared" si="8"/>
        <v>0</v>
      </c>
      <c r="BB21" s="17">
        <f t="shared" si="9"/>
        <v>0</v>
      </c>
      <c r="BC21" s="36">
        <f>VLOOKUP($H21,[4]IRA!$H$7:$CR$971,BC$1,FALSE)</f>
        <v>28</v>
      </c>
      <c r="BD21" s="36">
        <f>VLOOKUP($H21,[4]IRA!$H$7:$CR$971,BD$1,FALSE)</f>
        <v>17</v>
      </c>
      <c r="BE21" s="36">
        <f>VLOOKUP($H21,[4]IRA!$H$7:$CR$971,BE$1,FALSE)</f>
        <v>18</v>
      </c>
      <c r="BF21" s="36">
        <f>VLOOKUP($H21,[4]IRA!$H$7:$CR$971,BF$1,FALSE)</f>
        <v>38</v>
      </c>
      <c r="BG21" s="36">
        <f>VLOOKUP($H21,[4]IRA!$H$7:$CR$971,BG$1,FALSE)</f>
        <v>0</v>
      </c>
      <c r="BH21" s="36">
        <f>VLOOKUP($H21,[4]IRA!$H$7:$CR$971,BH$1,FALSE)</f>
        <v>0</v>
      </c>
      <c r="BI21" s="36">
        <f>VLOOKUP($H21,[4]IRA!$H$7:$CR$971,BI$1,FALSE)</f>
        <v>0</v>
      </c>
      <c r="BJ21" s="36">
        <f>VLOOKUP($H21,[4]IRA!$H$7:$CR$971,BJ$1,FALSE)</f>
        <v>0</v>
      </c>
      <c r="BK21" s="36">
        <f>VLOOKUP($H21,[4]IRA!$H$7:$CR$971,BK$1,FALSE)</f>
        <v>0</v>
      </c>
      <c r="BL21" s="36">
        <f>VLOOKUP($H21,[4]IRA!$H$7:$CR$971,BL$1,FALSE)</f>
        <v>0</v>
      </c>
      <c r="BM21" s="36">
        <f>VLOOKUP($H21,[4]IRA!$H$7:$CR$971,BM$1,FALSE)</f>
        <v>0</v>
      </c>
      <c r="BN21" s="36">
        <f>VLOOKUP($H21,[4]IRA!$H$7:$CR$971,BN$1,FALSE)</f>
        <v>0</v>
      </c>
      <c r="BO21" s="10">
        <f>VLOOKUP(H21,[4]IRA!$H$7:$CS$765,90,FALSE)</f>
        <v>52.5</v>
      </c>
      <c r="BP21" s="10">
        <f t="shared" si="10"/>
        <v>101</v>
      </c>
      <c r="BQ21" s="17">
        <f t="shared" si="11"/>
        <v>1.9238095238095239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7</v>
      </c>
      <c r="N22" s="36">
        <f>VLOOKUP($H22,[1]EDA!$H$6:$BN976,N$1,FALSE)</f>
        <v>0</v>
      </c>
      <c r="O22" s="36">
        <f>VLOOKUP($H22,[1]EDA!$H$6:$BN976,O$1,FALSE)</f>
        <v>0</v>
      </c>
      <c r="P22" s="36">
        <f>VLOOKUP($H22,[1]EDA!$H$6:$BN976,P$1,FALSE)</f>
        <v>0</v>
      </c>
      <c r="Q22" s="36">
        <f>VLOOKUP($H22,[1]EDA!$H$6:$BN976,Q$1,FALSE)</f>
        <v>0</v>
      </c>
      <c r="R22" s="36">
        <f>VLOOKUP($H22,[1]EDA!$H$6:$BN976,R$1,FALSE)</f>
        <v>0</v>
      </c>
      <c r="S22" s="36">
        <f>VLOOKUP($H22,[1]EDA!$H$6:$BN976,S$1,FALSE)</f>
        <v>0</v>
      </c>
      <c r="T22" s="36">
        <f>VLOOKUP($H22,[1]EDA!$H$6:$BN976,T$1,FALSE)</f>
        <v>0</v>
      </c>
      <c r="U22" s="36">
        <f>VLOOKUP($H22,[1]EDA!$H$6:$BN976,U$1,FALSE)</f>
        <v>0</v>
      </c>
      <c r="V22" s="10">
        <f>VLOOKUP(H22,[1]EDA!$H$6:$BO$764,60,FALSE)</f>
        <v>23</v>
      </c>
      <c r="W22" s="10">
        <f t="shared" si="4"/>
        <v>26</v>
      </c>
      <c r="X22" s="17">
        <f t="shared" si="5"/>
        <v>1.1304347826086956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0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0</v>
      </c>
      <c r="AK22" s="20">
        <f>VLOOKUP(H22,[2]EDA!$H$6:$AZ$764,45,FALSE)</f>
        <v>7</v>
      </c>
      <c r="AL22" s="39">
        <f t="shared" si="6"/>
        <v>0</v>
      </c>
      <c r="AM22" s="17">
        <f t="shared" si="7"/>
        <v>0</v>
      </c>
      <c r="AN22" s="36">
        <f>VLOOKUP($H22,[3]IRA!$H$6:$BN$970,AN$1,FALSE)</f>
        <v>0</v>
      </c>
      <c r="AO22" s="36">
        <f>VLOOKUP($H22,[3]IRA!$H$6:$BN$970,AO$1,FALSE)</f>
        <v>0</v>
      </c>
      <c r="AP22" s="36">
        <f>VLOOKUP($H22,[3]IRA!$H$6:$BN$970,AP$1,FALSE)</f>
        <v>0</v>
      </c>
      <c r="AQ22" s="36">
        <f>VLOOKUP($H22,[3]IRA!$H$6:$BN$970,AQ$1,FALSE)</f>
        <v>0</v>
      </c>
      <c r="AR22" s="36">
        <f>VLOOKUP($H22,[3]IRA!$H$6:$BN$970,AR$1,FALSE)</f>
        <v>0</v>
      </c>
      <c r="AS22" s="36">
        <f>VLOOKUP($H22,[3]IRA!$H$6:$BN$970,AS$1,FALSE)</f>
        <v>0</v>
      </c>
      <c r="AT22" s="36">
        <f>VLOOKUP($H22,[3]IRA!$H$6:$BN$970,AT$1,FALSE)</f>
        <v>0</v>
      </c>
      <c r="AU22" s="36">
        <f>VLOOKUP($H22,[3]IRA!$H$6:$BN$970,AU$1,FALSE)</f>
        <v>0</v>
      </c>
      <c r="AV22" s="36">
        <f>VLOOKUP($H22,[3]IRA!$H$6:$BN$970,AV$1,FALSE)</f>
        <v>0</v>
      </c>
      <c r="AW22" s="36">
        <f>VLOOKUP($H22,[3]IRA!$H$6:$BN$970,AW$1,FALSE)</f>
        <v>0</v>
      </c>
      <c r="AX22" s="36">
        <f>VLOOKUP($H22,[3]IRA!$H$6:$BN$970,AX$1,FALSE)</f>
        <v>0</v>
      </c>
      <c r="AY22" s="36">
        <f>VLOOKUP($H22,[3]IRA!$H$6:$BN$970,AY$1,FALSE)</f>
        <v>0</v>
      </c>
      <c r="AZ22" s="20">
        <f>VLOOKUP(H22,[3]IRA!$H$6:$BO$764,60,FALSE)</f>
        <v>1</v>
      </c>
      <c r="BA22" s="20">
        <f t="shared" si="8"/>
        <v>0</v>
      </c>
      <c r="BB22" s="17">
        <f t="shared" si="9"/>
        <v>0</v>
      </c>
      <c r="BC22" s="36">
        <f>VLOOKUP($H22,[4]IRA!$H$7:$CR$971,BC$1,FALSE)</f>
        <v>22</v>
      </c>
      <c r="BD22" s="36">
        <f>VLOOKUP($H22,[4]IRA!$H$7:$CR$971,BD$1,FALSE)</f>
        <v>10</v>
      </c>
      <c r="BE22" s="36">
        <f>VLOOKUP($H22,[4]IRA!$H$7:$CR$971,BE$1,FALSE)</f>
        <v>14</v>
      </c>
      <c r="BF22" s="36">
        <f>VLOOKUP($H22,[4]IRA!$H$7:$CR$971,BF$1,FALSE)</f>
        <v>19</v>
      </c>
      <c r="BG22" s="36">
        <f>VLOOKUP($H22,[4]IRA!$H$7:$CR$971,BG$1,FALSE)</f>
        <v>0</v>
      </c>
      <c r="BH22" s="36">
        <f>VLOOKUP($H22,[4]IRA!$H$7:$CR$971,BH$1,FALSE)</f>
        <v>0</v>
      </c>
      <c r="BI22" s="36">
        <f>VLOOKUP($H22,[4]IRA!$H$7:$CR$971,BI$1,FALSE)</f>
        <v>0</v>
      </c>
      <c r="BJ22" s="36">
        <f>VLOOKUP($H22,[4]IRA!$H$7:$CR$971,BJ$1,FALSE)</f>
        <v>0</v>
      </c>
      <c r="BK22" s="36">
        <f>VLOOKUP($H22,[4]IRA!$H$7:$CR$971,BK$1,FALSE)</f>
        <v>0</v>
      </c>
      <c r="BL22" s="36">
        <f>VLOOKUP($H22,[4]IRA!$H$7:$CR$971,BL$1,FALSE)</f>
        <v>0</v>
      </c>
      <c r="BM22" s="36">
        <f>VLOOKUP($H22,[4]IRA!$H$7:$CR$971,BM$1,FALSE)</f>
        <v>0</v>
      </c>
      <c r="BN22" s="36">
        <f>VLOOKUP($H22,[4]IRA!$H$7:$CR$971,BN$1,FALSE)</f>
        <v>0</v>
      </c>
      <c r="BO22" s="10">
        <f>VLOOKUP(H22,[4]IRA!$H$7:$CS$765,90,FALSE)</f>
        <v>186.5</v>
      </c>
      <c r="BP22" s="10">
        <f t="shared" si="10"/>
        <v>65</v>
      </c>
      <c r="BQ22" s="17">
        <f t="shared" si="11"/>
        <v>0.34852546916890081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1</v>
      </c>
      <c r="N23" s="36">
        <f>VLOOKUP($H23,[1]EDA!$H$6:$BN977,N$1,FALSE)</f>
        <v>0</v>
      </c>
      <c r="O23" s="36">
        <f>VLOOKUP($H23,[1]EDA!$H$6:$BN977,O$1,FALSE)</f>
        <v>0</v>
      </c>
      <c r="P23" s="36">
        <f>VLOOKUP($H23,[1]EDA!$H$6:$BN977,P$1,FALSE)</f>
        <v>0</v>
      </c>
      <c r="Q23" s="36">
        <f>VLOOKUP($H23,[1]EDA!$H$6:$BN977,Q$1,FALSE)</f>
        <v>0</v>
      </c>
      <c r="R23" s="36">
        <f>VLOOKUP($H23,[1]EDA!$H$6:$BN977,R$1,FALSE)</f>
        <v>0</v>
      </c>
      <c r="S23" s="36">
        <f>VLOOKUP($H23,[1]EDA!$H$6:$BN977,S$1,FALSE)</f>
        <v>0</v>
      </c>
      <c r="T23" s="36">
        <f>VLOOKUP($H23,[1]EDA!$H$6:$BN977,T$1,FALSE)</f>
        <v>0</v>
      </c>
      <c r="U23" s="36">
        <f>VLOOKUP($H23,[1]EDA!$H$6:$BN977,U$1,FALSE)</f>
        <v>0</v>
      </c>
      <c r="V23" s="10">
        <f>VLOOKUP(H23,[1]EDA!$H$6:$BO$764,60,FALSE)</f>
        <v>21</v>
      </c>
      <c r="W23" s="10">
        <f t="shared" si="4"/>
        <v>7</v>
      </c>
      <c r="X23" s="17">
        <f t="shared" si="5"/>
        <v>0.33333333333333331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VLOOKUP(H23,[2]EDA!$H$6:$AZ$764,45,FALSE)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VLOOKUP($H23,[3]IRA!$H$6:$BN$970,AN$1,FALSE)</f>
        <v>0</v>
      </c>
      <c r="AO23" s="36">
        <f>VLOOKUP($H23,[3]IRA!$H$6:$BN$970,AO$1,FALSE)</f>
        <v>0</v>
      </c>
      <c r="AP23" s="36">
        <f>VLOOKUP($H23,[3]IRA!$H$6:$BN$970,AP$1,FALSE)</f>
        <v>0</v>
      </c>
      <c r="AQ23" s="36">
        <f>VLOOKUP($H23,[3]IRA!$H$6:$BN$970,AQ$1,FALSE)</f>
        <v>0</v>
      </c>
      <c r="AR23" s="36">
        <f>VLOOKUP($H23,[3]IRA!$H$6:$BN$970,AR$1,FALSE)</f>
        <v>0</v>
      </c>
      <c r="AS23" s="36">
        <f>VLOOKUP($H23,[3]IRA!$H$6:$BN$970,AS$1,FALSE)</f>
        <v>0</v>
      </c>
      <c r="AT23" s="36">
        <f>VLOOKUP($H23,[3]IRA!$H$6:$BN$970,AT$1,FALSE)</f>
        <v>0</v>
      </c>
      <c r="AU23" s="36">
        <f>VLOOKUP($H23,[3]IRA!$H$6:$BN$970,AU$1,FALSE)</f>
        <v>0</v>
      </c>
      <c r="AV23" s="36">
        <f>VLOOKUP($H23,[3]IRA!$H$6:$BN$970,AV$1,FALSE)</f>
        <v>0</v>
      </c>
      <c r="AW23" s="36">
        <f>VLOOKUP($H23,[3]IRA!$H$6:$BN$970,AW$1,FALSE)</f>
        <v>0</v>
      </c>
      <c r="AX23" s="36">
        <f>VLOOKUP($H23,[3]IRA!$H$6:$BN$970,AX$1,FALSE)</f>
        <v>0</v>
      </c>
      <c r="AY23" s="36">
        <f>VLOOKUP($H23,[3]IRA!$H$6:$BN$970,AY$1,FALSE)</f>
        <v>0</v>
      </c>
      <c r="AZ23" s="20">
        <f>VLOOKUP(H23,[3]IRA!$H$6:$BO$764,60,FALSE)</f>
        <v>0</v>
      </c>
      <c r="BA23" s="20">
        <f t="shared" si="8"/>
        <v>0</v>
      </c>
      <c r="BB23" s="17">
        <f t="shared" si="9"/>
        <v>0</v>
      </c>
      <c r="BC23" s="36">
        <f>VLOOKUP($H23,[4]IRA!$H$7:$CR$971,BC$1,FALSE)</f>
        <v>0</v>
      </c>
      <c r="BD23" s="36">
        <f>VLOOKUP($H23,[4]IRA!$H$7:$CR$971,BD$1,FALSE)</f>
        <v>2</v>
      </c>
      <c r="BE23" s="36">
        <f>VLOOKUP($H23,[4]IRA!$H$7:$CR$971,BE$1,FALSE)</f>
        <v>2</v>
      </c>
      <c r="BF23" s="36">
        <f>VLOOKUP($H23,[4]IRA!$H$7:$CR$971,BF$1,FALSE)</f>
        <v>1</v>
      </c>
      <c r="BG23" s="36">
        <f>VLOOKUP($H23,[4]IRA!$H$7:$CR$971,BG$1,FALSE)</f>
        <v>0</v>
      </c>
      <c r="BH23" s="36">
        <f>VLOOKUP($H23,[4]IRA!$H$7:$CR$971,BH$1,FALSE)</f>
        <v>0</v>
      </c>
      <c r="BI23" s="36">
        <f>VLOOKUP($H23,[4]IRA!$H$7:$CR$971,BI$1,FALSE)</f>
        <v>0</v>
      </c>
      <c r="BJ23" s="36">
        <f>VLOOKUP($H23,[4]IRA!$H$7:$CR$971,BJ$1,FALSE)</f>
        <v>0</v>
      </c>
      <c r="BK23" s="36">
        <f>VLOOKUP($H23,[4]IRA!$H$7:$CR$971,BK$1,FALSE)</f>
        <v>0</v>
      </c>
      <c r="BL23" s="36">
        <f>VLOOKUP($H23,[4]IRA!$H$7:$CR$971,BL$1,FALSE)</f>
        <v>0</v>
      </c>
      <c r="BM23" s="36">
        <f>VLOOKUP($H23,[4]IRA!$H$7:$CR$971,BM$1,FALSE)</f>
        <v>0</v>
      </c>
      <c r="BN23" s="36">
        <f>VLOOKUP($H23,[4]IRA!$H$7:$CR$971,BN$1,FALSE)</f>
        <v>0</v>
      </c>
      <c r="BO23" s="10">
        <f>VLOOKUP(H23,[4]IRA!$H$7:$CS$765,90,FALSE)</f>
        <v>48.5</v>
      </c>
      <c r="BP23" s="10">
        <f t="shared" si="10"/>
        <v>5</v>
      </c>
      <c r="BQ23" s="17">
        <f t="shared" si="11"/>
        <v>0.10309278350515463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2</v>
      </c>
      <c r="N24" s="36">
        <f>VLOOKUP($H24,[1]EDA!$H$6:$BN978,N$1,FALSE)</f>
        <v>0</v>
      </c>
      <c r="O24" s="36">
        <f>VLOOKUP($H24,[1]EDA!$H$6:$BN978,O$1,FALSE)</f>
        <v>0</v>
      </c>
      <c r="P24" s="36">
        <f>VLOOKUP($H24,[1]EDA!$H$6:$BN978,P$1,FALSE)</f>
        <v>0</v>
      </c>
      <c r="Q24" s="36">
        <f>VLOOKUP($H24,[1]EDA!$H$6:$BN978,Q$1,FALSE)</f>
        <v>0</v>
      </c>
      <c r="R24" s="36">
        <f>VLOOKUP($H24,[1]EDA!$H$6:$BN978,R$1,FALSE)</f>
        <v>0</v>
      </c>
      <c r="S24" s="36">
        <f>VLOOKUP($H24,[1]EDA!$H$6:$BN978,S$1,FALSE)</f>
        <v>0</v>
      </c>
      <c r="T24" s="36">
        <f>VLOOKUP($H24,[1]EDA!$H$6:$BN978,T$1,FALSE)</f>
        <v>0</v>
      </c>
      <c r="U24" s="36">
        <f>VLOOKUP($H24,[1]EDA!$H$6:$BN978,U$1,FALSE)</f>
        <v>0</v>
      </c>
      <c r="V24" s="10">
        <f>VLOOKUP(H24,[1]EDA!$H$6:$BO$764,60,FALSE)</f>
        <v>17.5</v>
      </c>
      <c r="W24" s="10">
        <f t="shared" si="4"/>
        <v>8</v>
      </c>
      <c r="X24" s="17">
        <f t="shared" si="5"/>
        <v>0.45714285714285713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VLOOKUP(H24,[2]EDA!$H$6:$AZ$764,45,FALSE)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VLOOKUP($H24,[3]IRA!$H$6:$BN$970,AN$1,FALSE)</f>
        <v>0</v>
      </c>
      <c r="AO24" s="36">
        <f>VLOOKUP($H24,[3]IRA!$H$6:$BN$970,AO$1,FALSE)</f>
        <v>0</v>
      </c>
      <c r="AP24" s="36">
        <f>VLOOKUP($H24,[3]IRA!$H$6:$BN$970,AP$1,FALSE)</f>
        <v>0</v>
      </c>
      <c r="AQ24" s="36">
        <f>VLOOKUP($H24,[3]IRA!$H$6:$BN$970,AQ$1,FALSE)</f>
        <v>0</v>
      </c>
      <c r="AR24" s="36">
        <f>VLOOKUP($H24,[3]IRA!$H$6:$BN$970,AR$1,FALSE)</f>
        <v>0</v>
      </c>
      <c r="AS24" s="36">
        <f>VLOOKUP($H24,[3]IRA!$H$6:$BN$970,AS$1,FALSE)</f>
        <v>0</v>
      </c>
      <c r="AT24" s="36">
        <f>VLOOKUP($H24,[3]IRA!$H$6:$BN$970,AT$1,FALSE)</f>
        <v>0</v>
      </c>
      <c r="AU24" s="36">
        <f>VLOOKUP($H24,[3]IRA!$H$6:$BN$970,AU$1,FALSE)</f>
        <v>0</v>
      </c>
      <c r="AV24" s="36">
        <f>VLOOKUP($H24,[3]IRA!$H$6:$BN$970,AV$1,FALSE)</f>
        <v>0</v>
      </c>
      <c r="AW24" s="36">
        <f>VLOOKUP($H24,[3]IRA!$H$6:$BN$970,AW$1,FALSE)</f>
        <v>0</v>
      </c>
      <c r="AX24" s="36">
        <f>VLOOKUP($H24,[3]IRA!$H$6:$BN$970,AX$1,FALSE)</f>
        <v>0</v>
      </c>
      <c r="AY24" s="36">
        <f>VLOOKUP($H24,[3]IRA!$H$6:$BN$970,AY$1,FALSE)</f>
        <v>0</v>
      </c>
      <c r="AZ24" s="20">
        <f>VLOOKUP(H24,[3]IRA!$H$6:$BO$764,60,FALSE)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VLOOKUP($H24,[4]IRA!$H$7:$CR$971,BC$1,FALSE)</f>
        <v>2</v>
      </c>
      <c r="BD24" s="36">
        <f>VLOOKUP($H24,[4]IRA!$H$7:$CR$971,BD$1,FALSE)</f>
        <v>5</v>
      </c>
      <c r="BE24" s="36">
        <f>VLOOKUP($H24,[4]IRA!$H$7:$CR$971,BE$1,FALSE)</f>
        <v>13</v>
      </c>
      <c r="BF24" s="36">
        <f>VLOOKUP($H24,[4]IRA!$H$7:$CR$971,BF$1,FALSE)</f>
        <v>7</v>
      </c>
      <c r="BG24" s="36">
        <f>VLOOKUP($H24,[4]IRA!$H$7:$CR$971,BG$1,FALSE)</f>
        <v>0</v>
      </c>
      <c r="BH24" s="36">
        <f>VLOOKUP($H24,[4]IRA!$H$7:$CR$971,BH$1,FALSE)</f>
        <v>0</v>
      </c>
      <c r="BI24" s="36">
        <f>VLOOKUP($H24,[4]IRA!$H$7:$CR$971,BI$1,FALSE)</f>
        <v>0</v>
      </c>
      <c r="BJ24" s="36">
        <f>VLOOKUP($H24,[4]IRA!$H$7:$CR$971,BJ$1,FALSE)</f>
        <v>0</v>
      </c>
      <c r="BK24" s="36">
        <f>VLOOKUP($H24,[4]IRA!$H$7:$CR$971,BK$1,FALSE)</f>
        <v>0</v>
      </c>
      <c r="BL24" s="36">
        <f>VLOOKUP($H24,[4]IRA!$H$7:$CR$971,BL$1,FALSE)</f>
        <v>0</v>
      </c>
      <c r="BM24" s="36">
        <f>VLOOKUP($H24,[4]IRA!$H$7:$CR$971,BM$1,FALSE)</f>
        <v>0</v>
      </c>
      <c r="BN24" s="36">
        <f>VLOOKUP($H24,[4]IRA!$H$7:$CR$971,BN$1,FALSE)</f>
        <v>0</v>
      </c>
      <c r="BO24" s="10">
        <f>VLOOKUP(H24,[4]IRA!$H$7:$CS$765,90,FALSE)</f>
        <v>38</v>
      </c>
      <c r="BP24" s="10">
        <f t="shared" si="10"/>
        <v>27</v>
      </c>
      <c r="BQ24" s="17">
        <f t="shared" si="11"/>
        <v>0.71052631578947367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1</v>
      </c>
      <c r="M25" s="36">
        <f>VLOOKUP($H25,[1]EDA!$H$6:$BN979,M$1,FALSE)</f>
        <v>2</v>
      </c>
      <c r="N25" s="36">
        <f>VLOOKUP($H25,[1]EDA!$H$6:$BN979,N$1,FALSE)</f>
        <v>0</v>
      </c>
      <c r="O25" s="36">
        <f>VLOOKUP($H25,[1]EDA!$H$6:$BN979,O$1,FALSE)</f>
        <v>0</v>
      </c>
      <c r="P25" s="36">
        <f>VLOOKUP($H25,[1]EDA!$H$6:$BN979,P$1,FALSE)</f>
        <v>0</v>
      </c>
      <c r="Q25" s="36">
        <f>VLOOKUP($H25,[1]EDA!$H$6:$BN979,Q$1,FALSE)</f>
        <v>0</v>
      </c>
      <c r="R25" s="36">
        <f>VLOOKUP($H25,[1]EDA!$H$6:$BN979,R$1,FALSE)</f>
        <v>0</v>
      </c>
      <c r="S25" s="36">
        <f>VLOOKUP($H25,[1]EDA!$H$6:$BN979,S$1,FALSE)</f>
        <v>0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VLOOKUP(H25,[1]EDA!$H$6:$BO$764,60,FALSE)</f>
        <v>13.5</v>
      </c>
      <c r="W25" s="10">
        <f t="shared" si="4"/>
        <v>5</v>
      </c>
      <c r="X25" s="17">
        <f t="shared" si="5"/>
        <v>0.37037037037037035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0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VLOOKUP(H25,[2]EDA!$H$6:$AZ$764,45,FALSE)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VLOOKUP($H25,[3]IRA!$H$6:$BN$970,AN$1,FALSE)</f>
        <v>0</v>
      </c>
      <c r="AO25" s="36">
        <f>VLOOKUP($H25,[3]IRA!$H$6:$BN$970,AO$1,FALSE)</f>
        <v>0</v>
      </c>
      <c r="AP25" s="36">
        <f>VLOOKUP($H25,[3]IRA!$H$6:$BN$970,AP$1,FALSE)</f>
        <v>0</v>
      </c>
      <c r="AQ25" s="36">
        <f>VLOOKUP($H25,[3]IRA!$H$6:$BN$970,AQ$1,FALSE)</f>
        <v>0</v>
      </c>
      <c r="AR25" s="36">
        <f>VLOOKUP($H25,[3]IRA!$H$6:$BN$970,AR$1,FALSE)</f>
        <v>0</v>
      </c>
      <c r="AS25" s="36">
        <f>VLOOKUP($H25,[3]IRA!$H$6:$BN$970,AS$1,FALSE)</f>
        <v>0</v>
      </c>
      <c r="AT25" s="36">
        <f>VLOOKUP($H25,[3]IRA!$H$6:$BN$970,AT$1,FALSE)</f>
        <v>0</v>
      </c>
      <c r="AU25" s="36">
        <f>VLOOKUP($H25,[3]IRA!$H$6:$BN$970,AU$1,FALSE)</f>
        <v>0</v>
      </c>
      <c r="AV25" s="36">
        <f>VLOOKUP($H25,[3]IRA!$H$6:$BN$970,AV$1,FALSE)</f>
        <v>0</v>
      </c>
      <c r="AW25" s="36">
        <f>VLOOKUP($H25,[3]IRA!$H$6:$BN$970,AW$1,FALSE)</f>
        <v>0</v>
      </c>
      <c r="AX25" s="36">
        <f>VLOOKUP($H25,[3]IRA!$H$6:$BN$970,AX$1,FALSE)</f>
        <v>0</v>
      </c>
      <c r="AY25" s="36">
        <f>VLOOKUP($H25,[3]IRA!$H$6:$BN$970,AY$1,FALSE)</f>
        <v>0</v>
      </c>
      <c r="AZ25" s="20">
        <f>VLOOKUP(H25,[3]IRA!$H$6:$BO$764,60,FALSE)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VLOOKUP($H25,[4]IRA!$H$7:$CR$971,BC$1,FALSE)</f>
        <v>0</v>
      </c>
      <c r="BD25" s="36">
        <f>VLOOKUP($H25,[4]IRA!$H$7:$CR$971,BD$1,FALSE)</f>
        <v>3</v>
      </c>
      <c r="BE25" s="36">
        <f>VLOOKUP($H25,[4]IRA!$H$7:$CR$971,BE$1,FALSE)</f>
        <v>6</v>
      </c>
      <c r="BF25" s="36">
        <f>VLOOKUP($H25,[4]IRA!$H$7:$CR$971,BF$1,FALSE)</f>
        <v>0</v>
      </c>
      <c r="BG25" s="36">
        <f>VLOOKUP($H25,[4]IRA!$H$7:$CR$971,BG$1,FALSE)</f>
        <v>0</v>
      </c>
      <c r="BH25" s="36">
        <f>VLOOKUP($H25,[4]IRA!$H$7:$CR$971,BH$1,FALSE)</f>
        <v>0</v>
      </c>
      <c r="BI25" s="36">
        <f>VLOOKUP($H25,[4]IRA!$H$7:$CR$971,BI$1,FALSE)</f>
        <v>0</v>
      </c>
      <c r="BJ25" s="36">
        <f>VLOOKUP($H25,[4]IRA!$H$7:$CR$971,BJ$1,FALSE)</f>
        <v>0</v>
      </c>
      <c r="BK25" s="36">
        <f>VLOOKUP($H25,[4]IRA!$H$7:$CR$971,BK$1,FALSE)</f>
        <v>0</v>
      </c>
      <c r="BL25" s="36">
        <f>VLOOKUP($H25,[4]IRA!$H$7:$CR$971,BL$1,FALSE)</f>
        <v>0</v>
      </c>
      <c r="BM25" s="36">
        <f>VLOOKUP($H25,[4]IRA!$H$7:$CR$971,BM$1,FALSE)</f>
        <v>0</v>
      </c>
      <c r="BN25" s="36">
        <f>VLOOKUP($H25,[4]IRA!$H$7:$CR$971,BN$1,FALSE)</f>
        <v>0</v>
      </c>
      <c r="BO25" s="10">
        <f>VLOOKUP(H25,[4]IRA!$H$7:$CS$765,90,FALSE)</f>
        <v>73</v>
      </c>
      <c r="BP25" s="10">
        <f t="shared" si="10"/>
        <v>9</v>
      </c>
      <c r="BQ25" s="17">
        <f t="shared" si="11"/>
        <v>0.12328767123287671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2</v>
      </c>
      <c r="N26" s="36">
        <f>VLOOKUP($H26,[1]EDA!$H$6:$BN980,N$1,FALSE)</f>
        <v>0</v>
      </c>
      <c r="O26" s="36">
        <f>VLOOKUP($H26,[1]EDA!$H$6:$BN980,O$1,FALSE)</f>
        <v>0</v>
      </c>
      <c r="P26" s="36">
        <f>VLOOKUP($H26,[1]EDA!$H$6:$BN980,P$1,FALSE)</f>
        <v>0</v>
      </c>
      <c r="Q26" s="36">
        <f>VLOOKUP($H26,[1]EDA!$H$6:$BN980,Q$1,FALSE)</f>
        <v>0</v>
      </c>
      <c r="R26" s="36">
        <f>VLOOKUP($H26,[1]EDA!$H$6:$BN980,R$1,FALSE)</f>
        <v>0</v>
      </c>
      <c r="S26" s="36">
        <f>VLOOKUP($H26,[1]EDA!$H$6:$BN980,S$1,FALSE)</f>
        <v>0</v>
      </c>
      <c r="T26" s="36">
        <f>VLOOKUP($H26,[1]EDA!$H$6:$BN980,T$1,FALSE)</f>
        <v>0</v>
      </c>
      <c r="U26" s="36">
        <f>VLOOKUP($H26,[1]EDA!$H$6:$BN980,U$1,FALSE)</f>
        <v>0</v>
      </c>
      <c r="V26" s="10">
        <f>VLOOKUP(H26,[1]EDA!$H$6:$BO$764,60,FALSE)</f>
        <v>47.5</v>
      </c>
      <c r="W26" s="10">
        <f t="shared" si="4"/>
        <v>7</v>
      </c>
      <c r="X26" s="17">
        <f t="shared" si="5"/>
        <v>0.14736842105263157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VLOOKUP(H26,[2]EDA!$H$6:$AZ$764,45,FALSE)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VLOOKUP($H26,[3]IRA!$H$6:$BN$970,AN$1,FALSE)</f>
        <v>0</v>
      </c>
      <c r="AO26" s="36">
        <f>VLOOKUP($H26,[3]IRA!$H$6:$BN$970,AO$1,FALSE)</f>
        <v>0</v>
      </c>
      <c r="AP26" s="36">
        <f>VLOOKUP($H26,[3]IRA!$H$6:$BN$970,AP$1,FALSE)</f>
        <v>0</v>
      </c>
      <c r="AQ26" s="36">
        <f>VLOOKUP($H26,[3]IRA!$H$6:$BN$970,AQ$1,FALSE)</f>
        <v>0</v>
      </c>
      <c r="AR26" s="36">
        <f>VLOOKUP($H26,[3]IRA!$H$6:$BN$970,AR$1,FALSE)</f>
        <v>0</v>
      </c>
      <c r="AS26" s="36">
        <f>VLOOKUP($H26,[3]IRA!$H$6:$BN$970,AS$1,FALSE)</f>
        <v>0</v>
      </c>
      <c r="AT26" s="36">
        <f>VLOOKUP($H26,[3]IRA!$H$6:$BN$970,AT$1,FALSE)</f>
        <v>0</v>
      </c>
      <c r="AU26" s="36">
        <f>VLOOKUP($H26,[3]IRA!$H$6:$BN$970,AU$1,FALSE)</f>
        <v>0</v>
      </c>
      <c r="AV26" s="36">
        <f>VLOOKUP($H26,[3]IRA!$H$6:$BN$970,AV$1,FALSE)</f>
        <v>0</v>
      </c>
      <c r="AW26" s="36">
        <f>VLOOKUP($H26,[3]IRA!$H$6:$BN$970,AW$1,FALSE)</f>
        <v>0</v>
      </c>
      <c r="AX26" s="36">
        <f>VLOOKUP($H26,[3]IRA!$H$6:$BN$970,AX$1,FALSE)</f>
        <v>0</v>
      </c>
      <c r="AY26" s="36">
        <f>VLOOKUP($H26,[3]IRA!$H$6:$BN$970,AY$1,FALSE)</f>
        <v>0</v>
      </c>
      <c r="AZ26" s="20">
        <f>VLOOKUP(H26,[3]IRA!$H$6:$BO$764,60,FALSE)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VLOOKUP($H26,[4]IRA!$H$7:$CR$971,BC$1,FALSE)</f>
        <v>1</v>
      </c>
      <c r="BD26" s="36">
        <f>VLOOKUP($H26,[4]IRA!$H$7:$CR$971,BD$1,FALSE)</f>
        <v>4</v>
      </c>
      <c r="BE26" s="36">
        <f>VLOOKUP($H26,[4]IRA!$H$7:$CR$971,BE$1,FALSE)</f>
        <v>1</v>
      </c>
      <c r="BF26" s="36">
        <f>VLOOKUP($H26,[4]IRA!$H$7:$CR$971,BF$1,FALSE)</f>
        <v>0</v>
      </c>
      <c r="BG26" s="36">
        <f>VLOOKUP($H26,[4]IRA!$H$7:$CR$971,BG$1,FALSE)</f>
        <v>0</v>
      </c>
      <c r="BH26" s="36">
        <f>VLOOKUP($H26,[4]IRA!$H$7:$CR$971,BH$1,FALSE)</f>
        <v>0</v>
      </c>
      <c r="BI26" s="36">
        <f>VLOOKUP($H26,[4]IRA!$H$7:$CR$971,BI$1,FALSE)</f>
        <v>0</v>
      </c>
      <c r="BJ26" s="36">
        <f>VLOOKUP($H26,[4]IRA!$H$7:$CR$971,BJ$1,FALSE)</f>
        <v>0</v>
      </c>
      <c r="BK26" s="36">
        <f>VLOOKUP($H26,[4]IRA!$H$7:$CR$971,BK$1,FALSE)</f>
        <v>0</v>
      </c>
      <c r="BL26" s="36">
        <f>VLOOKUP($H26,[4]IRA!$H$7:$CR$971,BL$1,FALSE)</f>
        <v>0</v>
      </c>
      <c r="BM26" s="36">
        <f>VLOOKUP($H26,[4]IRA!$H$7:$CR$971,BM$1,FALSE)</f>
        <v>0</v>
      </c>
      <c r="BN26" s="36">
        <f>VLOOKUP($H26,[4]IRA!$H$7:$CR$971,BN$1,FALSE)</f>
        <v>0</v>
      </c>
      <c r="BO26" s="10">
        <f>VLOOKUP(H26,[4]IRA!$H$7:$CS$765,90,FALSE)</f>
        <v>82.5</v>
      </c>
      <c r="BP26" s="10">
        <f t="shared" si="10"/>
        <v>6</v>
      </c>
      <c r="BQ26" s="17">
        <f t="shared" si="11"/>
        <v>7.2727272727272724E-2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42</v>
      </c>
      <c r="M27" s="36">
        <f>VLOOKUP($H27,[1]EDA!$H$6:$BN981,M$1,FALSE)</f>
        <v>16</v>
      </c>
      <c r="N27" s="36">
        <f>VLOOKUP($H27,[1]EDA!$H$6:$BN981,N$1,FALSE)</f>
        <v>0</v>
      </c>
      <c r="O27" s="36">
        <f>VLOOKUP($H27,[1]EDA!$H$6:$BN981,O$1,FALSE)</f>
        <v>0</v>
      </c>
      <c r="P27" s="36">
        <f>VLOOKUP($H27,[1]EDA!$H$6:$BN981,P$1,FALSE)</f>
        <v>0</v>
      </c>
      <c r="Q27" s="36">
        <f>VLOOKUP($H27,[1]EDA!$H$6:$BN981,Q$1,FALSE)</f>
        <v>0</v>
      </c>
      <c r="R27" s="36">
        <f>VLOOKUP($H27,[1]EDA!$H$6:$BN981,R$1,FALSE)</f>
        <v>0</v>
      </c>
      <c r="S27" s="36">
        <f>VLOOKUP($H27,[1]EDA!$H$6:$BN981,S$1,FALSE)</f>
        <v>0</v>
      </c>
      <c r="T27" s="36">
        <f>VLOOKUP($H27,[1]EDA!$H$6:$BN981,T$1,FALSE)</f>
        <v>0</v>
      </c>
      <c r="U27" s="36">
        <f>VLOOKUP($H27,[1]EDA!$H$6:$BN981,U$1,FALSE)</f>
        <v>0</v>
      </c>
      <c r="V27" s="10">
        <f>VLOOKUP(H27,[1]EDA!$H$6:$BO$764,60,FALSE)</f>
        <v>320.5</v>
      </c>
      <c r="W27" s="10">
        <f t="shared" si="4"/>
        <v>104</v>
      </c>
      <c r="X27" s="17">
        <f t="shared" si="5"/>
        <v>0.32449297971918878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1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VLOOKUP(H27,[2]EDA!$H$6:$AZ$764,45,FALSE)</f>
        <v>1.5</v>
      </c>
      <c r="AL27" s="39">
        <f t="shared" si="6"/>
        <v>1</v>
      </c>
      <c r="AM27" s="17">
        <f t="shared" si="7"/>
        <v>0.66666666666666663</v>
      </c>
      <c r="AN27" s="36">
        <f>VLOOKUP($H27,[3]IRA!$H$6:$BN$970,AN$1,FALSE)</f>
        <v>2</v>
      </c>
      <c r="AO27" s="36">
        <f>VLOOKUP($H27,[3]IRA!$H$6:$BN$970,AO$1,FALSE)</f>
        <v>12</v>
      </c>
      <c r="AP27" s="36">
        <f>VLOOKUP($H27,[3]IRA!$H$6:$BN$970,AP$1,FALSE)</f>
        <v>8</v>
      </c>
      <c r="AQ27" s="36">
        <f>VLOOKUP($H27,[3]IRA!$H$6:$BN$970,AQ$1,FALSE)</f>
        <v>2</v>
      </c>
      <c r="AR27" s="36">
        <f>VLOOKUP($H27,[3]IRA!$H$6:$BN$970,AR$1,FALSE)</f>
        <v>0</v>
      </c>
      <c r="AS27" s="36">
        <f>VLOOKUP($H27,[3]IRA!$H$6:$BN$970,AS$1,FALSE)</f>
        <v>0</v>
      </c>
      <c r="AT27" s="36">
        <f>VLOOKUP($H27,[3]IRA!$H$6:$BN$970,AT$1,FALSE)</f>
        <v>0</v>
      </c>
      <c r="AU27" s="36">
        <f>VLOOKUP($H27,[3]IRA!$H$6:$BN$970,AU$1,FALSE)</f>
        <v>0</v>
      </c>
      <c r="AV27" s="36">
        <f>VLOOKUP($H27,[3]IRA!$H$6:$BN$970,AV$1,FALSE)</f>
        <v>0</v>
      </c>
      <c r="AW27" s="36">
        <f>VLOOKUP($H27,[3]IRA!$H$6:$BN$970,AW$1,FALSE)</f>
        <v>0</v>
      </c>
      <c r="AX27" s="36">
        <f>VLOOKUP($H27,[3]IRA!$H$6:$BN$970,AX$1,FALSE)</f>
        <v>0</v>
      </c>
      <c r="AY27" s="36">
        <f>VLOOKUP($H27,[3]IRA!$H$6:$BN$970,AY$1,FALSE)</f>
        <v>0</v>
      </c>
      <c r="AZ27" s="20">
        <f>VLOOKUP(H27,[3]IRA!$H$6:$BO$764,60,FALSE)</f>
        <v>19.5</v>
      </c>
      <c r="BA27" s="20">
        <f t="shared" si="8"/>
        <v>24</v>
      </c>
      <c r="BB27" s="17">
        <f t="shared" si="9"/>
        <v>1.2307692307692308</v>
      </c>
      <c r="BC27" s="36">
        <f>VLOOKUP($H27,[4]IRA!$H$7:$CR$971,BC$1,FALSE)</f>
        <v>26</v>
      </c>
      <c r="BD27" s="36">
        <f>VLOOKUP($H27,[4]IRA!$H$7:$CR$971,BD$1,FALSE)</f>
        <v>33</v>
      </c>
      <c r="BE27" s="36">
        <f>VLOOKUP($H27,[4]IRA!$H$7:$CR$971,BE$1,FALSE)</f>
        <v>62</v>
      </c>
      <c r="BF27" s="36">
        <f>VLOOKUP($H27,[4]IRA!$H$7:$CR$971,BF$1,FALSE)</f>
        <v>50</v>
      </c>
      <c r="BG27" s="36">
        <f>VLOOKUP($H27,[4]IRA!$H$7:$CR$971,BG$1,FALSE)</f>
        <v>0</v>
      </c>
      <c r="BH27" s="36">
        <f>VLOOKUP($H27,[4]IRA!$H$7:$CR$971,BH$1,FALSE)</f>
        <v>0</v>
      </c>
      <c r="BI27" s="36">
        <f>VLOOKUP($H27,[4]IRA!$H$7:$CR$971,BI$1,FALSE)</f>
        <v>0</v>
      </c>
      <c r="BJ27" s="36">
        <f>VLOOKUP($H27,[4]IRA!$H$7:$CR$971,BJ$1,FALSE)</f>
        <v>0</v>
      </c>
      <c r="BK27" s="36">
        <f>VLOOKUP($H27,[4]IRA!$H$7:$CR$971,BK$1,FALSE)</f>
        <v>0</v>
      </c>
      <c r="BL27" s="36">
        <f>VLOOKUP($H27,[4]IRA!$H$7:$CR$971,BL$1,FALSE)</f>
        <v>0</v>
      </c>
      <c r="BM27" s="36">
        <f>VLOOKUP($H27,[4]IRA!$H$7:$CR$971,BM$1,FALSE)</f>
        <v>0</v>
      </c>
      <c r="BN27" s="36">
        <f>VLOOKUP($H27,[4]IRA!$H$7:$CR$971,BN$1,FALSE)</f>
        <v>0</v>
      </c>
      <c r="BO27" s="10">
        <f>VLOOKUP(H27,[4]IRA!$H$7:$CS$765,90,FALSE)</f>
        <v>689.5</v>
      </c>
      <c r="BP27" s="10">
        <f t="shared" si="10"/>
        <v>171</v>
      </c>
      <c r="BQ27" s="17">
        <f t="shared" si="11"/>
        <v>0.2480058013052937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14</v>
      </c>
      <c r="N28" s="36">
        <f>VLOOKUP($H28,[1]EDA!$H$6:$BN982,N$1,FALSE)</f>
        <v>0</v>
      </c>
      <c r="O28" s="36">
        <f>VLOOKUP($H28,[1]EDA!$H$6:$BN982,O$1,FALSE)</f>
        <v>0</v>
      </c>
      <c r="P28" s="36">
        <f>VLOOKUP($H28,[1]EDA!$H$6:$BN982,P$1,FALSE)</f>
        <v>0</v>
      </c>
      <c r="Q28" s="36">
        <f>VLOOKUP($H28,[1]EDA!$H$6:$BN982,Q$1,FALSE)</f>
        <v>0</v>
      </c>
      <c r="R28" s="36">
        <f>VLOOKUP($H28,[1]EDA!$H$6:$BN982,R$1,FALSE)</f>
        <v>0</v>
      </c>
      <c r="S28" s="36">
        <f>VLOOKUP($H28,[1]EDA!$H$6:$BN982,S$1,FALSE)</f>
        <v>0</v>
      </c>
      <c r="T28" s="36">
        <f>VLOOKUP($H28,[1]EDA!$H$6:$BN982,T$1,FALSE)</f>
        <v>0</v>
      </c>
      <c r="U28" s="36">
        <f>VLOOKUP($H28,[1]EDA!$H$6:$BN982,U$1,FALSE)</f>
        <v>0</v>
      </c>
      <c r="V28" s="10">
        <f>VLOOKUP(H28,[1]EDA!$H$6:$BO$764,60,FALSE)</f>
        <v>275</v>
      </c>
      <c r="W28" s="10">
        <f t="shared" si="4"/>
        <v>61</v>
      </c>
      <c r="X28" s="17">
        <f t="shared" si="5"/>
        <v>0.22181818181818183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0</v>
      </c>
      <c r="AD28" s="36">
        <f>VLOOKUP($H28,[2]EDA!$H$6:$AY$974,AD$1,FALSE)</f>
        <v>0</v>
      </c>
      <c r="AE28" s="36">
        <f>VLOOKUP($H28,[2]EDA!$H$6:$AY$974,AE$1,FALSE)</f>
        <v>0</v>
      </c>
      <c r="AF28" s="36">
        <f>VLOOKUP($H28,[2]EDA!$H$6:$AY$974,AF$1,FALSE)</f>
        <v>0</v>
      </c>
      <c r="AG28" s="36">
        <f>VLOOKUP($H28,[2]EDA!$H$6:$AY$974,AG$1,FALSE)</f>
        <v>0</v>
      </c>
      <c r="AH28" s="36">
        <f>VLOOKUP($H28,[2]EDA!$H$6:$AY$974,AH$1,FALSE)</f>
        <v>0</v>
      </c>
      <c r="AI28" s="36">
        <f>VLOOKUP($H28,[2]EDA!$H$6:$AY$974,AI$1,FALSE)</f>
        <v>0</v>
      </c>
      <c r="AJ28" s="36">
        <f>VLOOKUP($H28,[2]EDA!$H$6:$AY$974,AJ$1,FALSE)</f>
        <v>0</v>
      </c>
      <c r="AK28" s="20">
        <f>VLOOKUP(H28,[2]EDA!$H$6:$AZ$764,45,FALSE)</f>
        <v>30.5</v>
      </c>
      <c r="AL28" s="39">
        <f t="shared" si="6"/>
        <v>8</v>
      </c>
      <c r="AM28" s="17">
        <f t="shared" si="7"/>
        <v>0.26229508196721313</v>
      </c>
      <c r="AN28" s="36">
        <f>VLOOKUP($H28,[3]IRA!$H$6:$BN$970,AN$1,FALSE)</f>
        <v>2</v>
      </c>
      <c r="AO28" s="36">
        <f>VLOOKUP($H28,[3]IRA!$H$6:$BN$970,AO$1,FALSE)</f>
        <v>0</v>
      </c>
      <c r="AP28" s="36">
        <f>VLOOKUP($H28,[3]IRA!$H$6:$BN$970,AP$1,FALSE)</f>
        <v>0</v>
      </c>
      <c r="AQ28" s="36">
        <f>VLOOKUP($H28,[3]IRA!$H$6:$BN$970,AQ$1,FALSE)</f>
        <v>0</v>
      </c>
      <c r="AR28" s="36">
        <f>VLOOKUP($H28,[3]IRA!$H$6:$BN$970,AR$1,FALSE)</f>
        <v>0</v>
      </c>
      <c r="AS28" s="36">
        <f>VLOOKUP($H28,[3]IRA!$H$6:$BN$970,AS$1,FALSE)</f>
        <v>0</v>
      </c>
      <c r="AT28" s="36">
        <f>VLOOKUP($H28,[3]IRA!$H$6:$BN$970,AT$1,FALSE)</f>
        <v>0</v>
      </c>
      <c r="AU28" s="36">
        <f>VLOOKUP($H28,[3]IRA!$H$6:$BN$970,AU$1,FALSE)</f>
        <v>0</v>
      </c>
      <c r="AV28" s="36">
        <f>VLOOKUP($H28,[3]IRA!$H$6:$BN$970,AV$1,FALSE)</f>
        <v>0</v>
      </c>
      <c r="AW28" s="36">
        <f>VLOOKUP($H28,[3]IRA!$H$6:$BN$970,AW$1,FALSE)</f>
        <v>0</v>
      </c>
      <c r="AX28" s="36">
        <f>VLOOKUP($H28,[3]IRA!$H$6:$BN$970,AX$1,FALSE)</f>
        <v>0</v>
      </c>
      <c r="AY28" s="36">
        <f>VLOOKUP($H28,[3]IRA!$H$6:$BN$970,AY$1,FALSE)</f>
        <v>0</v>
      </c>
      <c r="AZ28" s="20">
        <f>VLOOKUP(H28,[3]IRA!$H$6:$BO$764,60,FALSE)</f>
        <v>6</v>
      </c>
      <c r="BA28" s="20">
        <f t="shared" si="8"/>
        <v>2</v>
      </c>
      <c r="BB28" s="17">
        <f t="shared" si="9"/>
        <v>0.33333333333333331</v>
      </c>
      <c r="BC28" s="36">
        <f>VLOOKUP($H28,[4]IRA!$H$7:$CR$971,BC$1,FALSE)</f>
        <v>42</v>
      </c>
      <c r="BD28" s="36">
        <f>VLOOKUP($H28,[4]IRA!$H$7:$CR$971,BD$1,FALSE)</f>
        <v>34</v>
      </c>
      <c r="BE28" s="36">
        <f>VLOOKUP($H28,[4]IRA!$H$7:$CR$971,BE$1,FALSE)</f>
        <v>34</v>
      </c>
      <c r="BF28" s="36">
        <f>VLOOKUP($H28,[4]IRA!$H$7:$CR$971,BF$1,FALSE)</f>
        <v>30</v>
      </c>
      <c r="BG28" s="36">
        <f>VLOOKUP($H28,[4]IRA!$H$7:$CR$971,BG$1,FALSE)</f>
        <v>0</v>
      </c>
      <c r="BH28" s="36">
        <f>VLOOKUP($H28,[4]IRA!$H$7:$CR$971,BH$1,FALSE)</f>
        <v>0</v>
      </c>
      <c r="BI28" s="36">
        <f>VLOOKUP($H28,[4]IRA!$H$7:$CR$971,BI$1,FALSE)</f>
        <v>0</v>
      </c>
      <c r="BJ28" s="36">
        <f>VLOOKUP($H28,[4]IRA!$H$7:$CR$971,BJ$1,FALSE)</f>
        <v>0</v>
      </c>
      <c r="BK28" s="36">
        <f>VLOOKUP($H28,[4]IRA!$H$7:$CR$971,BK$1,FALSE)</f>
        <v>0</v>
      </c>
      <c r="BL28" s="36">
        <f>VLOOKUP($H28,[4]IRA!$H$7:$CR$971,BL$1,FALSE)</f>
        <v>0</v>
      </c>
      <c r="BM28" s="36">
        <f>VLOOKUP($H28,[4]IRA!$H$7:$CR$971,BM$1,FALSE)</f>
        <v>0</v>
      </c>
      <c r="BN28" s="36">
        <f>VLOOKUP($H28,[4]IRA!$H$7:$CR$971,BN$1,FALSE)</f>
        <v>0</v>
      </c>
      <c r="BO28" s="10">
        <f>VLOOKUP(H28,[4]IRA!$H$7:$CS$765,90,FALSE)</f>
        <v>467.5</v>
      </c>
      <c r="BP28" s="10">
        <f t="shared" si="10"/>
        <v>140</v>
      </c>
      <c r="BQ28" s="17">
        <f t="shared" si="11"/>
        <v>0.29946524064171121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37</v>
      </c>
      <c r="M29" s="36">
        <f>VLOOKUP($H29,[1]EDA!$H$6:$BN983,M$1,FALSE)</f>
        <v>50</v>
      </c>
      <c r="N29" s="36">
        <f>VLOOKUP($H29,[1]EDA!$H$6:$BN983,N$1,FALSE)</f>
        <v>0</v>
      </c>
      <c r="O29" s="36">
        <f>VLOOKUP($H29,[1]EDA!$H$6:$BN983,O$1,FALSE)</f>
        <v>0</v>
      </c>
      <c r="P29" s="36">
        <f>VLOOKUP($H29,[1]EDA!$H$6:$BN983,P$1,FALSE)</f>
        <v>0</v>
      </c>
      <c r="Q29" s="36">
        <f>VLOOKUP($H29,[1]EDA!$H$6:$BN983,Q$1,FALSE)</f>
        <v>0</v>
      </c>
      <c r="R29" s="36">
        <f>VLOOKUP($H29,[1]EDA!$H$6:$BN983,R$1,FALSE)</f>
        <v>0</v>
      </c>
      <c r="S29" s="36">
        <f>VLOOKUP($H29,[1]EDA!$H$6:$BN983,S$1,FALSE)</f>
        <v>0</v>
      </c>
      <c r="T29" s="36">
        <f>VLOOKUP($H29,[1]EDA!$H$6:$BN983,T$1,FALSE)</f>
        <v>0</v>
      </c>
      <c r="U29" s="36">
        <f>VLOOKUP($H29,[1]EDA!$H$6:$BN983,U$1,FALSE)</f>
        <v>0</v>
      </c>
      <c r="V29" s="10">
        <f>VLOOKUP(H29,[1]EDA!$H$6:$BO$764,60,FALSE)</f>
        <v>225</v>
      </c>
      <c r="W29" s="10">
        <f t="shared" si="4"/>
        <v>129</v>
      </c>
      <c r="X29" s="17">
        <f t="shared" si="5"/>
        <v>0.57333333333333336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4</v>
      </c>
      <c r="AB29" s="36">
        <f>VLOOKUP($H29,[2]EDA!$H$6:$AY$974,AB$1,FALSE)</f>
        <v>3</v>
      </c>
      <c r="AC29" s="36">
        <f>VLOOKUP($H29,[2]EDA!$H$6:$AY$974,AC$1,FALSE)</f>
        <v>0</v>
      </c>
      <c r="AD29" s="36">
        <f>VLOOKUP($H29,[2]EDA!$H$6:$AY$974,AD$1,FALSE)</f>
        <v>0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VLOOKUP(H29,[2]EDA!$H$6:$AZ$764,45,FALSE)</f>
        <v>0.5</v>
      </c>
      <c r="AL29" s="39">
        <f t="shared" si="6"/>
        <v>7</v>
      </c>
      <c r="AM29" s="17">
        <f t="shared" si="7"/>
        <v>14</v>
      </c>
      <c r="AN29" s="36">
        <f>VLOOKUP($H29,[3]IRA!$H$6:$BN$970,AN$1,FALSE)</f>
        <v>0</v>
      </c>
      <c r="AO29" s="36">
        <f>VLOOKUP($H29,[3]IRA!$H$6:$BN$970,AO$1,FALSE)</f>
        <v>0</v>
      </c>
      <c r="AP29" s="36">
        <f>VLOOKUP($H29,[3]IRA!$H$6:$BN$970,AP$1,FALSE)</f>
        <v>3</v>
      </c>
      <c r="AQ29" s="36">
        <f>VLOOKUP($H29,[3]IRA!$H$6:$BN$970,AQ$1,FALSE)</f>
        <v>0</v>
      </c>
      <c r="AR29" s="36">
        <f>VLOOKUP($H29,[3]IRA!$H$6:$BN$970,AR$1,FALSE)</f>
        <v>0</v>
      </c>
      <c r="AS29" s="36">
        <f>VLOOKUP($H29,[3]IRA!$H$6:$BN$970,AS$1,FALSE)</f>
        <v>0</v>
      </c>
      <c r="AT29" s="36">
        <f>VLOOKUP($H29,[3]IRA!$H$6:$BN$970,AT$1,FALSE)</f>
        <v>0</v>
      </c>
      <c r="AU29" s="36">
        <f>VLOOKUP($H29,[3]IRA!$H$6:$BN$970,AU$1,FALSE)</f>
        <v>0</v>
      </c>
      <c r="AV29" s="36">
        <f>VLOOKUP($H29,[3]IRA!$H$6:$BN$970,AV$1,FALSE)</f>
        <v>0</v>
      </c>
      <c r="AW29" s="36">
        <f>VLOOKUP($H29,[3]IRA!$H$6:$BN$970,AW$1,FALSE)</f>
        <v>0</v>
      </c>
      <c r="AX29" s="36">
        <f>VLOOKUP($H29,[3]IRA!$H$6:$BN$970,AX$1,FALSE)</f>
        <v>0</v>
      </c>
      <c r="AY29" s="36">
        <f>VLOOKUP($H29,[3]IRA!$H$6:$BN$970,AY$1,FALSE)</f>
        <v>0</v>
      </c>
      <c r="AZ29" s="20">
        <f>VLOOKUP(H29,[3]IRA!$H$6:$BO$764,60,FALSE)</f>
        <v>9.5</v>
      </c>
      <c r="BA29" s="20">
        <f t="shared" si="8"/>
        <v>3</v>
      </c>
      <c r="BB29" s="17">
        <f t="shared" si="9"/>
        <v>0.31578947368421051</v>
      </c>
      <c r="BC29" s="36">
        <f>VLOOKUP($H29,[4]IRA!$H$7:$CR$971,BC$1,FALSE)</f>
        <v>38</v>
      </c>
      <c r="BD29" s="36">
        <f>VLOOKUP($H29,[4]IRA!$H$7:$CR$971,BD$1,FALSE)</f>
        <v>24</v>
      </c>
      <c r="BE29" s="36">
        <f>VLOOKUP($H29,[4]IRA!$H$7:$CR$971,BE$1,FALSE)</f>
        <v>78</v>
      </c>
      <c r="BF29" s="36">
        <f>VLOOKUP($H29,[4]IRA!$H$7:$CR$971,BF$1,FALSE)</f>
        <v>122</v>
      </c>
      <c r="BG29" s="36">
        <f>VLOOKUP($H29,[4]IRA!$H$7:$CR$971,BG$1,FALSE)</f>
        <v>0</v>
      </c>
      <c r="BH29" s="36">
        <f>VLOOKUP($H29,[4]IRA!$H$7:$CR$971,BH$1,FALSE)</f>
        <v>0</v>
      </c>
      <c r="BI29" s="36">
        <f>VLOOKUP($H29,[4]IRA!$H$7:$CR$971,BI$1,FALSE)</f>
        <v>0</v>
      </c>
      <c r="BJ29" s="36">
        <f>VLOOKUP($H29,[4]IRA!$H$7:$CR$971,BJ$1,FALSE)</f>
        <v>0</v>
      </c>
      <c r="BK29" s="36">
        <f>VLOOKUP($H29,[4]IRA!$H$7:$CR$971,BK$1,FALSE)</f>
        <v>0</v>
      </c>
      <c r="BL29" s="36">
        <f>VLOOKUP($H29,[4]IRA!$H$7:$CR$971,BL$1,FALSE)</f>
        <v>0</v>
      </c>
      <c r="BM29" s="36">
        <f>VLOOKUP($H29,[4]IRA!$H$7:$CR$971,BM$1,FALSE)</f>
        <v>0</v>
      </c>
      <c r="BN29" s="36">
        <f>VLOOKUP($H29,[4]IRA!$H$7:$CR$971,BN$1,FALSE)</f>
        <v>0</v>
      </c>
      <c r="BO29" s="10">
        <f>VLOOKUP(H29,[4]IRA!$H$7:$CS$765,90,FALSE)</f>
        <v>389</v>
      </c>
      <c r="BP29" s="10">
        <f t="shared" si="10"/>
        <v>262</v>
      </c>
      <c r="BQ29" s="17">
        <f t="shared" si="11"/>
        <v>0.67352185089974292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21</v>
      </c>
      <c r="L30" s="36">
        <f>VLOOKUP($H30,[1]EDA!$H$6:$BN984,L$1,FALSE)</f>
        <v>27</v>
      </c>
      <c r="M30" s="36">
        <f>VLOOKUP($H30,[1]EDA!$H$6:$BN984,M$1,FALSE)</f>
        <v>23</v>
      </c>
      <c r="N30" s="36">
        <f>VLOOKUP($H30,[1]EDA!$H$6:$BN984,N$1,FALSE)</f>
        <v>0</v>
      </c>
      <c r="O30" s="36">
        <f>VLOOKUP($H30,[1]EDA!$H$6:$BN984,O$1,FALSE)</f>
        <v>0</v>
      </c>
      <c r="P30" s="36">
        <f>VLOOKUP($H30,[1]EDA!$H$6:$BN984,P$1,FALSE)</f>
        <v>0</v>
      </c>
      <c r="Q30" s="36">
        <f>VLOOKUP($H30,[1]EDA!$H$6:$BN984,Q$1,FALSE)</f>
        <v>0</v>
      </c>
      <c r="R30" s="36">
        <f>VLOOKUP($H30,[1]EDA!$H$6:$BN984,R$1,FALSE)</f>
        <v>0</v>
      </c>
      <c r="S30" s="36">
        <f>VLOOKUP($H30,[1]EDA!$H$6:$BN984,S$1,FALSE)</f>
        <v>0</v>
      </c>
      <c r="T30" s="36">
        <f>VLOOKUP($H30,[1]EDA!$H$6:$BN984,T$1,FALSE)</f>
        <v>0</v>
      </c>
      <c r="U30" s="36">
        <f>VLOOKUP($H30,[1]EDA!$H$6:$BN984,U$1,FALSE)</f>
        <v>0</v>
      </c>
      <c r="V30" s="10">
        <f>VLOOKUP(H30,[1]EDA!$H$6:$BO$764,60,FALSE)</f>
        <v>161.5</v>
      </c>
      <c r="W30" s="10">
        <f t="shared" si="4"/>
        <v>86</v>
      </c>
      <c r="X30" s="17">
        <f t="shared" si="5"/>
        <v>0.53250773993808054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VLOOKUP(H30,[2]EDA!$H$6:$AZ$764,45,FALSE)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VLOOKUP($H30,[3]IRA!$H$6:$BN$970,AN$1,FALSE)</f>
        <v>0</v>
      </c>
      <c r="AO30" s="36">
        <f>VLOOKUP($H30,[3]IRA!$H$6:$BN$970,AO$1,FALSE)</f>
        <v>0</v>
      </c>
      <c r="AP30" s="36">
        <f>VLOOKUP($H30,[3]IRA!$H$6:$BN$970,AP$1,FALSE)</f>
        <v>0</v>
      </c>
      <c r="AQ30" s="36">
        <f>VLOOKUP($H30,[3]IRA!$H$6:$BN$970,AQ$1,FALSE)</f>
        <v>0</v>
      </c>
      <c r="AR30" s="36">
        <f>VLOOKUP($H30,[3]IRA!$H$6:$BN$970,AR$1,FALSE)</f>
        <v>0</v>
      </c>
      <c r="AS30" s="36">
        <f>VLOOKUP($H30,[3]IRA!$H$6:$BN$970,AS$1,FALSE)</f>
        <v>0</v>
      </c>
      <c r="AT30" s="36">
        <f>VLOOKUP($H30,[3]IRA!$H$6:$BN$970,AT$1,FALSE)</f>
        <v>0</v>
      </c>
      <c r="AU30" s="36">
        <f>VLOOKUP($H30,[3]IRA!$H$6:$BN$970,AU$1,FALSE)</f>
        <v>0</v>
      </c>
      <c r="AV30" s="36">
        <f>VLOOKUP($H30,[3]IRA!$H$6:$BN$970,AV$1,FALSE)</f>
        <v>0</v>
      </c>
      <c r="AW30" s="36">
        <f>VLOOKUP($H30,[3]IRA!$H$6:$BN$970,AW$1,FALSE)</f>
        <v>0</v>
      </c>
      <c r="AX30" s="36">
        <f>VLOOKUP($H30,[3]IRA!$H$6:$BN$970,AX$1,FALSE)</f>
        <v>0</v>
      </c>
      <c r="AY30" s="36">
        <f>VLOOKUP($H30,[3]IRA!$H$6:$BN$970,AY$1,FALSE)</f>
        <v>0</v>
      </c>
      <c r="AZ30" s="20">
        <f>VLOOKUP(H30,[3]IRA!$H$6:$BO$764,60,FALSE)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VLOOKUP($H30,[4]IRA!$H$7:$CR$971,BC$1,FALSE)</f>
        <v>33</v>
      </c>
      <c r="BD30" s="36">
        <f>VLOOKUP($H30,[4]IRA!$H$7:$CR$971,BD$1,FALSE)</f>
        <v>30</v>
      </c>
      <c r="BE30" s="36">
        <f>VLOOKUP($H30,[4]IRA!$H$7:$CR$971,BE$1,FALSE)</f>
        <v>25</v>
      </c>
      <c r="BF30" s="36">
        <f>VLOOKUP($H30,[4]IRA!$H$7:$CR$971,BF$1,FALSE)</f>
        <v>47</v>
      </c>
      <c r="BG30" s="36">
        <f>VLOOKUP($H30,[4]IRA!$H$7:$CR$971,BG$1,FALSE)</f>
        <v>0</v>
      </c>
      <c r="BH30" s="36">
        <f>VLOOKUP($H30,[4]IRA!$H$7:$CR$971,BH$1,FALSE)</f>
        <v>0</v>
      </c>
      <c r="BI30" s="36">
        <f>VLOOKUP($H30,[4]IRA!$H$7:$CR$971,BI$1,FALSE)</f>
        <v>0</v>
      </c>
      <c r="BJ30" s="36">
        <f>VLOOKUP($H30,[4]IRA!$H$7:$CR$971,BJ$1,FALSE)</f>
        <v>0</v>
      </c>
      <c r="BK30" s="36">
        <f>VLOOKUP($H30,[4]IRA!$H$7:$CR$971,BK$1,FALSE)</f>
        <v>0</v>
      </c>
      <c r="BL30" s="36">
        <f>VLOOKUP($H30,[4]IRA!$H$7:$CR$971,BL$1,FALSE)</f>
        <v>0</v>
      </c>
      <c r="BM30" s="36">
        <f>VLOOKUP($H30,[4]IRA!$H$7:$CR$971,BM$1,FALSE)</f>
        <v>0</v>
      </c>
      <c r="BN30" s="36">
        <f>VLOOKUP($H30,[4]IRA!$H$7:$CR$971,BN$1,FALSE)</f>
        <v>0</v>
      </c>
      <c r="BO30" s="10">
        <f>VLOOKUP(H30,[4]IRA!$H$7:$CS$765,90,FALSE)</f>
        <v>305</v>
      </c>
      <c r="BP30" s="10">
        <f t="shared" si="10"/>
        <v>135</v>
      </c>
      <c r="BQ30" s="17">
        <f t="shared" si="11"/>
        <v>0.44262295081967212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33</v>
      </c>
      <c r="M31" s="36">
        <f>VLOOKUP($H31,[1]EDA!$H$6:$BN985,M$1,FALSE)</f>
        <v>24</v>
      </c>
      <c r="N31" s="36">
        <f>VLOOKUP($H31,[1]EDA!$H$6:$BN985,N$1,FALSE)</f>
        <v>0</v>
      </c>
      <c r="O31" s="36">
        <f>VLOOKUP($H31,[1]EDA!$H$6:$BN985,O$1,FALSE)</f>
        <v>0</v>
      </c>
      <c r="P31" s="36">
        <f>VLOOKUP($H31,[1]EDA!$H$6:$BN985,P$1,FALSE)</f>
        <v>0</v>
      </c>
      <c r="Q31" s="36">
        <f>VLOOKUP($H31,[1]EDA!$H$6:$BN985,Q$1,FALSE)</f>
        <v>0</v>
      </c>
      <c r="R31" s="36">
        <f>VLOOKUP($H31,[1]EDA!$H$6:$BN985,R$1,FALSE)</f>
        <v>0</v>
      </c>
      <c r="S31" s="36">
        <f>VLOOKUP($H31,[1]EDA!$H$6:$BN985,S$1,FALSE)</f>
        <v>0</v>
      </c>
      <c r="T31" s="36">
        <f>VLOOKUP($H31,[1]EDA!$H$6:$BN985,T$1,FALSE)</f>
        <v>0</v>
      </c>
      <c r="U31" s="36">
        <f>VLOOKUP($H31,[1]EDA!$H$6:$BN985,U$1,FALSE)</f>
        <v>0</v>
      </c>
      <c r="V31" s="10">
        <f>VLOOKUP(H31,[1]EDA!$H$6:$BO$764,60,FALSE)</f>
        <v>171</v>
      </c>
      <c r="W31" s="10">
        <f t="shared" si="4"/>
        <v>125</v>
      </c>
      <c r="X31" s="17">
        <f t="shared" si="5"/>
        <v>0.73099415204678364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0</v>
      </c>
      <c r="AG31" s="36">
        <f>VLOOKUP($H31,[2]EDA!$H$6:$AY$974,AG$1,FALSE)</f>
        <v>0</v>
      </c>
      <c r="AH31" s="36">
        <f>VLOOKUP($H31,[2]EDA!$H$6:$AY$974,AH$1,FALSE)</f>
        <v>0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VLOOKUP(H31,[2]EDA!$H$6:$AZ$764,45,FALSE)</f>
        <v>1</v>
      </c>
      <c r="AL31" s="39">
        <f t="shared" si="6"/>
        <v>0</v>
      </c>
      <c r="AM31" s="17">
        <f t="shared" si="7"/>
        <v>0</v>
      </c>
      <c r="AN31" s="36">
        <f>VLOOKUP($H31,[3]IRA!$H$6:$BN$970,AN$1,FALSE)</f>
        <v>0</v>
      </c>
      <c r="AO31" s="36">
        <f>VLOOKUP($H31,[3]IRA!$H$6:$BN$970,AO$1,FALSE)</f>
        <v>2</v>
      </c>
      <c r="AP31" s="36">
        <f>VLOOKUP($H31,[3]IRA!$H$6:$BN$970,AP$1,FALSE)</f>
        <v>1</v>
      </c>
      <c r="AQ31" s="36">
        <f>VLOOKUP($H31,[3]IRA!$H$6:$BN$970,AQ$1,FALSE)</f>
        <v>1</v>
      </c>
      <c r="AR31" s="36">
        <f>VLOOKUP($H31,[3]IRA!$H$6:$BN$970,AR$1,FALSE)</f>
        <v>0</v>
      </c>
      <c r="AS31" s="36">
        <f>VLOOKUP($H31,[3]IRA!$H$6:$BN$970,AS$1,FALSE)</f>
        <v>0</v>
      </c>
      <c r="AT31" s="36">
        <f>VLOOKUP($H31,[3]IRA!$H$6:$BN$970,AT$1,FALSE)</f>
        <v>0</v>
      </c>
      <c r="AU31" s="36">
        <f>VLOOKUP($H31,[3]IRA!$H$6:$BN$970,AU$1,FALSE)</f>
        <v>0</v>
      </c>
      <c r="AV31" s="36">
        <f>VLOOKUP($H31,[3]IRA!$H$6:$BN$970,AV$1,FALSE)</f>
        <v>0</v>
      </c>
      <c r="AW31" s="36">
        <f>VLOOKUP($H31,[3]IRA!$H$6:$BN$970,AW$1,FALSE)</f>
        <v>0</v>
      </c>
      <c r="AX31" s="36">
        <f>VLOOKUP($H31,[3]IRA!$H$6:$BN$970,AX$1,FALSE)</f>
        <v>0</v>
      </c>
      <c r="AY31" s="36">
        <f>VLOOKUP($H31,[3]IRA!$H$6:$BN$970,AY$1,FALSE)</f>
        <v>0</v>
      </c>
      <c r="AZ31" s="20">
        <f>VLOOKUP(H31,[3]IRA!$H$6:$BO$764,60,FALSE)</f>
        <v>5</v>
      </c>
      <c r="BA31" s="20">
        <f t="shared" si="8"/>
        <v>4</v>
      </c>
      <c r="BB31" s="17">
        <f t="shared" si="9"/>
        <v>0.8</v>
      </c>
      <c r="BC31" s="36">
        <f>VLOOKUP($H31,[4]IRA!$H$7:$CR$971,BC$1,FALSE)</f>
        <v>29</v>
      </c>
      <c r="BD31" s="36">
        <f>VLOOKUP($H31,[4]IRA!$H$7:$CR$971,BD$1,FALSE)</f>
        <v>23</v>
      </c>
      <c r="BE31" s="36">
        <f>VLOOKUP($H31,[4]IRA!$H$7:$CR$971,BE$1,FALSE)</f>
        <v>40</v>
      </c>
      <c r="BF31" s="36">
        <f>VLOOKUP($H31,[4]IRA!$H$7:$CR$971,BF$1,FALSE)</f>
        <v>31</v>
      </c>
      <c r="BG31" s="36">
        <f>VLOOKUP($H31,[4]IRA!$H$7:$CR$971,BG$1,FALSE)</f>
        <v>0</v>
      </c>
      <c r="BH31" s="36">
        <f>VLOOKUP($H31,[4]IRA!$H$7:$CR$971,BH$1,FALSE)</f>
        <v>0</v>
      </c>
      <c r="BI31" s="36">
        <f>VLOOKUP($H31,[4]IRA!$H$7:$CR$971,BI$1,FALSE)</f>
        <v>0</v>
      </c>
      <c r="BJ31" s="36">
        <f>VLOOKUP($H31,[4]IRA!$H$7:$CR$971,BJ$1,FALSE)</f>
        <v>0</v>
      </c>
      <c r="BK31" s="36">
        <f>VLOOKUP($H31,[4]IRA!$H$7:$CR$971,BK$1,FALSE)</f>
        <v>0</v>
      </c>
      <c r="BL31" s="36">
        <f>VLOOKUP($H31,[4]IRA!$H$7:$CR$971,BL$1,FALSE)</f>
        <v>0</v>
      </c>
      <c r="BM31" s="36">
        <f>VLOOKUP($H31,[4]IRA!$H$7:$CR$971,BM$1,FALSE)</f>
        <v>0</v>
      </c>
      <c r="BN31" s="36">
        <f>VLOOKUP($H31,[4]IRA!$H$7:$CR$971,BN$1,FALSE)</f>
        <v>0</v>
      </c>
      <c r="BO31" s="10">
        <f>VLOOKUP(H31,[4]IRA!$H$7:$CS$765,90,FALSE)</f>
        <v>304</v>
      </c>
      <c r="BP31" s="10">
        <f t="shared" si="10"/>
        <v>123</v>
      </c>
      <c r="BQ31" s="17">
        <f t="shared" si="11"/>
        <v>0.40460526315789475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1</v>
      </c>
      <c r="N32" s="36">
        <f>VLOOKUP($H32,[1]EDA!$H$6:$BN986,N$1,FALSE)</f>
        <v>0</v>
      </c>
      <c r="O32" s="36">
        <f>VLOOKUP($H32,[1]EDA!$H$6:$BN986,O$1,FALSE)</f>
        <v>0</v>
      </c>
      <c r="P32" s="36">
        <f>VLOOKUP($H32,[1]EDA!$H$6:$BN986,P$1,FALSE)</f>
        <v>0</v>
      </c>
      <c r="Q32" s="36">
        <f>VLOOKUP($H32,[1]EDA!$H$6:$BN986,Q$1,FALSE)</f>
        <v>0</v>
      </c>
      <c r="R32" s="36">
        <f>VLOOKUP($H32,[1]EDA!$H$6:$BN986,R$1,FALSE)</f>
        <v>0</v>
      </c>
      <c r="S32" s="36">
        <f>VLOOKUP($H32,[1]EDA!$H$6:$BN986,S$1,FALSE)</f>
        <v>0</v>
      </c>
      <c r="T32" s="36">
        <f>VLOOKUP($H32,[1]EDA!$H$6:$BN986,T$1,FALSE)</f>
        <v>0</v>
      </c>
      <c r="U32" s="36">
        <f>VLOOKUP($H32,[1]EDA!$H$6:$BN986,U$1,FALSE)</f>
        <v>0</v>
      </c>
      <c r="V32" s="10">
        <f>VLOOKUP(H32,[1]EDA!$H$6:$BO$764,60,FALSE)</f>
        <v>67</v>
      </c>
      <c r="W32" s="10">
        <f t="shared" si="4"/>
        <v>6</v>
      </c>
      <c r="X32" s="17">
        <f t="shared" si="5"/>
        <v>8.9552238805970144E-2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VLOOKUP(H32,[2]EDA!$H$6:$AZ$764,45,FALSE)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VLOOKUP($H32,[3]IRA!$H$6:$BN$970,AN$1,FALSE)</f>
        <v>0</v>
      </c>
      <c r="AO32" s="36">
        <f>VLOOKUP($H32,[3]IRA!$H$6:$BN$970,AO$1,FALSE)</f>
        <v>0</v>
      </c>
      <c r="AP32" s="36">
        <f>VLOOKUP($H32,[3]IRA!$H$6:$BN$970,AP$1,FALSE)</f>
        <v>0</v>
      </c>
      <c r="AQ32" s="36">
        <f>VLOOKUP($H32,[3]IRA!$H$6:$BN$970,AQ$1,FALSE)</f>
        <v>1</v>
      </c>
      <c r="AR32" s="36">
        <f>VLOOKUP($H32,[3]IRA!$H$6:$BN$970,AR$1,FALSE)</f>
        <v>0</v>
      </c>
      <c r="AS32" s="36">
        <f>VLOOKUP($H32,[3]IRA!$H$6:$BN$970,AS$1,FALSE)</f>
        <v>0</v>
      </c>
      <c r="AT32" s="36">
        <f>VLOOKUP($H32,[3]IRA!$H$6:$BN$970,AT$1,FALSE)</f>
        <v>0</v>
      </c>
      <c r="AU32" s="36">
        <f>VLOOKUP($H32,[3]IRA!$H$6:$BN$970,AU$1,FALSE)</f>
        <v>0</v>
      </c>
      <c r="AV32" s="36">
        <f>VLOOKUP($H32,[3]IRA!$H$6:$BN$970,AV$1,FALSE)</f>
        <v>0</v>
      </c>
      <c r="AW32" s="36">
        <f>VLOOKUP($H32,[3]IRA!$H$6:$BN$970,AW$1,FALSE)</f>
        <v>0</v>
      </c>
      <c r="AX32" s="36">
        <f>VLOOKUP($H32,[3]IRA!$H$6:$BN$970,AX$1,FALSE)</f>
        <v>0</v>
      </c>
      <c r="AY32" s="36">
        <f>VLOOKUP($H32,[3]IRA!$H$6:$BN$970,AY$1,FALSE)</f>
        <v>0</v>
      </c>
      <c r="AZ32" s="20">
        <f>VLOOKUP(H32,[3]IRA!$H$6:$BO$764,60,FALSE)</f>
        <v>0</v>
      </c>
      <c r="BA32" s="20">
        <f t="shared" si="8"/>
        <v>1</v>
      </c>
      <c r="BB32" s="17">
        <f t="shared" si="9"/>
        <v>0</v>
      </c>
      <c r="BC32" s="36">
        <f>VLOOKUP($H32,[4]IRA!$H$7:$CR$971,BC$1,FALSE)</f>
        <v>1</v>
      </c>
      <c r="BD32" s="36">
        <f>VLOOKUP($H32,[4]IRA!$H$7:$CR$971,BD$1,FALSE)</f>
        <v>2</v>
      </c>
      <c r="BE32" s="36">
        <f>VLOOKUP($H32,[4]IRA!$H$7:$CR$971,BE$1,FALSE)</f>
        <v>4</v>
      </c>
      <c r="BF32" s="36">
        <f>VLOOKUP($H32,[4]IRA!$H$7:$CR$971,BF$1,FALSE)</f>
        <v>2</v>
      </c>
      <c r="BG32" s="36">
        <f>VLOOKUP($H32,[4]IRA!$H$7:$CR$971,BG$1,FALSE)</f>
        <v>0</v>
      </c>
      <c r="BH32" s="36">
        <f>VLOOKUP($H32,[4]IRA!$H$7:$CR$971,BH$1,FALSE)</f>
        <v>0</v>
      </c>
      <c r="BI32" s="36">
        <f>VLOOKUP($H32,[4]IRA!$H$7:$CR$971,BI$1,FALSE)</f>
        <v>0</v>
      </c>
      <c r="BJ32" s="36">
        <f>VLOOKUP($H32,[4]IRA!$H$7:$CR$971,BJ$1,FALSE)</f>
        <v>0</v>
      </c>
      <c r="BK32" s="36">
        <f>VLOOKUP($H32,[4]IRA!$H$7:$CR$971,BK$1,FALSE)</f>
        <v>0</v>
      </c>
      <c r="BL32" s="36">
        <f>VLOOKUP($H32,[4]IRA!$H$7:$CR$971,BL$1,FALSE)</f>
        <v>0</v>
      </c>
      <c r="BM32" s="36">
        <f>VLOOKUP($H32,[4]IRA!$H$7:$CR$971,BM$1,FALSE)</f>
        <v>0</v>
      </c>
      <c r="BN32" s="36">
        <f>VLOOKUP($H32,[4]IRA!$H$7:$CR$971,BN$1,FALSE)</f>
        <v>0</v>
      </c>
      <c r="BO32" s="10">
        <f>VLOOKUP(H32,[4]IRA!$H$7:$CS$765,90,FALSE)</f>
        <v>96.5</v>
      </c>
      <c r="BP32" s="10">
        <f t="shared" si="10"/>
        <v>9</v>
      </c>
      <c r="BQ32" s="17">
        <f t="shared" si="11"/>
        <v>9.3264248704663211E-2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3</v>
      </c>
      <c r="N33" s="36">
        <f>VLOOKUP($H33,[1]EDA!$H$6:$BN987,N$1,FALSE)</f>
        <v>0</v>
      </c>
      <c r="O33" s="36">
        <f>VLOOKUP($H33,[1]EDA!$H$6:$BN987,O$1,FALSE)</f>
        <v>0</v>
      </c>
      <c r="P33" s="36">
        <f>VLOOKUP($H33,[1]EDA!$H$6:$BN987,P$1,FALSE)</f>
        <v>0</v>
      </c>
      <c r="Q33" s="36">
        <f>VLOOKUP($H33,[1]EDA!$H$6:$BN987,Q$1,FALSE)</f>
        <v>0</v>
      </c>
      <c r="R33" s="36">
        <f>VLOOKUP($H33,[1]EDA!$H$6:$BN987,R$1,FALSE)</f>
        <v>0</v>
      </c>
      <c r="S33" s="36">
        <f>VLOOKUP($H33,[1]EDA!$H$6:$BN987,S$1,FALSE)</f>
        <v>0</v>
      </c>
      <c r="T33" s="36">
        <f>VLOOKUP($H33,[1]EDA!$H$6:$BN987,T$1,FALSE)</f>
        <v>0</v>
      </c>
      <c r="U33" s="36">
        <f>VLOOKUP($H33,[1]EDA!$H$6:$BN987,U$1,FALSE)</f>
        <v>0</v>
      </c>
      <c r="V33" s="10">
        <f>VLOOKUP(H33,[1]EDA!$H$6:$BO$764,60,FALSE)</f>
        <v>129.5</v>
      </c>
      <c r="W33" s="10">
        <f t="shared" si="4"/>
        <v>28</v>
      </c>
      <c r="X33" s="17">
        <f t="shared" si="5"/>
        <v>0.21621621621621623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VLOOKUP(H33,[2]EDA!$H$6:$AZ$764,45,FALSE)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VLOOKUP($H33,[3]IRA!$H$6:$BN$970,AN$1,FALSE)</f>
        <v>0</v>
      </c>
      <c r="AO33" s="36">
        <f>VLOOKUP($H33,[3]IRA!$H$6:$BN$970,AO$1,FALSE)</f>
        <v>0</v>
      </c>
      <c r="AP33" s="36">
        <f>VLOOKUP($H33,[3]IRA!$H$6:$BN$970,AP$1,FALSE)</f>
        <v>1</v>
      </c>
      <c r="AQ33" s="36">
        <f>VLOOKUP($H33,[3]IRA!$H$6:$BN$970,AQ$1,FALSE)</f>
        <v>0</v>
      </c>
      <c r="AR33" s="36">
        <f>VLOOKUP($H33,[3]IRA!$H$6:$BN$970,AR$1,FALSE)</f>
        <v>0</v>
      </c>
      <c r="AS33" s="36">
        <f>VLOOKUP($H33,[3]IRA!$H$6:$BN$970,AS$1,FALSE)</f>
        <v>0</v>
      </c>
      <c r="AT33" s="36">
        <f>VLOOKUP($H33,[3]IRA!$H$6:$BN$970,AT$1,FALSE)</f>
        <v>0</v>
      </c>
      <c r="AU33" s="36">
        <f>VLOOKUP($H33,[3]IRA!$H$6:$BN$970,AU$1,FALSE)</f>
        <v>0</v>
      </c>
      <c r="AV33" s="36">
        <f>VLOOKUP($H33,[3]IRA!$H$6:$BN$970,AV$1,FALSE)</f>
        <v>0</v>
      </c>
      <c r="AW33" s="36">
        <f>VLOOKUP($H33,[3]IRA!$H$6:$BN$970,AW$1,FALSE)</f>
        <v>0</v>
      </c>
      <c r="AX33" s="36">
        <f>VLOOKUP($H33,[3]IRA!$H$6:$BN$970,AX$1,FALSE)</f>
        <v>0</v>
      </c>
      <c r="AY33" s="36">
        <f>VLOOKUP($H33,[3]IRA!$H$6:$BN$970,AY$1,FALSE)</f>
        <v>0</v>
      </c>
      <c r="AZ33" s="20">
        <f>VLOOKUP(H33,[3]IRA!$H$6:$BO$764,60,FALSE)</f>
        <v>0</v>
      </c>
      <c r="BA33" s="20">
        <f t="shared" si="8"/>
        <v>1</v>
      </c>
      <c r="BB33" s="17">
        <f t="shared" si="9"/>
        <v>0</v>
      </c>
      <c r="BC33" s="36">
        <f>VLOOKUP($H33,[4]IRA!$H$7:$CR$971,BC$1,FALSE)</f>
        <v>2</v>
      </c>
      <c r="BD33" s="36">
        <f>VLOOKUP($H33,[4]IRA!$H$7:$CR$971,BD$1,FALSE)</f>
        <v>7</v>
      </c>
      <c r="BE33" s="36">
        <f>VLOOKUP($H33,[4]IRA!$H$7:$CR$971,BE$1,FALSE)</f>
        <v>3</v>
      </c>
      <c r="BF33" s="36">
        <f>VLOOKUP($H33,[4]IRA!$H$7:$CR$971,BF$1,FALSE)</f>
        <v>4</v>
      </c>
      <c r="BG33" s="36">
        <f>VLOOKUP($H33,[4]IRA!$H$7:$CR$971,BG$1,FALSE)</f>
        <v>0</v>
      </c>
      <c r="BH33" s="36">
        <f>VLOOKUP($H33,[4]IRA!$H$7:$CR$971,BH$1,FALSE)</f>
        <v>0</v>
      </c>
      <c r="BI33" s="36">
        <f>VLOOKUP($H33,[4]IRA!$H$7:$CR$971,BI$1,FALSE)</f>
        <v>0</v>
      </c>
      <c r="BJ33" s="36">
        <f>VLOOKUP($H33,[4]IRA!$H$7:$CR$971,BJ$1,FALSE)</f>
        <v>0</v>
      </c>
      <c r="BK33" s="36">
        <f>VLOOKUP($H33,[4]IRA!$H$7:$CR$971,BK$1,FALSE)</f>
        <v>0</v>
      </c>
      <c r="BL33" s="36">
        <f>VLOOKUP($H33,[4]IRA!$H$7:$CR$971,BL$1,FALSE)</f>
        <v>0</v>
      </c>
      <c r="BM33" s="36">
        <f>VLOOKUP($H33,[4]IRA!$H$7:$CR$971,BM$1,FALSE)</f>
        <v>0</v>
      </c>
      <c r="BN33" s="36">
        <f>VLOOKUP($H33,[4]IRA!$H$7:$CR$971,BN$1,FALSE)</f>
        <v>0</v>
      </c>
      <c r="BO33" s="10">
        <f>VLOOKUP(H33,[4]IRA!$H$7:$CS$765,90,FALSE)</f>
        <v>318.5</v>
      </c>
      <c r="BP33" s="10">
        <f t="shared" si="10"/>
        <v>16</v>
      </c>
      <c r="BQ33" s="17">
        <f t="shared" si="11"/>
        <v>5.0235478806907381E-2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11</v>
      </c>
      <c r="N34" s="36">
        <f>VLOOKUP($H34,[1]EDA!$H$6:$BN988,N$1,FALSE)</f>
        <v>0</v>
      </c>
      <c r="O34" s="36">
        <f>VLOOKUP($H34,[1]EDA!$H$6:$BN988,O$1,FALSE)</f>
        <v>0</v>
      </c>
      <c r="P34" s="36">
        <f>VLOOKUP($H34,[1]EDA!$H$6:$BN988,P$1,FALSE)</f>
        <v>0</v>
      </c>
      <c r="Q34" s="36">
        <f>VLOOKUP($H34,[1]EDA!$H$6:$BN988,Q$1,FALSE)</f>
        <v>0</v>
      </c>
      <c r="R34" s="36">
        <f>VLOOKUP($H34,[1]EDA!$H$6:$BN988,R$1,FALSE)</f>
        <v>0</v>
      </c>
      <c r="S34" s="36">
        <f>VLOOKUP($H34,[1]EDA!$H$6:$BN988,S$1,FALSE)</f>
        <v>0</v>
      </c>
      <c r="T34" s="36">
        <f>VLOOKUP($H34,[1]EDA!$H$6:$BN988,T$1,FALSE)</f>
        <v>0</v>
      </c>
      <c r="U34" s="36">
        <f>VLOOKUP($H34,[1]EDA!$H$6:$BN988,U$1,FALSE)</f>
        <v>0</v>
      </c>
      <c r="V34" s="10">
        <f>VLOOKUP(H34,[1]EDA!$H$6:$BO$764,60,FALSE)</f>
        <v>222</v>
      </c>
      <c r="W34" s="10">
        <f t="shared" si="4"/>
        <v>65</v>
      </c>
      <c r="X34" s="17">
        <f t="shared" si="5"/>
        <v>0.2927927927927928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VLOOKUP(H34,[2]EDA!$H$6:$AZ$764,45,FALSE)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VLOOKUP($H34,[3]IRA!$H$6:$BN$970,AN$1,FALSE)</f>
        <v>6</v>
      </c>
      <c r="AO34" s="36">
        <f>VLOOKUP($H34,[3]IRA!$H$6:$BN$970,AO$1,FALSE)</f>
        <v>2</v>
      </c>
      <c r="AP34" s="36">
        <f>VLOOKUP($H34,[3]IRA!$H$6:$BN$970,AP$1,FALSE)</f>
        <v>0</v>
      </c>
      <c r="AQ34" s="36">
        <f>VLOOKUP($H34,[3]IRA!$H$6:$BN$970,AQ$1,FALSE)</f>
        <v>0</v>
      </c>
      <c r="AR34" s="36">
        <f>VLOOKUP($H34,[3]IRA!$H$6:$BN$970,AR$1,FALSE)</f>
        <v>0</v>
      </c>
      <c r="AS34" s="36">
        <f>VLOOKUP($H34,[3]IRA!$H$6:$BN$970,AS$1,FALSE)</f>
        <v>0</v>
      </c>
      <c r="AT34" s="36">
        <f>VLOOKUP($H34,[3]IRA!$H$6:$BN$970,AT$1,FALSE)</f>
        <v>0</v>
      </c>
      <c r="AU34" s="36">
        <f>VLOOKUP($H34,[3]IRA!$H$6:$BN$970,AU$1,FALSE)</f>
        <v>0</v>
      </c>
      <c r="AV34" s="36">
        <f>VLOOKUP($H34,[3]IRA!$H$6:$BN$970,AV$1,FALSE)</f>
        <v>0</v>
      </c>
      <c r="AW34" s="36">
        <f>VLOOKUP($H34,[3]IRA!$H$6:$BN$970,AW$1,FALSE)</f>
        <v>0</v>
      </c>
      <c r="AX34" s="36">
        <f>VLOOKUP($H34,[3]IRA!$H$6:$BN$970,AX$1,FALSE)</f>
        <v>0</v>
      </c>
      <c r="AY34" s="36">
        <f>VLOOKUP($H34,[3]IRA!$H$6:$BN$970,AY$1,FALSE)</f>
        <v>0</v>
      </c>
      <c r="AZ34" s="20">
        <f>VLOOKUP(H34,[3]IRA!$H$6:$BO$764,60,FALSE)</f>
        <v>1</v>
      </c>
      <c r="BA34" s="20">
        <f t="shared" si="8"/>
        <v>8</v>
      </c>
      <c r="BB34" s="17">
        <f t="shared" si="9"/>
        <v>8</v>
      </c>
      <c r="BC34" s="36">
        <f>VLOOKUP($H34,[4]IRA!$H$7:$CR$971,BC$1,FALSE)</f>
        <v>59</v>
      </c>
      <c r="BD34" s="36">
        <f>VLOOKUP($H34,[4]IRA!$H$7:$CR$971,BD$1,FALSE)</f>
        <v>33</v>
      </c>
      <c r="BE34" s="36">
        <f>VLOOKUP($H34,[4]IRA!$H$7:$CR$971,BE$1,FALSE)</f>
        <v>40</v>
      </c>
      <c r="BF34" s="36">
        <f>VLOOKUP($H34,[4]IRA!$H$7:$CR$971,BF$1,FALSE)</f>
        <v>13</v>
      </c>
      <c r="BG34" s="36">
        <f>VLOOKUP($H34,[4]IRA!$H$7:$CR$971,BG$1,FALSE)</f>
        <v>0</v>
      </c>
      <c r="BH34" s="36">
        <f>VLOOKUP($H34,[4]IRA!$H$7:$CR$971,BH$1,FALSE)</f>
        <v>0</v>
      </c>
      <c r="BI34" s="36">
        <f>VLOOKUP($H34,[4]IRA!$H$7:$CR$971,BI$1,FALSE)</f>
        <v>0</v>
      </c>
      <c r="BJ34" s="36">
        <f>VLOOKUP($H34,[4]IRA!$H$7:$CR$971,BJ$1,FALSE)</f>
        <v>0</v>
      </c>
      <c r="BK34" s="36">
        <f>VLOOKUP($H34,[4]IRA!$H$7:$CR$971,BK$1,FALSE)</f>
        <v>0</v>
      </c>
      <c r="BL34" s="36">
        <f>VLOOKUP($H34,[4]IRA!$H$7:$CR$971,BL$1,FALSE)</f>
        <v>0</v>
      </c>
      <c r="BM34" s="36">
        <f>VLOOKUP($H34,[4]IRA!$H$7:$CR$971,BM$1,FALSE)</f>
        <v>0</v>
      </c>
      <c r="BN34" s="36">
        <f>VLOOKUP($H34,[4]IRA!$H$7:$CR$971,BN$1,FALSE)</f>
        <v>0</v>
      </c>
      <c r="BO34" s="10">
        <f>VLOOKUP(H34,[4]IRA!$H$7:$CS$765,90,FALSE)</f>
        <v>363.5</v>
      </c>
      <c r="BP34" s="10">
        <f t="shared" si="10"/>
        <v>145</v>
      </c>
      <c r="BQ34" s="17">
        <f t="shared" si="11"/>
        <v>0.39889958734525449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0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0</v>
      </c>
      <c r="U35" s="36">
        <f>VLOOKUP($H35,[1]EDA!$H$6:$BN989,U$1,FALSE)</f>
        <v>0</v>
      </c>
      <c r="V35" s="10">
        <f>VLOOKUP(H35,[1]EDA!$H$6:$BO$764,60,FALSE)</f>
        <v>165</v>
      </c>
      <c r="W35" s="10">
        <f t="shared" si="4"/>
        <v>5</v>
      </c>
      <c r="X35" s="17">
        <f t="shared" si="5"/>
        <v>3.0303030303030304E-2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VLOOKUP(H35,[2]EDA!$H$6:$AZ$764,45,FALSE)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VLOOKUP($H35,[3]IRA!$H$6:$BN$970,AN$1,FALSE)</f>
        <v>0</v>
      </c>
      <c r="AO35" s="36">
        <f>VLOOKUP($H35,[3]IRA!$H$6:$BN$970,AO$1,FALSE)</f>
        <v>0</v>
      </c>
      <c r="AP35" s="36">
        <f>VLOOKUP($H35,[3]IRA!$H$6:$BN$970,AP$1,FALSE)</f>
        <v>0</v>
      </c>
      <c r="AQ35" s="36">
        <f>VLOOKUP($H35,[3]IRA!$H$6:$BN$970,AQ$1,FALSE)</f>
        <v>0</v>
      </c>
      <c r="AR35" s="36">
        <f>VLOOKUP($H35,[3]IRA!$H$6:$BN$970,AR$1,FALSE)</f>
        <v>0</v>
      </c>
      <c r="AS35" s="36">
        <f>VLOOKUP($H35,[3]IRA!$H$6:$BN$970,AS$1,FALSE)</f>
        <v>0</v>
      </c>
      <c r="AT35" s="36">
        <f>VLOOKUP($H35,[3]IRA!$H$6:$BN$970,AT$1,FALSE)</f>
        <v>0</v>
      </c>
      <c r="AU35" s="36">
        <f>VLOOKUP($H35,[3]IRA!$H$6:$BN$970,AU$1,FALSE)</f>
        <v>0</v>
      </c>
      <c r="AV35" s="36">
        <f>VLOOKUP($H35,[3]IRA!$H$6:$BN$970,AV$1,FALSE)</f>
        <v>0</v>
      </c>
      <c r="AW35" s="36">
        <f>VLOOKUP($H35,[3]IRA!$H$6:$BN$970,AW$1,FALSE)</f>
        <v>0</v>
      </c>
      <c r="AX35" s="36">
        <f>VLOOKUP($H35,[3]IRA!$H$6:$BN$970,AX$1,FALSE)</f>
        <v>0</v>
      </c>
      <c r="AY35" s="36">
        <f>VLOOKUP($H35,[3]IRA!$H$6:$BN$970,AY$1,FALSE)</f>
        <v>0</v>
      </c>
      <c r="AZ35" s="20">
        <f>VLOOKUP(H35,[3]IRA!$H$6:$BO$764,60,FALSE)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VLOOKUP($H35,[4]IRA!$H$7:$CR$971,BC$1,FALSE)</f>
        <v>17</v>
      </c>
      <c r="BD35" s="36">
        <f>VLOOKUP($H35,[4]IRA!$H$7:$CR$971,BD$1,FALSE)</f>
        <v>6</v>
      </c>
      <c r="BE35" s="36">
        <f>VLOOKUP($H35,[4]IRA!$H$7:$CR$971,BE$1,FALSE)</f>
        <v>15</v>
      </c>
      <c r="BF35" s="36">
        <f>VLOOKUP($H35,[4]IRA!$H$7:$CR$971,BF$1,FALSE)</f>
        <v>3</v>
      </c>
      <c r="BG35" s="36">
        <f>VLOOKUP($H35,[4]IRA!$H$7:$CR$971,BG$1,FALSE)</f>
        <v>0</v>
      </c>
      <c r="BH35" s="36">
        <f>VLOOKUP($H35,[4]IRA!$H$7:$CR$971,BH$1,FALSE)</f>
        <v>0</v>
      </c>
      <c r="BI35" s="36">
        <f>VLOOKUP($H35,[4]IRA!$H$7:$CR$971,BI$1,FALSE)</f>
        <v>0</v>
      </c>
      <c r="BJ35" s="36">
        <f>VLOOKUP($H35,[4]IRA!$H$7:$CR$971,BJ$1,FALSE)</f>
        <v>0</v>
      </c>
      <c r="BK35" s="36">
        <f>VLOOKUP($H35,[4]IRA!$H$7:$CR$971,BK$1,FALSE)</f>
        <v>0</v>
      </c>
      <c r="BL35" s="36">
        <f>VLOOKUP($H35,[4]IRA!$H$7:$CR$971,BL$1,FALSE)</f>
        <v>0</v>
      </c>
      <c r="BM35" s="36">
        <f>VLOOKUP($H35,[4]IRA!$H$7:$CR$971,BM$1,FALSE)</f>
        <v>0</v>
      </c>
      <c r="BN35" s="36">
        <f>VLOOKUP($H35,[4]IRA!$H$7:$CR$971,BN$1,FALSE)</f>
        <v>0</v>
      </c>
      <c r="BO35" s="10">
        <f>VLOOKUP(H35,[4]IRA!$H$7:$CS$765,90,FALSE)</f>
        <v>571.5</v>
      </c>
      <c r="BP35" s="10">
        <f t="shared" si="10"/>
        <v>41</v>
      </c>
      <c r="BQ35" s="17">
        <f t="shared" si="11"/>
        <v>7.1741032370953625E-2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5</v>
      </c>
      <c r="M36" s="36">
        <f>VLOOKUP($H36,[1]EDA!$H$6:$BN990,M$1,FALSE)</f>
        <v>3</v>
      </c>
      <c r="N36" s="36">
        <f>VLOOKUP($H36,[1]EDA!$H$6:$BN990,N$1,FALSE)</f>
        <v>0</v>
      </c>
      <c r="O36" s="36">
        <f>VLOOKUP($H36,[1]EDA!$H$6:$BN990,O$1,FALSE)</f>
        <v>0</v>
      </c>
      <c r="P36" s="36">
        <f>VLOOKUP($H36,[1]EDA!$H$6:$BN990,P$1,FALSE)</f>
        <v>0</v>
      </c>
      <c r="Q36" s="36">
        <f>VLOOKUP($H36,[1]EDA!$H$6:$BN990,Q$1,FALSE)</f>
        <v>0</v>
      </c>
      <c r="R36" s="36">
        <f>VLOOKUP($H36,[1]EDA!$H$6:$BN990,R$1,FALSE)</f>
        <v>0</v>
      </c>
      <c r="S36" s="36">
        <f>VLOOKUP($H36,[1]EDA!$H$6:$BN990,S$1,FALSE)</f>
        <v>0</v>
      </c>
      <c r="T36" s="36">
        <f>VLOOKUP($H36,[1]EDA!$H$6:$BN990,T$1,FALSE)</f>
        <v>0</v>
      </c>
      <c r="U36" s="36">
        <f>VLOOKUP($H36,[1]EDA!$H$6:$BN990,U$1,FALSE)</f>
        <v>0</v>
      </c>
      <c r="V36" s="10">
        <f>VLOOKUP(H36,[1]EDA!$H$6:$BO$764,60,FALSE)</f>
        <v>172.5</v>
      </c>
      <c r="W36" s="10">
        <f t="shared" si="4"/>
        <v>25</v>
      </c>
      <c r="X36" s="17">
        <f t="shared" si="5"/>
        <v>0.14492753623188406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0</v>
      </c>
      <c r="AD36" s="36">
        <f>VLOOKUP($H36,[2]EDA!$H$6:$AY$974,AD$1,FALSE)</f>
        <v>0</v>
      </c>
      <c r="AE36" s="36">
        <f>VLOOKUP($H36,[2]EDA!$H$6:$AY$974,AE$1,FALSE)</f>
        <v>0</v>
      </c>
      <c r="AF36" s="36">
        <f>VLOOKUP($H36,[2]EDA!$H$6:$AY$974,AF$1,FALSE)</f>
        <v>0</v>
      </c>
      <c r="AG36" s="36">
        <f>VLOOKUP($H36,[2]EDA!$H$6:$AY$974,AG$1,FALSE)</f>
        <v>0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VLOOKUP(H36,[2]EDA!$H$6:$AZ$764,45,FALSE)</f>
        <v>4</v>
      </c>
      <c r="AL36" s="39">
        <f t="shared" si="6"/>
        <v>0</v>
      </c>
      <c r="AM36" s="17">
        <f t="shared" si="7"/>
        <v>0</v>
      </c>
      <c r="AN36" s="36">
        <f>VLOOKUP($H36,[3]IRA!$H$6:$BN$970,AN$1,FALSE)</f>
        <v>7</v>
      </c>
      <c r="AO36" s="36">
        <f>VLOOKUP($H36,[3]IRA!$H$6:$BN$970,AO$1,FALSE)</f>
        <v>3</v>
      </c>
      <c r="AP36" s="36">
        <f>VLOOKUP($H36,[3]IRA!$H$6:$BN$970,AP$1,FALSE)</f>
        <v>2</v>
      </c>
      <c r="AQ36" s="36">
        <f>VLOOKUP($H36,[3]IRA!$H$6:$BN$970,AQ$1,FALSE)</f>
        <v>1</v>
      </c>
      <c r="AR36" s="36">
        <f>VLOOKUP($H36,[3]IRA!$H$6:$BN$970,AR$1,FALSE)</f>
        <v>0</v>
      </c>
      <c r="AS36" s="36">
        <f>VLOOKUP($H36,[3]IRA!$H$6:$BN$970,AS$1,FALSE)</f>
        <v>0</v>
      </c>
      <c r="AT36" s="36">
        <f>VLOOKUP($H36,[3]IRA!$H$6:$BN$970,AT$1,FALSE)</f>
        <v>0</v>
      </c>
      <c r="AU36" s="36">
        <f>VLOOKUP($H36,[3]IRA!$H$6:$BN$970,AU$1,FALSE)</f>
        <v>0</v>
      </c>
      <c r="AV36" s="36">
        <f>VLOOKUP($H36,[3]IRA!$H$6:$BN$970,AV$1,FALSE)</f>
        <v>0</v>
      </c>
      <c r="AW36" s="36">
        <f>VLOOKUP($H36,[3]IRA!$H$6:$BN$970,AW$1,FALSE)</f>
        <v>0</v>
      </c>
      <c r="AX36" s="36">
        <f>VLOOKUP($H36,[3]IRA!$H$6:$BN$970,AX$1,FALSE)</f>
        <v>0</v>
      </c>
      <c r="AY36" s="36">
        <f>VLOOKUP($H36,[3]IRA!$H$6:$BN$970,AY$1,FALSE)</f>
        <v>0</v>
      </c>
      <c r="AZ36" s="20">
        <f>VLOOKUP(H36,[3]IRA!$H$6:$BO$764,60,FALSE)</f>
        <v>20.5</v>
      </c>
      <c r="BA36" s="20">
        <f t="shared" si="8"/>
        <v>13</v>
      </c>
      <c r="BB36" s="17">
        <f t="shared" si="9"/>
        <v>0.63414634146341464</v>
      </c>
      <c r="BC36" s="36">
        <f>VLOOKUP($H36,[4]IRA!$H$7:$CR$971,BC$1,FALSE)</f>
        <v>15</v>
      </c>
      <c r="BD36" s="36">
        <f>VLOOKUP($H36,[4]IRA!$H$7:$CR$971,BD$1,FALSE)</f>
        <v>10</v>
      </c>
      <c r="BE36" s="36">
        <f>VLOOKUP($H36,[4]IRA!$H$7:$CR$971,BE$1,FALSE)</f>
        <v>16</v>
      </c>
      <c r="BF36" s="36">
        <f>VLOOKUP($H36,[4]IRA!$H$7:$CR$971,BF$1,FALSE)</f>
        <v>10</v>
      </c>
      <c r="BG36" s="36">
        <f>VLOOKUP($H36,[4]IRA!$H$7:$CR$971,BG$1,FALSE)</f>
        <v>0</v>
      </c>
      <c r="BH36" s="36">
        <f>VLOOKUP($H36,[4]IRA!$H$7:$CR$971,BH$1,FALSE)</f>
        <v>0</v>
      </c>
      <c r="BI36" s="36">
        <f>VLOOKUP($H36,[4]IRA!$H$7:$CR$971,BI$1,FALSE)</f>
        <v>0</v>
      </c>
      <c r="BJ36" s="36">
        <f>VLOOKUP($H36,[4]IRA!$H$7:$CR$971,BJ$1,FALSE)</f>
        <v>0</v>
      </c>
      <c r="BK36" s="36">
        <f>VLOOKUP($H36,[4]IRA!$H$7:$CR$971,BK$1,FALSE)</f>
        <v>0</v>
      </c>
      <c r="BL36" s="36">
        <f>VLOOKUP($H36,[4]IRA!$H$7:$CR$971,BL$1,FALSE)</f>
        <v>0</v>
      </c>
      <c r="BM36" s="36">
        <f>VLOOKUP($H36,[4]IRA!$H$7:$CR$971,BM$1,FALSE)</f>
        <v>0</v>
      </c>
      <c r="BN36" s="36">
        <f>VLOOKUP($H36,[4]IRA!$H$7:$CR$971,BN$1,FALSE)</f>
        <v>0</v>
      </c>
      <c r="BO36" s="10">
        <f>VLOOKUP(H36,[4]IRA!$H$7:$CS$765,90,FALSE)</f>
        <v>265</v>
      </c>
      <c r="BP36" s="10">
        <f t="shared" si="10"/>
        <v>51</v>
      </c>
      <c r="BQ36" s="17">
        <f t="shared" si="11"/>
        <v>0.19245283018867926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0</v>
      </c>
      <c r="Q37" s="36">
        <f>VLOOKUP($H37,[1]EDA!$H$6:$BN991,Q$1,FALSE)</f>
        <v>0</v>
      </c>
      <c r="R37" s="36">
        <f>VLOOKUP($H37,[1]EDA!$H$6:$BN991,R$1,FALSE)</f>
        <v>0</v>
      </c>
      <c r="S37" s="36">
        <f>VLOOKUP($H37,[1]EDA!$H$6:$BN991,S$1,FALSE)</f>
        <v>0</v>
      </c>
      <c r="T37" s="36">
        <f>VLOOKUP($H37,[1]EDA!$H$6:$BN991,T$1,FALSE)</f>
        <v>0</v>
      </c>
      <c r="U37" s="36">
        <f>VLOOKUP($H37,[1]EDA!$H$6:$BN991,U$1,FALSE)</f>
        <v>0</v>
      </c>
      <c r="V37" s="10">
        <f>VLOOKUP(H37,[1]EDA!$H$6:$BO$764,60,FALSE)</f>
        <v>28.5</v>
      </c>
      <c r="W37" s="10">
        <f t="shared" si="4"/>
        <v>9</v>
      </c>
      <c r="X37" s="17">
        <f t="shared" si="5"/>
        <v>0.31578947368421051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VLOOKUP(H37,[2]EDA!$H$6:$AZ$764,45,FALSE)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VLOOKUP($H37,[3]IRA!$H$6:$BN$970,AN$1,FALSE)</f>
        <v>0</v>
      </c>
      <c r="AO37" s="36">
        <f>VLOOKUP($H37,[3]IRA!$H$6:$BN$970,AO$1,FALSE)</f>
        <v>0</v>
      </c>
      <c r="AP37" s="36">
        <f>VLOOKUP($H37,[3]IRA!$H$6:$BN$970,AP$1,FALSE)</f>
        <v>0</v>
      </c>
      <c r="AQ37" s="36">
        <f>VLOOKUP($H37,[3]IRA!$H$6:$BN$970,AQ$1,FALSE)</f>
        <v>0</v>
      </c>
      <c r="AR37" s="36">
        <f>VLOOKUP($H37,[3]IRA!$H$6:$BN$970,AR$1,FALSE)</f>
        <v>0</v>
      </c>
      <c r="AS37" s="36">
        <f>VLOOKUP($H37,[3]IRA!$H$6:$BN$970,AS$1,FALSE)</f>
        <v>0</v>
      </c>
      <c r="AT37" s="36">
        <f>VLOOKUP($H37,[3]IRA!$H$6:$BN$970,AT$1,FALSE)</f>
        <v>0</v>
      </c>
      <c r="AU37" s="36">
        <f>VLOOKUP($H37,[3]IRA!$H$6:$BN$970,AU$1,FALSE)</f>
        <v>0</v>
      </c>
      <c r="AV37" s="36">
        <f>VLOOKUP($H37,[3]IRA!$H$6:$BN$970,AV$1,FALSE)</f>
        <v>0</v>
      </c>
      <c r="AW37" s="36">
        <f>VLOOKUP($H37,[3]IRA!$H$6:$BN$970,AW$1,FALSE)</f>
        <v>0</v>
      </c>
      <c r="AX37" s="36">
        <f>VLOOKUP($H37,[3]IRA!$H$6:$BN$970,AX$1,FALSE)</f>
        <v>0</v>
      </c>
      <c r="AY37" s="36">
        <f>VLOOKUP($H37,[3]IRA!$H$6:$BN$970,AY$1,FALSE)</f>
        <v>0</v>
      </c>
      <c r="AZ37" s="20">
        <f>VLOOKUP(H37,[3]IRA!$H$6:$BO$764,60,FALSE)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VLOOKUP($H37,[4]IRA!$H$7:$CR$971,BC$1,FALSE)</f>
        <v>4</v>
      </c>
      <c r="BD37" s="36">
        <f>VLOOKUP($H37,[4]IRA!$H$7:$CR$971,BD$1,FALSE)</f>
        <v>2</v>
      </c>
      <c r="BE37" s="36">
        <f>VLOOKUP($H37,[4]IRA!$H$7:$CR$971,BE$1,FALSE)</f>
        <v>7</v>
      </c>
      <c r="BF37" s="36">
        <f>VLOOKUP($H37,[4]IRA!$H$7:$CR$971,BF$1,FALSE)</f>
        <v>0</v>
      </c>
      <c r="BG37" s="36">
        <f>VLOOKUP($H37,[4]IRA!$H$7:$CR$971,BG$1,FALSE)</f>
        <v>0</v>
      </c>
      <c r="BH37" s="36">
        <f>VLOOKUP($H37,[4]IRA!$H$7:$CR$971,BH$1,FALSE)</f>
        <v>0</v>
      </c>
      <c r="BI37" s="36">
        <f>VLOOKUP($H37,[4]IRA!$H$7:$CR$971,BI$1,FALSE)</f>
        <v>0</v>
      </c>
      <c r="BJ37" s="36">
        <f>VLOOKUP($H37,[4]IRA!$H$7:$CR$971,BJ$1,FALSE)</f>
        <v>0</v>
      </c>
      <c r="BK37" s="36">
        <f>VLOOKUP($H37,[4]IRA!$H$7:$CR$971,BK$1,FALSE)</f>
        <v>0</v>
      </c>
      <c r="BL37" s="36">
        <f>VLOOKUP($H37,[4]IRA!$H$7:$CR$971,BL$1,FALSE)</f>
        <v>0</v>
      </c>
      <c r="BM37" s="36">
        <f>VLOOKUP($H37,[4]IRA!$H$7:$CR$971,BM$1,FALSE)</f>
        <v>0</v>
      </c>
      <c r="BN37" s="36">
        <f>VLOOKUP($H37,[4]IRA!$H$7:$CR$971,BN$1,FALSE)</f>
        <v>0</v>
      </c>
      <c r="BO37" s="10">
        <f>VLOOKUP(H37,[4]IRA!$H$7:$CS$765,90,FALSE)</f>
        <v>69.5</v>
      </c>
      <c r="BP37" s="10">
        <f t="shared" si="10"/>
        <v>13</v>
      </c>
      <c r="BQ37" s="17">
        <f t="shared" si="11"/>
        <v>0.18705035971223022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0</v>
      </c>
      <c r="O38" s="36">
        <f>VLOOKUP($H38,[1]EDA!$H$6:$BN992,O$1,FALSE)</f>
        <v>0</v>
      </c>
      <c r="P38" s="36">
        <f>VLOOKUP($H38,[1]EDA!$H$6:$BN992,P$1,FALSE)</f>
        <v>0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VLOOKUP(H38,[1]EDA!$H$6:$BO$764,60,FALSE)</f>
        <v>1.5</v>
      </c>
      <c r="W38" s="10">
        <f t="shared" si="4"/>
        <v>0</v>
      </c>
      <c r="X38" s="17">
        <f t="shared" si="5"/>
        <v>0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VLOOKUP(H38,[2]EDA!$H$6:$AZ$764,45,FALSE)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VLOOKUP($H38,[3]IRA!$H$6:$BN$970,AN$1,FALSE)</f>
        <v>0</v>
      </c>
      <c r="AO38" s="36">
        <f>VLOOKUP($H38,[3]IRA!$H$6:$BN$970,AO$1,FALSE)</f>
        <v>0</v>
      </c>
      <c r="AP38" s="36">
        <f>VLOOKUP($H38,[3]IRA!$H$6:$BN$970,AP$1,FALSE)</f>
        <v>0</v>
      </c>
      <c r="AQ38" s="36">
        <f>VLOOKUP($H38,[3]IRA!$H$6:$BN$970,AQ$1,FALSE)</f>
        <v>0</v>
      </c>
      <c r="AR38" s="36">
        <f>VLOOKUP($H38,[3]IRA!$H$6:$BN$970,AR$1,FALSE)</f>
        <v>0</v>
      </c>
      <c r="AS38" s="36">
        <f>VLOOKUP($H38,[3]IRA!$H$6:$BN$970,AS$1,FALSE)</f>
        <v>0</v>
      </c>
      <c r="AT38" s="36">
        <f>VLOOKUP($H38,[3]IRA!$H$6:$BN$970,AT$1,FALSE)</f>
        <v>0</v>
      </c>
      <c r="AU38" s="36">
        <f>VLOOKUP($H38,[3]IRA!$H$6:$BN$970,AU$1,FALSE)</f>
        <v>0</v>
      </c>
      <c r="AV38" s="36">
        <f>VLOOKUP($H38,[3]IRA!$H$6:$BN$970,AV$1,FALSE)</f>
        <v>0</v>
      </c>
      <c r="AW38" s="36">
        <f>VLOOKUP($H38,[3]IRA!$H$6:$BN$970,AW$1,FALSE)</f>
        <v>0</v>
      </c>
      <c r="AX38" s="36">
        <f>VLOOKUP($H38,[3]IRA!$H$6:$BN$970,AX$1,FALSE)</f>
        <v>0</v>
      </c>
      <c r="AY38" s="36">
        <f>VLOOKUP($H38,[3]IRA!$H$6:$BN$970,AY$1,FALSE)</f>
        <v>0</v>
      </c>
      <c r="AZ38" s="20">
        <f>VLOOKUP(H38,[3]IRA!$H$6:$BO$764,60,FALSE)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VLOOKUP($H38,[4]IRA!$H$7:$CR$971,BC$1,FALSE)</f>
        <v>0</v>
      </c>
      <c r="BD38" s="36">
        <f>VLOOKUP($H38,[4]IRA!$H$7:$CR$971,BD$1,FALSE)</f>
        <v>0</v>
      </c>
      <c r="BE38" s="36">
        <f>VLOOKUP($H38,[4]IRA!$H$7:$CR$971,BE$1,FALSE)</f>
        <v>1</v>
      </c>
      <c r="BF38" s="36">
        <f>VLOOKUP($H38,[4]IRA!$H$7:$CR$971,BF$1,FALSE)</f>
        <v>1</v>
      </c>
      <c r="BG38" s="36">
        <f>VLOOKUP($H38,[4]IRA!$H$7:$CR$971,BG$1,FALSE)</f>
        <v>0</v>
      </c>
      <c r="BH38" s="36">
        <f>VLOOKUP($H38,[4]IRA!$H$7:$CR$971,BH$1,FALSE)</f>
        <v>0</v>
      </c>
      <c r="BI38" s="36">
        <f>VLOOKUP($H38,[4]IRA!$H$7:$CR$971,BI$1,FALSE)</f>
        <v>0</v>
      </c>
      <c r="BJ38" s="36">
        <f>VLOOKUP($H38,[4]IRA!$H$7:$CR$971,BJ$1,FALSE)</f>
        <v>0</v>
      </c>
      <c r="BK38" s="36">
        <f>VLOOKUP($H38,[4]IRA!$H$7:$CR$971,BK$1,FALSE)</f>
        <v>0</v>
      </c>
      <c r="BL38" s="36">
        <f>VLOOKUP($H38,[4]IRA!$H$7:$CR$971,BL$1,FALSE)</f>
        <v>0</v>
      </c>
      <c r="BM38" s="36">
        <f>VLOOKUP($H38,[4]IRA!$H$7:$CR$971,BM$1,FALSE)</f>
        <v>0</v>
      </c>
      <c r="BN38" s="36">
        <f>VLOOKUP($H38,[4]IRA!$H$7:$CR$971,BN$1,FALSE)</f>
        <v>0</v>
      </c>
      <c r="BO38" s="10">
        <f>VLOOKUP(H38,[4]IRA!$H$7:$CS$765,90,FALSE)</f>
        <v>17.5</v>
      </c>
      <c r="BP38" s="10">
        <f t="shared" si="10"/>
        <v>2</v>
      </c>
      <c r="BQ38" s="17">
        <f t="shared" si="11"/>
        <v>0.11428571428571428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3</v>
      </c>
      <c r="N39" s="36">
        <f>VLOOKUP($H39,[1]EDA!$H$6:$BN993,N$1,FALSE)</f>
        <v>0</v>
      </c>
      <c r="O39" s="36">
        <f>VLOOKUP($H39,[1]EDA!$H$6:$BN993,O$1,FALSE)</f>
        <v>0</v>
      </c>
      <c r="P39" s="36">
        <f>VLOOKUP($H39,[1]EDA!$H$6:$BN993,P$1,FALSE)</f>
        <v>0</v>
      </c>
      <c r="Q39" s="36">
        <f>VLOOKUP($H39,[1]EDA!$H$6:$BN993,Q$1,FALSE)</f>
        <v>0</v>
      </c>
      <c r="R39" s="36">
        <f>VLOOKUP($H39,[1]EDA!$H$6:$BN993,R$1,FALSE)</f>
        <v>0</v>
      </c>
      <c r="S39" s="36">
        <f>VLOOKUP($H39,[1]EDA!$H$6:$BN993,S$1,FALSE)</f>
        <v>0</v>
      </c>
      <c r="T39" s="36">
        <f>VLOOKUP($H39,[1]EDA!$H$6:$BN993,T$1,FALSE)</f>
        <v>0</v>
      </c>
      <c r="U39" s="36">
        <f>VLOOKUP($H39,[1]EDA!$H$6:$BN993,U$1,FALSE)</f>
        <v>0</v>
      </c>
      <c r="V39" s="10">
        <f>VLOOKUP(H39,[1]EDA!$H$6:$BO$764,60,FALSE)</f>
        <v>80.5</v>
      </c>
      <c r="W39" s="10">
        <f t="shared" si="4"/>
        <v>10</v>
      </c>
      <c r="X39" s="17">
        <f t="shared" si="5"/>
        <v>0.12422360248447205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1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VLOOKUP(H39,[2]EDA!$H$6:$AZ$764,45,FALSE)</f>
        <v>0</v>
      </c>
      <c r="AL39" s="39">
        <f t="shared" si="6"/>
        <v>1</v>
      </c>
      <c r="AM39" s="17">
        <f t="shared" si="7"/>
        <v>0</v>
      </c>
      <c r="AN39" s="36">
        <f>VLOOKUP($H39,[3]IRA!$H$6:$BN$970,AN$1,FALSE)</f>
        <v>0</v>
      </c>
      <c r="AO39" s="36">
        <f>VLOOKUP($H39,[3]IRA!$H$6:$BN$970,AO$1,FALSE)</f>
        <v>0</v>
      </c>
      <c r="AP39" s="36">
        <f>VLOOKUP($H39,[3]IRA!$H$6:$BN$970,AP$1,FALSE)</f>
        <v>0</v>
      </c>
      <c r="AQ39" s="36">
        <f>VLOOKUP($H39,[3]IRA!$H$6:$BN$970,AQ$1,FALSE)</f>
        <v>0</v>
      </c>
      <c r="AR39" s="36">
        <f>VLOOKUP($H39,[3]IRA!$H$6:$BN$970,AR$1,FALSE)</f>
        <v>0</v>
      </c>
      <c r="AS39" s="36">
        <f>VLOOKUP($H39,[3]IRA!$H$6:$BN$970,AS$1,FALSE)</f>
        <v>0</v>
      </c>
      <c r="AT39" s="36">
        <f>VLOOKUP($H39,[3]IRA!$H$6:$BN$970,AT$1,FALSE)</f>
        <v>0</v>
      </c>
      <c r="AU39" s="36">
        <f>VLOOKUP($H39,[3]IRA!$H$6:$BN$970,AU$1,FALSE)</f>
        <v>0</v>
      </c>
      <c r="AV39" s="36">
        <f>VLOOKUP($H39,[3]IRA!$H$6:$BN$970,AV$1,FALSE)</f>
        <v>0</v>
      </c>
      <c r="AW39" s="36">
        <f>VLOOKUP($H39,[3]IRA!$H$6:$BN$970,AW$1,FALSE)</f>
        <v>0</v>
      </c>
      <c r="AX39" s="36">
        <f>VLOOKUP($H39,[3]IRA!$H$6:$BN$970,AX$1,FALSE)</f>
        <v>0</v>
      </c>
      <c r="AY39" s="36">
        <f>VLOOKUP($H39,[3]IRA!$H$6:$BN$970,AY$1,FALSE)</f>
        <v>0</v>
      </c>
      <c r="AZ39" s="20">
        <f>VLOOKUP(H39,[3]IRA!$H$6:$BO$764,60,FALSE)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VLOOKUP($H39,[4]IRA!$H$7:$CR$971,BC$1,FALSE)</f>
        <v>1</v>
      </c>
      <c r="BD39" s="36">
        <f>VLOOKUP($H39,[4]IRA!$H$7:$CR$971,BD$1,FALSE)</f>
        <v>13</v>
      </c>
      <c r="BE39" s="36">
        <f>VLOOKUP($H39,[4]IRA!$H$7:$CR$971,BE$1,FALSE)</f>
        <v>12</v>
      </c>
      <c r="BF39" s="36">
        <f>VLOOKUP($H39,[4]IRA!$H$7:$CR$971,BF$1,FALSE)</f>
        <v>18</v>
      </c>
      <c r="BG39" s="36">
        <f>VLOOKUP($H39,[4]IRA!$H$7:$CR$971,BG$1,FALSE)</f>
        <v>0</v>
      </c>
      <c r="BH39" s="36">
        <f>VLOOKUP($H39,[4]IRA!$H$7:$CR$971,BH$1,FALSE)</f>
        <v>0</v>
      </c>
      <c r="BI39" s="36">
        <f>VLOOKUP($H39,[4]IRA!$H$7:$CR$971,BI$1,FALSE)</f>
        <v>0</v>
      </c>
      <c r="BJ39" s="36">
        <f>VLOOKUP($H39,[4]IRA!$H$7:$CR$971,BJ$1,FALSE)</f>
        <v>0</v>
      </c>
      <c r="BK39" s="36">
        <f>VLOOKUP($H39,[4]IRA!$H$7:$CR$971,BK$1,FALSE)</f>
        <v>0</v>
      </c>
      <c r="BL39" s="36">
        <f>VLOOKUP($H39,[4]IRA!$H$7:$CR$971,BL$1,FALSE)</f>
        <v>0</v>
      </c>
      <c r="BM39" s="36">
        <f>VLOOKUP($H39,[4]IRA!$H$7:$CR$971,BM$1,FALSE)</f>
        <v>0</v>
      </c>
      <c r="BN39" s="36">
        <f>VLOOKUP($H39,[4]IRA!$H$7:$CR$971,BN$1,FALSE)</f>
        <v>0</v>
      </c>
      <c r="BO39" s="10">
        <f>VLOOKUP(H39,[4]IRA!$H$7:$CS$765,90,FALSE)</f>
        <v>258.5</v>
      </c>
      <c r="BP39" s="10">
        <f t="shared" si="10"/>
        <v>44</v>
      </c>
      <c r="BQ39" s="17">
        <f t="shared" si="11"/>
        <v>0.1702127659574468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0</v>
      </c>
      <c r="O40" s="36">
        <f>VLOOKUP($H40,[1]EDA!$H$6:$BN994,O$1,FALSE)</f>
        <v>0</v>
      </c>
      <c r="P40" s="36">
        <f>VLOOKUP($H40,[1]EDA!$H$6:$BN994,P$1,FALSE)</f>
        <v>0</v>
      </c>
      <c r="Q40" s="36">
        <f>VLOOKUP($H40,[1]EDA!$H$6:$BN994,Q$1,FALSE)</f>
        <v>0</v>
      </c>
      <c r="R40" s="36">
        <f>VLOOKUP($H40,[1]EDA!$H$6:$BN994,R$1,FALSE)</f>
        <v>0</v>
      </c>
      <c r="S40" s="36">
        <f>VLOOKUP($H40,[1]EDA!$H$6:$BN994,S$1,FALSE)</f>
        <v>0</v>
      </c>
      <c r="T40" s="36">
        <f>VLOOKUP($H40,[1]EDA!$H$6:$BN994,T$1,FALSE)</f>
        <v>0</v>
      </c>
      <c r="U40" s="36">
        <f>VLOOKUP($H40,[1]EDA!$H$6:$BN994,U$1,FALSE)</f>
        <v>0</v>
      </c>
      <c r="V40" s="10">
        <f>VLOOKUP(H40,[1]EDA!$H$6:$BO$764,60,FALSE)</f>
        <v>21</v>
      </c>
      <c r="W40" s="10">
        <f t="shared" si="4"/>
        <v>7</v>
      </c>
      <c r="X40" s="17">
        <f t="shared" si="5"/>
        <v>0.33333333333333331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VLOOKUP(H40,[2]EDA!$H$6:$AZ$764,45,FALSE)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VLOOKUP($H40,[3]IRA!$H$6:$BN$970,AN$1,FALSE)</f>
        <v>0</v>
      </c>
      <c r="AO40" s="36">
        <f>VLOOKUP($H40,[3]IRA!$H$6:$BN$970,AO$1,FALSE)</f>
        <v>0</v>
      </c>
      <c r="AP40" s="36">
        <f>VLOOKUP($H40,[3]IRA!$H$6:$BN$970,AP$1,FALSE)</f>
        <v>0</v>
      </c>
      <c r="AQ40" s="36">
        <f>VLOOKUP($H40,[3]IRA!$H$6:$BN$970,AQ$1,FALSE)</f>
        <v>1</v>
      </c>
      <c r="AR40" s="36">
        <f>VLOOKUP($H40,[3]IRA!$H$6:$BN$970,AR$1,FALSE)</f>
        <v>0</v>
      </c>
      <c r="AS40" s="36">
        <f>VLOOKUP($H40,[3]IRA!$H$6:$BN$970,AS$1,FALSE)</f>
        <v>0</v>
      </c>
      <c r="AT40" s="36">
        <f>VLOOKUP($H40,[3]IRA!$H$6:$BN$970,AT$1,FALSE)</f>
        <v>0</v>
      </c>
      <c r="AU40" s="36">
        <f>VLOOKUP($H40,[3]IRA!$H$6:$BN$970,AU$1,FALSE)</f>
        <v>0</v>
      </c>
      <c r="AV40" s="36">
        <f>VLOOKUP($H40,[3]IRA!$H$6:$BN$970,AV$1,FALSE)</f>
        <v>0</v>
      </c>
      <c r="AW40" s="36">
        <f>VLOOKUP($H40,[3]IRA!$H$6:$BN$970,AW$1,FALSE)</f>
        <v>0</v>
      </c>
      <c r="AX40" s="36">
        <f>VLOOKUP($H40,[3]IRA!$H$6:$BN$970,AX$1,FALSE)</f>
        <v>0</v>
      </c>
      <c r="AY40" s="36">
        <f>VLOOKUP($H40,[3]IRA!$H$6:$BN$970,AY$1,FALSE)</f>
        <v>0</v>
      </c>
      <c r="AZ40" s="20">
        <f>VLOOKUP(H40,[3]IRA!$H$6:$BO$764,60,FALSE)</f>
        <v>0</v>
      </c>
      <c r="BA40" s="20">
        <f t="shared" si="8"/>
        <v>1</v>
      </c>
      <c r="BB40" s="17">
        <f t="shared" si="9"/>
        <v>0</v>
      </c>
      <c r="BC40" s="36">
        <f>VLOOKUP($H40,[4]IRA!$H$7:$CR$971,BC$1,FALSE)</f>
        <v>8</v>
      </c>
      <c r="BD40" s="36">
        <f>VLOOKUP($H40,[4]IRA!$H$7:$CR$971,BD$1,FALSE)</f>
        <v>13</v>
      </c>
      <c r="BE40" s="36">
        <f>VLOOKUP($H40,[4]IRA!$H$7:$CR$971,BE$1,FALSE)</f>
        <v>3</v>
      </c>
      <c r="BF40" s="36">
        <f>VLOOKUP($H40,[4]IRA!$H$7:$CR$971,BF$1,FALSE)</f>
        <v>17</v>
      </c>
      <c r="BG40" s="36">
        <f>VLOOKUP($H40,[4]IRA!$H$7:$CR$971,BG$1,FALSE)</f>
        <v>0</v>
      </c>
      <c r="BH40" s="36">
        <f>VLOOKUP($H40,[4]IRA!$H$7:$CR$971,BH$1,FALSE)</f>
        <v>0</v>
      </c>
      <c r="BI40" s="36">
        <f>VLOOKUP($H40,[4]IRA!$H$7:$CR$971,BI$1,FALSE)</f>
        <v>0</v>
      </c>
      <c r="BJ40" s="36">
        <f>VLOOKUP($H40,[4]IRA!$H$7:$CR$971,BJ$1,FALSE)</f>
        <v>0</v>
      </c>
      <c r="BK40" s="36">
        <f>VLOOKUP($H40,[4]IRA!$H$7:$CR$971,BK$1,FALSE)</f>
        <v>0</v>
      </c>
      <c r="BL40" s="36">
        <f>VLOOKUP($H40,[4]IRA!$H$7:$CR$971,BL$1,FALSE)</f>
        <v>0</v>
      </c>
      <c r="BM40" s="36">
        <f>VLOOKUP($H40,[4]IRA!$H$7:$CR$971,BM$1,FALSE)</f>
        <v>0</v>
      </c>
      <c r="BN40" s="36">
        <f>VLOOKUP($H40,[4]IRA!$H$7:$CR$971,BN$1,FALSE)</f>
        <v>0</v>
      </c>
      <c r="BO40" s="10">
        <f>VLOOKUP(H40,[4]IRA!$H$7:$CS$765,90,FALSE)</f>
        <v>33.5</v>
      </c>
      <c r="BP40" s="10">
        <f t="shared" si="10"/>
        <v>41</v>
      </c>
      <c r="BQ40" s="17">
        <f t="shared" si="11"/>
        <v>1.2238805970149254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29</v>
      </c>
      <c r="N41" s="36">
        <f>VLOOKUP($H41,[1]EDA!$H$6:$BN995,N$1,FALSE)</f>
        <v>0</v>
      </c>
      <c r="O41" s="36">
        <f>VLOOKUP($H41,[1]EDA!$H$6:$BN995,O$1,FALSE)</f>
        <v>0</v>
      </c>
      <c r="P41" s="36">
        <f>VLOOKUP($H41,[1]EDA!$H$6:$BN995,P$1,FALSE)</f>
        <v>0</v>
      </c>
      <c r="Q41" s="36">
        <f>VLOOKUP($H41,[1]EDA!$H$6:$BN995,Q$1,FALSE)</f>
        <v>0</v>
      </c>
      <c r="R41" s="36">
        <f>VLOOKUP($H41,[1]EDA!$H$6:$BN995,R$1,FALSE)</f>
        <v>0</v>
      </c>
      <c r="S41" s="36">
        <f>VLOOKUP($H41,[1]EDA!$H$6:$BN995,S$1,FALSE)</f>
        <v>0</v>
      </c>
      <c r="T41" s="36">
        <f>VLOOKUP($H41,[1]EDA!$H$6:$BN995,T$1,FALSE)</f>
        <v>0</v>
      </c>
      <c r="U41" s="36">
        <f>VLOOKUP($H41,[1]EDA!$H$6:$BN995,U$1,FALSE)</f>
        <v>0</v>
      </c>
      <c r="V41" s="10">
        <f>VLOOKUP(H41,[1]EDA!$H$6:$BO$764,60,FALSE)</f>
        <v>149</v>
      </c>
      <c r="W41" s="10">
        <f t="shared" si="4"/>
        <v>146</v>
      </c>
      <c r="X41" s="17">
        <f t="shared" si="5"/>
        <v>0.97986577181208057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VLOOKUP(H41,[2]EDA!$H$6:$AZ$764,45,FALSE)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VLOOKUP($H41,[3]IRA!$H$6:$BN$970,AN$1,FALSE)</f>
        <v>5</v>
      </c>
      <c r="AO41" s="36">
        <f>VLOOKUP($H41,[3]IRA!$H$6:$BN$970,AO$1,FALSE)</f>
        <v>5</v>
      </c>
      <c r="AP41" s="36">
        <f>VLOOKUP($H41,[3]IRA!$H$6:$BN$970,AP$1,FALSE)</f>
        <v>7</v>
      </c>
      <c r="AQ41" s="36">
        <f>VLOOKUP($H41,[3]IRA!$H$6:$BN$970,AQ$1,FALSE)</f>
        <v>1</v>
      </c>
      <c r="AR41" s="36">
        <f>VLOOKUP($H41,[3]IRA!$H$6:$BN$970,AR$1,FALSE)</f>
        <v>0</v>
      </c>
      <c r="AS41" s="36">
        <f>VLOOKUP($H41,[3]IRA!$H$6:$BN$970,AS$1,FALSE)</f>
        <v>0</v>
      </c>
      <c r="AT41" s="36">
        <f>VLOOKUP($H41,[3]IRA!$H$6:$BN$970,AT$1,FALSE)</f>
        <v>0</v>
      </c>
      <c r="AU41" s="36">
        <f>VLOOKUP($H41,[3]IRA!$H$6:$BN$970,AU$1,FALSE)</f>
        <v>0</v>
      </c>
      <c r="AV41" s="36">
        <f>VLOOKUP($H41,[3]IRA!$H$6:$BN$970,AV$1,FALSE)</f>
        <v>0</v>
      </c>
      <c r="AW41" s="36">
        <f>VLOOKUP($H41,[3]IRA!$H$6:$BN$970,AW$1,FALSE)</f>
        <v>0</v>
      </c>
      <c r="AX41" s="36">
        <f>VLOOKUP($H41,[3]IRA!$H$6:$BN$970,AX$1,FALSE)</f>
        <v>0</v>
      </c>
      <c r="AY41" s="36">
        <f>VLOOKUP($H41,[3]IRA!$H$6:$BN$970,AY$1,FALSE)</f>
        <v>0</v>
      </c>
      <c r="AZ41" s="20">
        <f>VLOOKUP(H41,[3]IRA!$H$6:$BO$764,60,FALSE)</f>
        <v>17.5</v>
      </c>
      <c r="BA41" s="20">
        <f t="shared" si="8"/>
        <v>18</v>
      </c>
      <c r="BB41" s="17">
        <f t="shared" si="9"/>
        <v>1.0285714285714285</v>
      </c>
      <c r="BC41" s="36">
        <f>VLOOKUP($H41,[4]IRA!$H$7:$CR$971,BC$1,FALSE)</f>
        <v>28</v>
      </c>
      <c r="BD41" s="36">
        <f>VLOOKUP($H41,[4]IRA!$H$7:$CR$971,BD$1,FALSE)</f>
        <v>30</v>
      </c>
      <c r="BE41" s="36">
        <f>VLOOKUP($H41,[4]IRA!$H$7:$CR$971,BE$1,FALSE)</f>
        <v>24</v>
      </c>
      <c r="BF41" s="36">
        <f>VLOOKUP($H41,[4]IRA!$H$7:$CR$971,BF$1,FALSE)</f>
        <v>20</v>
      </c>
      <c r="BG41" s="36">
        <f>VLOOKUP($H41,[4]IRA!$H$7:$CR$971,BG$1,FALSE)</f>
        <v>0</v>
      </c>
      <c r="BH41" s="36">
        <f>VLOOKUP($H41,[4]IRA!$H$7:$CR$971,BH$1,FALSE)</f>
        <v>0</v>
      </c>
      <c r="BI41" s="36">
        <f>VLOOKUP($H41,[4]IRA!$H$7:$CR$971,BI$1,FALSE)</f>
        <v>0</v>
      </c>
      <c r="BJ41" s="36">
        <f>VLOOKUP($H41,[4]IRA!$H$7:$CR$971,BJ$1,FALSE)</f>
        <v>0</v>
      </c>
      <c r="BK41" s="36">
        <f>VLOOKUP($H41,[4]IRA!$H$7:$CR$971,BK$1,FALSE)</f>
        <v>0</v>
      </c>
      <c r="BL41" s="36">
        <f>VLOOKUP($H41,[4]IRA!$H$7:$CR$971,BL$1,FALSE)</f>
        <v>0</v>
      </c>
      <c r="BM41" s="36">
        <f>VLOOKUP($H41,[4]IRA!$H$7:$CR$971,BM$1,FALSE)</f>
        <v>0</v>
      </c>
      <c r="BN41" s="36">
        <f>VLOOKUP($H41,[4]IRA!$H$7:$CR$971,BN$1,FALSE)</f>
        <v>0</v>
      </c>
      <c r="BO41" s="10">
        <f>VLOOKUP(H41,[4]IRA!$H$7:$CS$765,90,FALSE)</f>
        <v>396</v>
      </c>
      <c r="BP41" s="10">
        <f t="shared" si="10"/>
        <v>102</v>
      </c>
      <c r="BQ41" s="17">
        <f t="shared" si="11"/>
        <v>0.25757575757575757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1</v>
      </c>
      <c r="N42" s="36">
        <f>VLOOKUP($H42,[1]EDA!$H$6:$BN996,N$1,FALSE)</f>
        <v>0</v>
      </c>
      <c r="O42" s="36">
        <f>VLOOKUP($H42,[1]EDA!$H$6:$BN996,O$1,FALSE)</f>
        <v>0</v>
      </c>
      <c r="P42" s="36">
        <f>VLOOKUP($H42,[1]EDA!$H$6:$BN996,P$1,FALSE)</f>
        <v>0</v>
      </c>
      <c r="Q42" s="36">
        <f>VLOOKUP($H42,[1]EDA!$H$6:$BN996,Q$1,FALSE)</f>
        <v>0</v>
      </c>
      <c r="R42" s="36">
        <f>VLOOKUP($H42,[1]EDA!$H$6:$BN996,R$1,FALSE)</f>
        <v>0</v>
      </c>
      <c r="S42" s="36">
        <f>VLOOKUP($H42,[1]EDA!$H$6:$BN996,S$1,FALSE)</f>
        <v>0</v>
      </c>
      <c r="T42" s="36">
        <f>VLOOKUP($H42,[1]EDA!$H$6:$BN996,T$1,FALSE)</f>
        <v>0</v>
      </c>
      <c r="U42" s="36">
        <f>VLOOKUP($H42,[1]EDA!$H$6:$BN996,U$1,FALSE)</f>
        <v>0</v>
      </c>
      <c r="V42" s="10">
        <f>VLOOKUP(H42,[1]EDA!$H$6:$BO$764,60,FALSE)</f>
        <v>4</v>
      </c>
      <c r="W42" s="10">
        <f t="shared" si="4"/>
        <v>9</v>
      </c>
      <c r="X42" s="17">
        <f t="shared" si="5"/>
        <v>2.25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VLOOKUP(H42,[2]EDA!$H$6:$AZ$764,45,FALSE)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VLOOKUP($H42,[3]IRA!$H$6:$BN$970,AN$1,FALSE)</f>
        <v>0</v>
      </c>
      <c r="AO42" s="36">
        <f>VLOOKUP($H42,[3]IRA!$H$6:$BN$970,AO$1,FALSE)</f>
        <v>0</v>
      </c>
      <c r="AP42" s="36">
        <f>VLOOKUP($H42,[3]IRA!$H$6:$BN$970,AP$1,FALSE)</f>
        <v>0</v>
      </c>
      <c r="AQ42" s="36">
        <f>VLOOKUP($H42,[3]IRA!$H$6:$BN$970,AQ$1,FALSE)</f>
        <v>0</v>
      </c>
      <c r="AR42" s="36">
        <f>VLOOKUP($H42,[3]IRA!$H$6:$BN$970,AR$1,FALSE)</f>
        <v>0</v>
      </c>
      <c r="AS42" s="36">
        <f>VLOOKUP($H42,[3]IRA!$H$6:$BN$970,AS$1,FALSE)</f>
        <v>0</v>
      </c>
      <c r="AT42" s="36">
        <f>VLOOKUP($H42,[3]IRA!$H$6:$BN$970,AT$1,FALSE)</f>
        <v>0</v>
      </c>
      <c r="AU42" s="36">
        <f>VLOOKUP($H42,[3]IRA!$H$6:$BN$970,AU$1,FALSE)</f>
        <v>0</v>
      </c>
      <c r="AV42" s="36">
        <f>VLOOKUP($H42,[3]IRA!$H$6:$BN$970,AV$1,FALSE)</f>
        <v>0</v>
      </c>
      <c r="AW42" s="36">
        <f>VLOOKUP($H42,[3]IRA!$H$6:$BN$970,AW$1,FALSE)</f>
        <v>0</v>
      </c>
      <c r="AX42" s="36">
        <f>VLOOKUP($H42,[3]IRA!$H$6:$BN$970,AX$1,FALSE)</f>
        <v>0</v>
      </c>
      <c r="AY42" s="36">
        <f>VLOOKUP($H42,[3]IRA!$H$6:$BN$970,AY$1,FALSE)</f>
        <v>0</v>
      </c>
      <c r="AZ42" s="20">
        <f>VLOOKUP(H42,[3]IRA!$H$6:$BO$764,60,FALSE)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VLOOKUP($H42,[4]IRA!$H$7:$CR$971,BC$1,FALSE)</f>
        <v>2</v>
      </c>
      <c r="BD42" s="36">
        <f>VLOOKUP($H42,[4]IRA!$H$7:$CR$971,BD$1,FALSE)</f>
        <v>2</v>
      </c>
      <c r="BE42" s="36">
        <f>VLOOKUP($H42,[4]IRA!$H$7:$CR$971,BE$1,FALSE)</f>
        <v>3</v>
      </c>
      <c r="BF42" s="36">
        <f>VLOOKUP($H42,[4]IRA!$H$7:$CR$971,BF$1,FALSE)</f>
        <v>11</v>
      </c>
      <c r="BG42" s="36">
        <f>VLOOKUP($H42,[4]IRA!$H$7:$CR$971,BG$1,FALSE)</f>
        <v>0</v>
      </c>
      <c r="BH42" s="36">
        <f>VLOOKUP($H42,[4]IRA!$H$7:$CR$971,BH$1,FALSE)</f>
        <v>0</v>
      </c>
      <c r="BI42" s="36">
        <f>VLOOKUP($H42,[4]IRA!$H$7:$CR$971,BI$1,FALSE)</f>
        <v>0</v>
      </c>
      <c r="BJ42" s="36">
        <f>VLOOKUP($H42,[4]IRA!$H$7:$CR$971,BJ$1,FALSE)</f>
        <v>0</v>
      </c>
      <c r="BK42" s="36">
        <f>VLOOKUP($H42,[4]IRA!$H$7:$CR$971,BK$1,FALSE)</f>
        <v>0</v>
      </c>
      <c r="BL42" s="36">
        <f>VLOOKUP($H42,[4]IRA!$H$7:$CR$971,BL$1,FALSE)</f>
        <v>0</v>
      </c>
      <c r="BM42" s="36">
        <f>VLOOKUP($H42,[4]IRA!$H$7:$CR$971,BM$1,FALSE)</f>
        <v>0</v>
      </c>
      <c r="BN42" s="36">
        <f>VLOOKUP($H42,[4]IRA!$H$7:$CR$971,BN$1,FALSE)</f>
        <v>0</v>
      </c>
      <c r="BO42" s="10">
        <f>VLOOKUP(H42,[4]IRA!$H$7:$CS$765,90,FALSE)</f>
        <v>14</v>
      </c>
      <c r="BP42" s="10">
        <f t="shared" si="10"/>
        <v>18</v>
      </c>
      <c r="BQ42" s="17">
        <f t="shared" si="11"/>
        <v>1.2857142857142858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0</v>
      </c>
      <c r="N43" s="36">
        <f>VLOOKUP($H43,[1]EDA!$H$6:$BN997,N$1,FALSE)</f>
        <v>0</v>
      </c>
      <c r="O43" s="36">
        <f>VLOOKUP($H43,[1]EDA!$H$6:$BN997,O$1,FALSE)</f>
        <v>0</v>
      </c>
      <c r="P43" s="36">
        <f>VLOOKUP($H43,[1]EDA!$H$6:$BN997,P$1,FALSE)</f>
        <v>0</v>
      </c>
      <c r="Q43" s="36">
        <f>VLOOKUP($H43,[1]EDA!$H$6:$BN997,Q$1,FALSE)</f>
        <v>0</v>
      </c>
      <c r="R43" s="36">
        <f>VLOOKUP($H43,[1]EDA!$H$6:$BN997,R$1,FALSE)</f>
        <v>0</v>
      </c>
      <c r="S43" s="36">
        <f>VLOOKUP($H43,[1]EDA!$H$6:$BN997,S$1,FALSE)</f>
        <v>0</v>
      </c>
      <c r="T43" s="36">
        <f>VLOOKUP($H43,[1]EDA!$H$6:$BN997,T$1,FALSE)</f>
        <v>0</v>
      </c>
      <c r="U43" s="36">
        <f>VLOOKUP($H43,[1]EDA!$H$6:$BN997,U$1,FALSE)</f>
        <v>0</v>
      </c>
      <c r="V43" s="10">
        <f>VLOOKUP(H43,[1]EDA!$H$6:$BO$764,60,FALSE)</f>
        <v>11.5</v>
      </c>
      <c r="W43" s="10">
        <f t="shared" si="4"/>
        <v>2</v>
      </c>
      <c r="X43" s="17">
        <f t="shared" si="5"/>
        <v>0.17391304347826086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VLOOKUP(H43,[2]EDA!$H$6:$AZ$764,45,FALSE)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VLOOKUP($H43,[3]IRA!$H$6:$BN$970,AN$1,FALSE)</f>
        <v>0</v>
      </c>
      <c r="AO43" s="36">
        <f>VLOOKUP($H43,[3]IRA!$H$6:$BN$970,AO$1,FALSE)</f>
        <v>0</v>
      </c>
      <c r="AP43" s="36">
        <f>VLOOKUP($H43,[3]IRA!$H$6:$BN$970,AP$1,FALSE)</f>
        <v>1</v>
      </c>
      <c r="AQ43" s="36">
        <f>VLOOKUP($H43,[3]IRA!$H$6:$BN$970,AQ$1,FALSE)</f>
        <v>0</v>
      </c>
      <c r="AR43" s="36">
        <f>VLOOKUP($H43,[3]IRA!$H$6:$BN$970,AR$1,FALSE)</f>
        <v>0</v>
      </c>
      <c r="AS43" s="36">
        <f>VLOOKUP($H43,[3]IRA!$H$6:$BN$970,AS$1,FALSE)</f>
        <v>0</v>
      </c>
      <c r="AT43" s="36">
        <f>VLOOKUP($H43,[3]IRA!$H$6:$BN$970,AT$1,FALSE)</f>
        <v>0</v>
      </c>
      <c r="AU43" s="36">
        <f>VLOOKUP($H43,[3]IRA!$H$6:$BN$970,AU$1,FALSE)</f>
        <v>0</v>
      </c>
      <c r="AV43" s="36">
        <f>VLOOKUP($H43,[3]IRA!$H$6:$BN$970,AV$1,FALSE)</f>
        <v>0</v>
      </c>
      <c r="AW43" s="36">
        <f>VLOOKUP($H43,[3]IRA!$H$6:$BN$970,AW$1,FALSE)</f>
        <v>0</v>
      </c>
      <c r="AX43" s="36">
        <f>VLOOKUP($H43,[3]IRA!$H$6:$BN$970,AX$1,FALSE)</f>
        <v>0</v>
      </c>
      <c r="AY43" s="36">
        <f>VLOOKUP($H43,[3]IRA!$H$6:$BN$970,AY$1,FALSE)</f>
        <v>0</v>
      </c>
      <c r="AZ43" s="20">
        <f>VLOOKUP(H43,[3]IRA!$H$6:$BO$764,60,FALSE)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VLOOKUP($H43,[4]IRA!$H$7:$CR$971,BC$1,FALSE)</f>
        <v>0</v>
      </c>
      <c r="BD43" s="36">
        <f>VLOOKUP($H43,[4]IRA!$H$7:$CR$971,BD$1,FALSE)</f>
        <v>2</v>
      </c>
      <c r="BE43" s="36">
        <f>VLOOKUP($H43,[4]IRA!$H$7:$CR$971,BE$1,FALSE)</f>
        <v>4</v>
      </c>
      <c r="BF43" s="36">
        <f>VLOOKUP($H43,[4]IRA!$H$7:$CR$971,BF$1,FALSE)</f>
        <v>0</v>
      </c>
      <c r="BG43" s="36">
        <f>VLOOKUP($H43,[4]IRA!$H$7:$CR$971,BG$1,FALSE)</f>
        <v>0</v>
      </c>
      <c r="BH43" s="36">
        <f>VLOOKUP($H43,[4]IRA!$H$7:$CR$971,BH$1,FALSE)</f>
        <v>0</v>
      </c>
      <c r="BI43" s="36">
        <f>VLOOKUP($H43,[4]IRA!$H$7:$CR$971,BI$1,FALSE)</f>
        <v>0</v>
      </c>
      <c r="BJ43" s="36">
        <f>VLOOKUP($H43,[4]IRA!$H$7:$CR$971,BJ$1,FALSE)</f>
        <v>0</v>
      </c>
      <c r="BK43" s="36">
        <f>VLOOKUP($H43,[4]IRA!$H$7:$CR$971,BK$1,FALSE)</f>
        <v>0</v>
      </c>
      <c r="BL43" s="36">
        <f>VLOOKUP($H43,[4]IRA!$H$7:$CR$971,BL$1,FALSE)</f>
        <v>0</v>
      </c>
      <c r="BM43" s="36">
        <f>VLOOKUP($H43,[4]IRA!$H$7:$CR$971,BM$1,FALSE)</f>
        <v>0</v>
      </c>
      <c r="BN43" s="36">
        <f>VLOOKUP($H43,[4]IRA!$H$7:$CR$971,BN$1,FALSE)</f>
        <v>0</v>
      </c>
      <c r="BO43" s="10">
        <f>VLOOKUP(H43,[4]IRA!$H$7:$CS$765,90,FALSE)</f>
        <v>41.5</v>
      </c>
      <c r="BP43" s="10">
        <f t="shared" si="10"/>
        <v>6</v>
      </c>
      <c r="BQ43" s="17">
        <f t="shared" si="11"/>
        <v>0.14457831325301204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6</v>
      </c>
      <c r="K44" s="36">
        <f>VLOOKUP($H44,[1]EDA!$H$6:$BN998,K$1,FALSE)</f>
        <v>6</v>
      </c>
      <c r="L44" s="36">
        <f>VLOOKUP($H44,[1]EDA!$H$6:$BN998,L$1,FALSE)</f>
        <v>2</v>
      </c>
      <c r="M44" s="36">
        <f>VLOOKUP($H44,[1]EDA!$H$6:$BN998,M$1,FALSE)</f>
        <v>3</v>
      </c>
      <c r="N44" s="36">
        <f>VLOOKUP($H44,[1]EDA!$H$6:$BN998,N$1,FALSE)</f>
        <v>0</v>
      </c>
      <c r="O44" s="36">
        <f>VLOOKUP($H44,[1]EDA!$H$6:$BN998,O$1,FALSE)</f>
        <v>0</v>
      </c>
      <c r="P44" s="36">
        <f>VLOOKUP($H44,[1]EDA!$H$6:$BN998,P$1,FALSE)</f>
        <v>0</v>
      </c>
      <c r="Q44" s="36">
        <f>VLOOKUP($H44,[1]EDA!$H$6:$BN998,Q$1,FALSE)</f>
        <v>0</v>
      </c>
      <c r="R44" s="36">
        <f>VLOOKUP($H44,[1]EDA!$H$6:$BN998,R$1,FALSE)</f>
        <v>0</v>
      </c>
      <c r="S44" s="36">
        <f>VLOOKUP($H44,[1]EDA!$H$6:$BN998,S$1,FALSE)</f>
        <v>0</v>
      </c>
      <c r="T44" s="36">
        <f>VLOOKUP($H44,[1]EDA!$H$6:$BN998,T$1,FALSE)</f>
        <v>0</v>
      </c>
      <c r="U44" s="36">
        <f>VLOOKUP($H44,[1]EDA!$H$6:$BN998,U$1,FALSE)</f>
        <v>0</v>
      </c>
      <c r="V44" s="10">
        <f>VLOOKUP(H44,[1]EDA!$H$6:$BO$764,60,FALSE)</f>
        <v>35</v>
      </c>
      <c r="W44" s="10">
        <f t="shared" si="4"/>
        <v>17</v>
      </c>
      <c r="X44" s="17">
        <f t="shared" si="5"/>
        <v>0.48571428571428571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VLOOKUP(H44,[2]EDA!$H$6:$AZ$764,45,FALSE)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VLOOKUP($H44,[3]IRA!$H$6:$BN$970,AN$1,FALSE)</f>
        <v>0</v>
      </c>
      <c r="AO44" s="36">
        <f>VLOOKUP($H44,[3]IRA!$H$6:$BN$970,AO$1,FALSE)</f>
        <v>0</v>
      </c>
      <c r="AP44" s="36">
        <f>VLOOKUP($H44,[3]IRA!$H$6:$BN$970,AP$1,FALSE)</f>
        <v>0</v>
      </c>
      <c r="AQ44" s="36">
        <f>VLOOKUP($H44,[3]IRA!$H$6:$BN$970,AQ$1,FALSE)</f>
        <v>0</v>
      </c>
      <c r="AR44" s="36">
        <f>VLOOKUP($H44,[3]IRA!$H$6:$BN$970,AR$1,FALSE)</f>
        <v>0</v>
      </c>
      <c r="AS44" s="36">
        <f>VLOOKUP($H44,[3]IRA!$H$6:$BN$970,AS$1,FALSE)</f>
        <v>0</v>
      </c>
      <c r="AT44" s="36">
        <f>VLOOKUP($H44,[3]IRA!$H$6:$BN$970,AT$1,FALSE)</f>
        <v>0</v>
      </c>
      <c r="AU44" s="36">
        <f>VLOOKUP($H44,[3]IRA!$H$6:$BN$970,AU$1,FALSE)</f>
        <v>0</v>
      </c>
      <c r="AV44" s="36">
        <f>VLOOKUP($H44,[3]IRA!$H$6:$BN$970,AV$1,FALSE)</f>
        <v>0</v>
      </c>
      <c r="AW44" s="36">
        <f>VLOOKUP($H44,[3]IRA!$H$6:$BN$970,AW$1,FALSE)</f>
        <v>0</v>
      </c>
      <c r="AX44" s="36">
        <f>VLOOKUP($H44,[3]IRA!$H$6:$BN$970,AX$1,FALSE)</f>
        <v>0</v>
      </c>
      <c r="AY44" s="36">
        <f>VLOOKUP($H44,[3]IRA!$H$6:$BN$970,AY$1,FALSE)</f>
        <v>0</v>
      </c>
      <c r="AZ44" s="20">
        <f>VLOOKUP(H44,[3]IRA!$H$6:$BO$764,60,FALSE)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VLOOKUP($H44,[4]IRA!$H$7:$CR$971,BC$1,FALSE)</f>
        <v>0</v>
      </c>
      <c r="BD44" s="36">
        <f>VLOOKUP($H44,[4]IRA!$H$7:$CR$971,BD$1,FALSE)</f>
        <v>2</v>
      </c>
      <c r="BE44" s="36">
        <f>VLOOKUP($H44,[4]IRA!$H$7:$CR$971,BE$1,FALSE)</f>
        <v>2</v>
      </c>
      <c r="BF44" s="36">
        <f>VLOOKUP($H44,[4]IRA!$H$7:$CR$971,BF$1,FALSE)</f>
        <v>2</v>
      </c>
      <c r="BG44" s="36">
        <f>VLOOKUP($H44,[4]IRA!$H$7:$CR$971,BG$1,FALSE)</f>
        <v>0</v>
      </c>
      <c r="BH44" s="36">
        <f>VLOOKUP($H44,[4]IRA!$H$7:$CR$971,BH$1,FALSE)</f>
        <v>0</v>
      </c>
      <c r="BI44" s="36">
        <f>VLOOKUP($H44,[4]IRA!$H$7:$CR$971,BI$1,FALSE)</f>
        <v>0</v>
      </c>
      <c r="BJ44" s="36">
        <f>VLOOKUP($H44,[4]IRA!$H$7:$CR$971,BJ$1,FALSE)</f>
        <v>0</v>
      </c>
      <c r="BK44" s="36">
        <f>VLOOKUP($H44,[4]IRA!$H$7:$CR$971,BK$1,FALSE)</f>
        <v>0</v>
      </c>
      <c r="BL44" s="36">
        <f>VLOOKUP($H44,[4]IRA!$H$7:$CR$971,BL$1,FALSE)</f>
        <v>0</v>
      </c>
      <c r="BM44" s="36">
        <f>VLOOKUP($H44,[4]IRA!$H$7:$CR$971,BM$1,FALSE)</f>
        <v>0</v>
      </c>
      <c r="BN44" s="36">
        <f>VLOOKUP($H44,[4]IRA!$H$7:$CR$971,BN$1,FALSE)</f>
        <v>0</v>
      </c>
      <c r="BO44" s="10">
        <f>VLOOKUP(H44,[4]IRA!$H$7:$CS$765,90,FALSE)</f>
        <v>112</v>
      </c>
      <c r="BP44" s="10">
        <f t="shared" si="10"/>
        <v>6</v>
      </c>
      <c r="BQ44" s="17">
        <f t="shared" si="11"/>
        <v>5.3571428571428568E-2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0</v>
      </c>
      <c r="O45" s="36">
        <f>VLOOKUP($H45,[1]EDA!$H$6:$BN999,O$1,FALSE)</f>
        <v>0</v>
      </c>
      <c r="P45" s="36">
        <f>VLOOKUP($H45,[1]EDA!$H$6:$BN999,P$1,FALSE)</f>
        <v>0</v>
      </c>
      <c r="Q45" s="36">
        <f>VLOOKUP($H45,[1]EDA!$H$6:$BN999,Q$1,FALSE)</f>
        <v>0</v>
      </c>
      <c r="R45" s="36">
        <f>VLOOKUP($H45,[1]EDA!$H$6:$BN999,R$1,FALSE)</f>
        <v>0</v>
      </c>
      <c r="S45" s="36">
        <f>VLOOKUP($H45,[1]EDA!$H$6:$BN999,S$1,FALSE)</f>
        <v>0</v>
      </c>
      <c r="T45" s="36">
        <f>VLOOKUP($H45,[1]EDA!$H$6:$BN999,T$1,FALSE)</f>
        <v>0</v>
      </c>
      <c r="U45" s="36">
        <f>VLOOKUP($H45,[1]EDA!$H$6:$BN999,U$1,FALSE)</f>
        <v>0</v>
      </c>
      <c r="V45" s="10">
        <f>VLOOKUP(H45,[1]EDA!$H$6:$BO$764,60,FALSE)</f>
        <v>63</v>
      </c>
      <c r="W45" s="10">
        <f t="shared" si="4"/>
        <v>17</v>
      </c>
      <c r="X45" s="17">
        <f t="shared" si="5"/>
        <v>0.26984126984126983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VLOOKUP(H45,[2]EDA!$H$6:$AZ$764,45,FALSE)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VLOOKUP($H45,[3]IRA!$H$6:$BN$970,AN$1,FALSE)</f>
        <v>0</v>
      </c>
      <c r="AO45" s="36">
        <f>VLOOKUP($H45,[3]IRA!$H$6:$BN$970,AO$1,FALSE)</f>
        <v>0</v>
      </c>
      <c r="AP45" s="36">
        <f>VLOOKUP($H45,[3]IRA!$H$6:$BN$970,AP$1,FALSE)</f>
        <v>0</v>
      </c>
      <c r="AQ45" s="36">
        <f>VLOOKUP($H45,[3]IRA!$H$6:$BN$970,AQ$1,FALSE)</f>
        <v>0</v>
      </c>
      <c r="AR45" s="36">
        <f>VLOOKUP($H45,[3]IRA!$H$6:$BN$970,AR$1,FALSE)</f>
        <v>0</v>
      </c>
      <c r="AS45" s="36">
        <f>VLOOKUP($H45,[3]IRA!$H$6:$BN$970,AS$1,FALSE)</f>
        <v>0</v>
      </c>
      <c r="AT45" s="36">
        <f>VLOOKUP($H45,[3]IRA!$H$6:$BN$970,AT$1,FALSE)</f>
        <v>0</v>
      </c>
      <c r="AU45" s="36">
        <f>VLOOKUP($H45,[3]IRA!$H$6:$BN$970,AU$1,FALSE)</f>
        <v>0</v>
      </c>
      <c r="AV45" s="36">
        <f>VLOOKUP($H45,[3]IRA!$H$6:$BN$970,AV$1,FALSE)</f>
        <v>0</v>
      </c>
      <c r="AW45" s="36">
        <f>VLOOKUP($H45,[3]IRA!$H$6:$BN$970,AW$1,FALSE)</f>
        <v>0</v>
      </c>
      <c r="AX45" s="36">
        <f>VLOOKUP($H45,[3]IRA!$H$6:$BN$970,AX$1,FALSE)</f>
        <v>0</v>
      </c>
      <c r="AY45" s="36">
        <f>VLOOKUP($H45,[3]IRA!$H$6:$BN$970,AY$1,FALSE)</f>
        <v>0</v>
      </c>
      <c r="AZ45" s="20">
        <f>VLOOKUP(H45,[3]IRA!$H$6:$BO$764,60,FALSE)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VLOOKUP($H45,[4]IRA!$H$7:$CR$971,BC$1,FALSE)</f>
        <v>9</v>
      </c>
      <c r="BD45" s="36">
        <f>VLOOKUP($H45,[4]IRA!$H$7:$CR$971,BD$1,FALSE)</f>
        <v>15</v>
      </c>
      <c r="BE45" s="36">
        <f>VLOOKUP($H45,[4]IRA!$H$7:$CR$971,BE$1,FALSE)</f>
        <v>12</v>
      </c>
      <c r="BF45" s="36">
        <f>VLOOKUP($H45,[4]IRA!$H$7:$CR$971,BF$1,FALSE)</f>
        <v>15</v>
      </c>
      <c r="BG45" s="36">
        <f>VLOOKUP($H45,[4]IRA!$H$7:$CR$971,BG$1,FALSE)</f>
        <v>0</v>
      </c>
      <c r="BH45" s="36">
        <f>VLOOKUP($H45,[4]IRA!$H$7:$CR$971,BH$1,FALSE)</f>
        <v>0</v>
      </c>
      <c r="BI45" s="36">
        <f>VLOOKUP($H45,[4]IRA!$H$7:$CR$971,BI$1,FALSE)</f>
        <v>0</v>
      </c>
      <c r="BJ45" s="36">
        <f>VLOOKUP($H45,[4]IRA!$H$7:$CR$971,BJ$1,FALSE)</f>
        <v>0</v>
      </c>
      <c r="BK45" s="36">
        <f>VLOOKUP($H45,[4]IRA!$H$7:$CR$971,BK$1,FALSE)</f>
        <v>0</v>
      </c>
      <c r="BL45" s="36">
        <f>VLOOKUP($H45,[4]IRA!$H$7:$CR$971,BL$1,FALSE)</f>
        <v>0</v>
      </c>
      <c r="BM45" s="36">
        <f>VLOOKUP($H45,[4]IRA!$H$7:$CR$971,BM$1,FALSE)</f>
        <v>0</v>
      </c>
      <c r="BN45" s="36">
        <f>VLOOKUP($H45,[4]IRA!$H$7:$CR$971,BN$1,FALSE)</f>
        <v>0</v>
      </c>
      <c r="BO45" s="10">
        <f>VLOOKUP(H45,[4]IRA!$H$7:$CS$765,90,FALSE)</f>
        <v>66.5</v>
      </c>
      <c r="BP45" s="10">
        <f t="shared" si="10"/>
        <v>51</v>
      </c>
      <c r="BQ45" s="17">
        <f t="shared" si="11"/>
        <v>0.76691729323308266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4</v>
      </c>
      <c r="N46" s="36">
        <f>VLOOKUP($H46,[1]EDA!$H$6:$BN1000,N$1,FALSE)</f>
        <v>0</v>
      </c>
      <c r="O46" s="36">
        <f>VLOOKUP($H46,[1]EDA!$H$6:$BN1000,O$1,FALSE)</f>
        <v>0</v>
      </c>
      <c r="P46" s="36">
        <f>VLOOKUP($H46,[1]EDA!$H$6:$BN1000,P$1,FALSE)</f>
        <v>0</v>
      </c>
      <c r="Q46" s="36">
        <f>VLOOKUP($H46,[1]EDA!$H$6:$BN1000,Q$1,FALSE)</f>
        <v>0</v>
      </c>
      <c r="R46" s="36">
        <f>VLOOKUP($H46,[1]EDA!$H$6:$BN1000,R$1,FALSE)</f>
        <v>0</v>
      </c>
      <c r="S46" s="36">
        <f>VLOOKUP($H46,[1]EDA!$H$6:$BN1000,S$1,FALSE)</f>
        <v>0</v>
      </c>
      <c r="T46" s="36">
        <f>VLOOKUP($H46,[1]EDA!$H$6:$BN1000,T$1,FALSE)</f>
        <v>0</v>
      </c>
      <c r="U46" s="36">
        <f>VLOOKUP($H46,[1]EDA!$H$6:$BN1000,U$1,FALSE)</f>
        <v>0</v>
      </c>
      <c r="V46" s="10">
        <f>VLOOKUP(H46,[1]EDA!$H$6:$BO$764,60,FALSE)</f>
        <v>12</v>
      </c>
      <c r="W46" s="10">
        <f t="shared" si="4"/>
        <v>15</v>
      </c>
      <c r="X46" s="17">
        <f t="shared" si="5"/>
        <v>1.25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VLOOKUP(H46,[2]EDA!$H$6:$AZ$764,45,FALSE)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VLOOKUP($H46,[3]IRA!$H$6:$BN$970,AN$1,FALSE)</f>
        <v>0</v>
      </c>
      <c r="AO46" s="36">
        <f>VLOOKUP($H46,[3]IRA!$H$6:$BN$970,AO$1,FALSE)</f>
        <v>0</v>
      </c>
      <c r="AP46" s="36">
        <f>VLOOKUP($H46,[3]IRA!$H$6:$BN$970,AP$1,FALSE)</f>
        <v>0</v>
      </c>
      <c r="AQ46" s="36">
        <f>VLOOKUP($H46,[3]IRA!$H$6:$BN$970,AQ$1,FALSE)</f>
        <v>0</v>
      </c>
      <c r="AR46" s="36">
        <f>VLOOKUP($H46,[3]IRA!$H$6:$BN$970,AR$1,FALSE)</f>
        <v>0</v>
      </c>
      <c r="AS46" s="36">
        <f>VLOOKUP($H46,[3]IRA!$H$6:$BN$970,AS$1,FALSE)</f>
        <v>0</v>
      </c>
      <c r="AT46" s="36">
        <f>VLOOKUP($H46,[3]IRA!$H$6:$BN$970,AT$1,FALSE)</f>
        <v>0</v>
      </c>
      <c r="AU46" s="36">
        <f>VLOOKUP($H46,[3]IRA!$H$6:$BN$970,AU$1,FALSE)</f>
        <v>0</v>
      </c>
      <c r="AV46" s="36">
        <f>VLOOKUP($H46,[3]IRA!$H$6:$BN$970,AV$1,FALSE)</f>
        <v>0</v>
      </c>
      <c r="AW46" s="36">
        <f>VLOOKUP($H46,[3]IRA!$H$6:$BN$970,AW$1,FALSE)</f>
        <v>0</v>
      </c>
      <c r="AX46" s="36">
        <f>VLOOKUP($H46,[3]IRA!$H$6:$BN$970,AX$1,FALSE)</f>
        <v>0</v>
      </c>
      <c r="AY46" s="36">
        <f>VLOOKUP($H46,[3]IRA!$H$6:$BN$970,AY$1,FALSE)</f>
        <v>0</v>
      </c>
      <c r="AZ46" s="20">
        <f>VLOOKUP(H46,[3]IRA!$H$6:$BO$764,60,FALSE)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VLOOKUP($H46,[4]IRA!$H$7:$CR$971,BC$1,FALSE)</f>
        <v>3</v>
      </c>
      <c r="BD46" s="36">
        <f>VLOOKUP($H46,[4]IRA!$H$7:$CR$971,BD$1,FALSE)</f>
        <v>5</v>
      </c>
      <c r="BE46" s="36">
        <f>VLOOKUP($H46,[4]IRA!$H$7:$CR$971,BE$1,FALSE)</f>
        <v>1</v>
      </c>
      <c r="BF46" s="36">
        <f>VLOOKUP($H46,[4]IRA!$H$7:$CR$971,BF$1,FALSE)</f>
        <v>3</v>
      </c>
      <c r="BG46" s="36">
        <f>VLOOKUP($H46,[4]IRA!$H$7:$CR$971,BG$1,FALSE)</f>
        <v>0</v>
      </c>
      <c r="BH46" s="36">
        <f>VLOOKUP($H46,[4]IRA!$H$7:$CR$971,BH$1,FALSE)</f>
        <v>0</v>
      </c>
      <c r="BI46" s="36">
        <f>VLOOKUP($H46,[4]IRA!$H$7:$CR$971,BI$1,FALSE)</f>
        <v>0</v>
      </c>
      <c r="BJ46" s="36">
        <f>VLOOKUP($H46,[4]IRA!$H$7:$CR$971,BJ$1,FALSE)</f>
        <v>0</v>
      </c>
      <c r="BK46" s="36">
        <f>VLOOKUP($H46,[4]IRA!$H$7:$CR$971,BK$1,FALSE)</f>
        <v>0</v>
      </c>
      <c r="BL46" s="36">
        <f>VLOOKUP($H46,[4]IRA!$H$7:$CR$971,BL$1,FALSE)</f>
        <v>0</v>
      </c>
      <c r="BM46" s="36">
        <f>VLOOKUP($H46,[4]IRA!$H$7:$CR$971,BM$1,FALSE)</f>
        <v>0</v>
      </c>
      <c r="BN46" s="36">
        <f>VLOOKUP($H46,[4]IRA!$H$7:$CR$971,BN$1,FALSE)</f>
        <v>0</v>
      </c>
      <c r="BO46" s="10">
        <f>VLOOKUP(H46,[4]IRA!$H$7:$CS$765,90,FALSE)</f>
        <v>6</v>
      </c>
      <c r="BP46" s="10">
        <f t="shared" si="10"/>
        <v>12</v>
      </c>
      <c r="BQ46" s="17">
        <f t="shared" si="11"/>
        <v>2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0</v>
      </c>
      <c r="O47" s="36">
        <f>VLOOKUP($H47,[1]EDA!$H$6:$BN1001,O$1,FALSE)</f>
        <v>0</v>
      </c>
      <c r="P47" s="36">
        <f>VLOOKUP($H47,[1]EDA!$H$6:$BN1001,P$1,FALSE)</f>
        <v>0</v>
      </c>
      <c r="Q47" s="36">
        <f>VLOOKUP($H47,[1]EDA!$H$6:$BN1001,Q$1,FALSE)</f>
        <v>0</v>
      </c>
      <c r="R47" s="36">
        <f>VLOOKUP($H47,[1]EDA!$H$6:$BN1001,R$1,FALSE)</f>
        <v>0</v>
      </c>
      <c r="S47" s="36">
        <f>VLOOKUP($H47,[1]EDA!$H$6:$BN1001,S$1,FALSE)</f>
        <v>0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VLOOKUP(H47,[1]EDA!$H$6:$BO$764,60,FALSE)</f>
        <v>11</v>
      </c>
      <c r="W47" s="10">
        <f t="shared" si="4"/>
        <v>1</v>
      </c>
      <c r="X47" s="17">
        <f t="shared" si="5"/>
        <v>9.0909090909090912E-2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VLOOKUP(H47,[2]EDA!$H$6:$AZ$764,45,FALSE)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VLOOKUP($H47,[3]IRA!$H$6:$BN$970,AN$1,FALSE)</f>
        <v>0</v>
      </c>
      <c r="AO47" s="36">
        <f>VLOOKUP($H47,[3]IRA!$H$6:$BN$970,AO$1,FALSE)</f>
        <v>0</v>
      </c>
      <c r="AP47" s="36">
        <f>VLOOKUP($H47,[3]IRA!$H$6:$BN$970,AP$1,FALSE)</f>
        <v>0</v>
      </c>
      <c r="AQ47" s="36">
        <f>VLOOKUP($H47,[3]IRA!$H$6:$BN$970,AQ$1,FALSE)</f>
        <v>0</v>
      </c>
      <c r="AR47" s="36">
        <f>VLOOKUP($H47,[3]IRA!$H$6:$BN$970,AR$1,FALSE)</f>
        <v>0</v>
      </c>
      <c r="AS47" s="36">
        <f>VLOOKUP($H47,[3]IRA!$H$6:$BN$970,AS$1,FALSE)</f>
        <v>0</v>
      </c>
      <c r="AT47" s="36">
        <f>VLOOKUP($H47,[3]IRA!$H$6:$BN$970,AT$1,FALSE)</f>
        <v>0</v>
      </c>
      <c r="AU47" s="36">
        <f>VLOOKUP($H47,[3]IRA!$H$6:$BN$970,AU$1,FALSE)</f>
        <v>0</v>
      </c>
      <c r="AV47" s="36">
        <f>VLOOKUP($H47,[3]IRA!$H$6:$BN$970,AV$1,FALSE)</f>
        <v>0</v>
      </c>
      <c r="AW47" s="36">
        <f>VLOOKUP($H47,[3]IRA!$H$6:$BN$970,AW$1,FALSE)</f>
        <v>0</v>
      </c>
      <c r="AX47" s="36">
        <f>VLOOKUP($H47,[3]IRA!$H$6:$BN$970,AX$1,FALSE)</f>
        <v>0</v>
      </c>
      <c r="AY47" s="36">
        <f>VLOOKUP($H47,[3]IRA!$H$6:$BN$970,AY$1,FALSE)</f>
        <v>0</v>
      </c>
      <c r="AZ47" s="20">
        <f>VLOOKUP(H47,[3]IRA!$H$6:$BO$764,60,FALSE)</f>
        <v>0</v>
      </c>
      <c r="BA47" s="20">
        <f t="shared" si="8"/>
        <v>0</v>
      </c>
      <c r="BB47" s="17">
        <f t="shared" si="9"/>
        <v>0</v>
      </c>
      <c r="BC47" s="36">
        <f>VLOOKUP($H47,[4]IRA!$H$7:$CR$971,BC$1,FALSE)</f>
        <v>10</v>
      </c>
      <c r="BD47" s="36">
        <f>VLOOKUP($H47,[4]IRA!$H$7:$CR$971,BD$1,FALSE)</f>
        <v>4</v>
      </c>
      <c r="BE47" s="36">
        <f>VLOOKUP($H47,[4]IRA!$H$7:$CR$971,BE$1,FALSE)</f>
        <v>0</v>
      </c>
      <c r="BF47" s="36">
        <f>VLOOKUP($H47,[4]IRA!$H$7:$CR$971,BF$1,FALSE)</f>
        <v>2</v>
      </c>
      <c r="BG47" s="36">
        <f>VLOOKUP($H47,[4]IRA!$H$7:$CR$971,BG$1,FALSE)</f>
        <v>0</v>
      </c>
      <c r="BH47" s="36">
        <f>VLOOKUP($H47,[4]IRA!$H$7:$CR$971,BH$1,FALSE)</f>
        <v>0</v>
      </c>
      <c r="BI47" s="36">
        <f>VLOOKUP($H47,[4]IRA!$H$7:$CR$971,BI$1,FALSE)</f>
        <v>0</v>
      </c>
      <c r="BJ47" s="36">
        <f>VLOOKUP($H47,[4]IRA!$H$7:$CR$971,BJ$1,FALSE)</f>
        <v>0</v>
      </c>
      <c r="BK47" s="36">
        <f>VLOOKUP($H47,[4]IRA!$H$7:$CR$971,BK$1,FALSE)</f>
        <v>0</v>
      </c>
      <c r="BL47" s="36">
        <f>VLOOKUP($H47,[4]IRA!$H$7:$CR$971,BL$1,FALSE)</f>
        <v>0</v>
      </c>
      <c r="BM47" s="36">
        <f>VLOOKUP($H47,[4]IRA!$H$7:$CR$971,BM$1,FALSE)</f>
        <v>0</v>
      </c>
      <c r="BN47" s="36">
        <f>VLOOKUP($H47,[4]IRA!$H$7:$CR$971,BN$1,FALSE)</f>
        <v>0</v>
      </c>
      <c r="BO47" s="10">
        <f>VLOOKUP(H47,[4]IRA!$H$7:$CS$765,90,FALSE)</f>
        <v>66.5</v>
      </c>
      <c r="BP47" s="10">
        <f t="shared" si="10"/>
        <v>16</v>
      </c>
      <c r="BQ47" s="17">
        <f t="shared" si="11"/>
        <v>0.24060150375939848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0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VLOOKUP(H48,[1]EDA!$H$6:$BO$764,60,FALSE)</f>
        <v>8.5</v>
      </c>
      <c r="W48" s="10">
        <f t="shared" si="4"/>
        <v>0</v>
      </c>
      <c r="X48" s="17">
        <f t="shared" si="5"/>
        <v>0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VLOOKUP(H48,[2]EDA!$H$6:$AZ$764,45,FALSE)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VLOOKUP($H48,[3]IRA!$H$6:$BN$970,AN$1,FALSE)</f>
        <v>0</v>
      </c>
      <c r="AO48" s="36">
        <f>VLOOKUP($H48,[3]IRA!$H$6:$BN$970,AO$1,FALSE)</f>
        <v>0</v>
      </c>
      <c r="AP48" s="36">
        <f>VLOOKUP($H48,[3]IRA!$H$6:$BN$970,AP$1,FALSE)</f>
        <v>0</v>
      </c>
      <c r="AQ48" s="36">
        <f>VLOOKUP($H48,[3]IRA!$H$6:$BN$970,AQ$1,FALSE)</f>
        <v>0</v>
      </c>
      <c r="AR48" s="36">
        <f>VLOOKUP($H48,[3]IRA!$H$6:$BN$970,AR$1,FALSE)</f>
        <v>0</v>
      </c>
      <c r="AS48" s="36">
        <f>VLOOKUP($H48,[3]IRA!$H$6:$BN$970,AS$1,FALSE)</f>
        <v>0</v>
      </c>
      <c r="AT48" s="36">
        <f>VLOOKUP($H48,[3]IRA!$H$6:$BN$970,AT$1,FALSE)</f>
        <v>0</v>
      </c>
      <c r="AU48" s="36">
        <f>VLOOKUP($H48,[3]IRA!$H$6:$BN$970,AU$1,FALSE)</f>
        <v>0</v>
      </c>
      <c r="AV48" s="36">
        <f>VLOOKUP($H48,[3]IRA!$H$6:$BN$970,AV$1,FALSE)</f>
        <v>0</v>
      </c>
      <c r="AW48" s="36">
        <f>VLOOKUP($H48,[3]IRA!$H$6:$BN$970,AW$1,FALSE)</f>
        <v>0</v>
      </c>
      <c r="AX48" s="36">
        <f>VLOOKUP($H48,[3]IRA!$H$6:$BN$970,AX$1,FALSE)</f>
        <v>0</v>
      </c>
      <c r="AY48" s="36">
        <f>VLOOKUP($H48,[3]IRA!$H$6:$BN$970,AY$1,FALSE)</f>
        <v>0</v>
      </c>
      <c r="AZ48" s="20">
        <f>VLOOKUP(H48,[3]IRA!$H$6:$BO$764,60,FALSE)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VLOOKUP($H48,[4]IRA!$H$7:$CR$971,BC$1,FALSE)</f>
        <v>0</v>
      </c>
      <c r="BD48" s="36">
        <f>VLOOKUP($H48,[4]IRA!$H$7:$CR$971,BD$1,FALSE)</f>
        <v>1</v>
      </c>
      <c r="BE48" s="36">
        <f>VLOOKUP($H48,[4]IRA!$H$7:$CR$971,BE$1,FALSE)</f>
        <v>0</v>
      </c>
      <c r="BF48" s="36">
        <f>VLOOKUP($H48,[4]IRA!$H$7:$CR$971,BF$1,FALSE)</f>
        <v>0</v>
      </c>
      <c r="BG48" s="36">
        <f>VLOOKUP($H48,[4]IRA!$H$7:$CR$971,BG$1,FALSE)</f>
        <v>0</v>
      </c>
      <c r="BH48" s="36">
        <f>VLOOKUP($H48,[4]IRA!$H$7:$CR$971,BH$1,FALSE)</f>
        <v>0</v>
      </c>
      <c r="BI48" s="36">
        <f>VLOOKUP($H48,[4]IRA!$H$7:$CR$971,BI$1,FALSE)</f>
        <v>0</v>
      </c>
      <c r="BJ48" s="36">
        <f>VLOOKUP($H48,[4]IRA!$H$7:$CR$971,BJ$1,FALSE)</f>
        <v>0</v>
      </c>
      <c r="BK48" s="36">
        <f>VLOOKUP($H48,[4]IRA!$H$7:$CR$971,BK$1,FALSE)</f>
        <v>0</v>
      </c>
      <c r="BL48" s="36">
        <f>VLOOKUP($H48,[4]IRA!$H$7:$CR$971,BL$1,FALSE)</f>
        <v>0</v>
      </c>
      <c r="BM48" s="36">
        <f>VLOOKUP($H48,[4]IRA!$H$7:$CR$971,BM$1,FALSE)</f>
        <v>0</v>
      </c>
      <c r="BN48" s="36">
        <f>VLOOKUP($H48,[4]IRA!$H$7:$CR$971,BN$1,FALSE)</f>
        <v>0</v>
      </c>
      <c r="BO48" s="10">
        <f>VLOOKUP(H48,[4]IRA!$H$7:$CS$765,90,FALSE)</f>
        <v>50</v>
      </c>
      <c r="BP48" s="10">
        <f t="shared" si="10"/>
        <v>1</v>
      </c>
      <c r="BQ48" s="17">
        <f t="shared" si="11"/>
        <v>0.02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1</v>
      </c>
      <c r="N49" s="36">
        <f>VLOOKUP($H49,[1]EDA!$H$6:$BN1003,N$1,FALSE)</f>
        <v>0</v>
      </c>
      <c r="O49" s="36">
        <f>VLOOKUP($H49,[1]EDA!$H$6:$BN1003,O$1,FALSE)</f>
        <v>0</v>
      </c>
      <c r="P49" s="36">
        <f>VLOOKUP($H49,[1]EDA!$H$6:$BN1003,P$1,FALSE)</f>
        <v>0</v>
      </c>
      <c r="Q49" s="36">
        <f>VLOOKUP($H49,[1]EDA!$H$6:$BN1003,Q$1,FALSE)</f>
        <v>0</v>
      </c>
      <c r="R49" s="36">
        <f>VLOOKUP($H49,[1]EDA!$H$6:$BN1003,R$1,FALSE)</f>
        <v>0</v>
      </c>
      <c r="S49" s="36">
        <f>VLOOKUP($H49,[1]EDA!$H$6:$BN1003,S$1,FALSE)</f>
        <v>0</v>
      </c>
      <c r="T49" s="36">
        <f>VLOOKUP($H49,[1]EDA!$H$6:$BN1003,T$1,FALSE)</f>
        <v>0</v>
      </c>
      <c r="U49" s="36">
        <f>VLOOKUP($H49,[1]EDA!$H$6:$BN1003,U$1,FALSE)</f>
        <v>0</v>
      </c>
      <c r="V49" s="10">
        <f>VLOOKUP(H49,[1]EDA!$H$6:$BO$764,60,FALSE)</f>
        <v>4</v>
      </c>
      <c r="W49" s="10">
        <f t="shared" si="4"/>
        <v>2</v>
      </c>
      <c r="X49" s="17">
        <f t="shared" si="5"/>
        <v>0.5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VLOOKUP(H49,[2]EDA!$H$6:$AZ$764,45,FALSE)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VLOOKUP($H49,[3]IRA!$H$6:$BN$970,AN$1,FALSE)</f>
        <v>0</v>
      </c>
      <c r="AO49" s="36">
        <f>VLOOKUP($H49,[3]IRA!$H$6:$BN$970,AO$1,FALSE)</f>
        <v>0</v>
      </c>
      <c r="AP49" s="36">
        <f>VLOOKUP($H49,[3]IRA!$H$6:$BN$970,AP$1,FALSE)</f>
        <v>0</v>
      </c>
      <c r="AQ49" s="36">
        <f>VLOOKUP($H49,[3]IRA!$H$6:$BN$970,AQ$1,FALSE)</f>
        <v>0</v>
      </c>
      <c r="AR49" s="36">
        <f>VLOOKUP($H49,[3]IRA!$H$6:$BN$970,AR$1,FALSE)</f>
        <v>0</v>
      </c>
      <c r="AS49" s="36">
        <f>VLOOKUP($H49,[3]IRA!$H$6:$BN$970,AS$1,FALSE)</f>
        <v>0</v>
      </c>
      <c r="AT49" s="36">
        <f>VLOOKUP($H49,[3]IRA!$H$6:$BN$970,AT$1,FALSE)</f>
        <v>0</v>
      </c>
      <c r="AU49" s="36">
        <f>VLOOKUP($H49,[3]IRA!$H$6:$BN$970,AU$1,FALSE)</f>
        <v>0</v>
      </c>
      <c r="AV49" s="36">
        <f>VLOOKUP($H49,[3]IRA!$H$6:$BN$970,AV$1,FALSE)</f>
        <v>0</v>
      </c>
      <c r="AW49" s="36">
        <f>VLOOKUP($H49,[3]IRA!$H$6:$BN$970,AW$1,FALSE)</f>
        <v>0</v>
      </c>
      <c r="AX49" s="36">
        <f>VLOOKUP($H49,[3]IRA!$H$6:$BN$970,AX$1,FALSE)</f>
        <v>0</v>
      </c>
      <c r="AY49" s="36">
        <f>VLOOKUP($H49,[3]IRA!$H$6:$BN$970,AY$1,FALSE)</f>
        <v>0</v>
      </c>
      <c r="AZ49" s="20">
        <f>VLOOKUP(H49,[3]IRA!$H$6:$BO$764,60,FALSE)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VLOOKUP($H49,[4]IRA!$H$7:$CR$971,BC$1,FALSE)</f>
        <v>2</v>
      </c>
      <c r="BD49" s="36">
        <f>VLOOKUP($H49,[4]IRA!$H$7:$CR$971,BD$1,FALSE)</f>
        <v>3</v>
      </c>
      <c r="BE49" s="36">
        <f>VLOOKUP($H49,[4]IRA!$H$7:$CR$971,BE$1,FALSE)</f>
        <v>1</v>
      </c>
      <c r="BF49" s="36">
        <f>VLOOKUP($H49,[4]IRA!$H$7:$CR$971,BF$1,FALSE)</f>
        <v>1</v>
      </c>
      <c r="BG49" s="36">
        <f>VLOOKUP($H49,[4]IRA!$H$7:$CR$971,BG$1,FALSE)</f>
        <v>0</v>
      </c>
      <c r="BH49" s="36">
        <f>VLOOKUP($H49,[4]IRA!$H$7:$CR$971,BH$1,FALSE)</f>
        <v>0</v>
      </c>
      <c r="BI49" s="36">
        <f>VLOOKUP($H49,[4]IRA!$H$7:$CR$971,BI$1,FALSE)</f>
        <v>0</v>
      </c>
      <c r="BJ49" s="36">
        <f>VLOOKUP($H49,[4]IRA!$H$7:$CR$971,BJ$1,FALSE)</f>
        <v>0</v>
      </c>
      <c r="BK49" s="36">
        <f>VLOOKUP($H49,[4]IRA!$H$7:$CR$971,BK$1,FALSE)</f>
        <v>0</v>
      </c>
      <c r="BL49" s="36">
        <f>VLOOKUP($H49,[4]IRA!$H$7:$CR$971,BL$1,FALSE)</f>
        <v>0</v>
      </c>
      <c r="BM49" s="36">
        <f>VLOOKUP($H49,[4]IRA!$H$7:$CR$971,BM$1,FALSE)</f>
        <v>0</v>
      </c>
      <c r="BN49" s="36">
        <f>VLOOKUP($H49,[4]IRA!$H$7:$CR$971,BN$1,FALSE)</f>
        <v>0</v>
      </c>
      <c r="BO49" s="10">
        <f>VLOOKUP(H49,[4]IRA!$H$7:$CS$765,90,FALSE)</f>
        <v>78</v>
      </c>
      <c r="BP49" s="10">
        <f t="shared" si="10"/>
        <v>7</v>
      </c>
      <c r="BQ49" s="17">
        <f t="shared" si="11"/>
        <v>8.9743589743589744E-2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VLOOKUP(H50,[1]EDA!$H$6:$BO$764,60,FALSE)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VLOOKUP(H50,[2]EDA!$H$6:$AZ$764,45,FALSE)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VLOOKUP($H50,[3]IRA!$H$6:$BN$970,AN$1,FALSE)</f>
        <v>0</v>
      </c>
      <c r="AO50" s="36">
        <f>VLOOKUP($H50,[3]IRA!$H$6:$BN$970,AO$1,FALSE)</f>
        <v>0</v>
      </c>
      <c r="AP50" s="36">
        <f>VLOOKUP($H50,[3]IRA!$H$6:$BN$970,AP$1,FALSE)</f>
        <v>0</v>
      </c>
      <c r="AQ50" s="36">
        <f>VLOOKUP($H50,[3]IRA!$H$6:$BN$970,AQ$1,FALSE)</f>
        <v>0</v>
      </c>
      <c r="AR50" s="36">
        <f>VLOOKUP($H50,[3]IRA!$H$6:$BN$970,AR$1,FALSE)</f>
        <v>0</v>
      </c>
      <c r="AS50" s="36">
        <f>VLOOKUP($H50,[3]IRA!$H$6:$BN$970,AS$1,FALSE)</f>
        <v>0</v>
      </c>
      <c r="AT50" s="36">
        <f>VLOOKUP($H50,[3]IRA!$H$6:$BN$970,AT$1,FALSE)</f>
        <v>0</v>
      </c>
      <c r="AU50" s="36">
        <f>VLOOKUP($H50,[3]IRA!$H$6:$BN$970,AU$1,FALSE)</f>
        <v>0</v>
      </c>
      <c r="AV50" s="36">
        <f>VLOOKUP($H50,[3]IRA!$H$6:$BN$970,AV$1,FALSE)</f>
        <v>0</v>
      </c>
      <c r="AW50" s="36">
        <f>VLOOKUP($H50,[3]IRA!$H$6:$BN$970,AW$1,FALSE)</f>
        <v>0</v>
      </c>
      <c r="AX50" s="36">
        <f>VLOOKUP($H50,[3]IRA!$H$6:$BN$970,AX$1,FALSE)</f>
        <v>0</v>
      </c>
      <c r="AY50" s="36">
        <f>VLOOKUP($H50,[3]IRA!$H$6:$BN$970,AY$1,FALSE)</f>
        <v>0</v>
      </c>
      <c r="AZ50" s="20">
        <f>VLOOKUP(H50,[3]IRA!$H$6:$BO$764,60,FALSE)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VLOOKUP($H50,[4]IRA!$H$7:$CR$971,BC$1,FALSE)</f>
        <v>1</v>
      </c>
      <c r="BD50" s="36">
        <f>VLOOKUP($H50,[4]IRA!$H$7:$CR$971,BD$1,FALSE)</f>
        <v>1</v>
      </c>
      <c r="BE50" s="36">
        <f>VLOOKUP($H50,[4]IRA!$H$7:$CR$971,BE$1,FALSE)</f>
        <v>0</v>
      </c>
      <c r="BF50" s="36">
        <f>VLOOKUP($H50,[4]IRA!$H$7:$CR$971,BF$1,FALSE)</f>
        <v>1</v>
      </c>
      <c r="BG50" s="36">
        <f>VLOOKUP($H50,[4]IRA!$H$7:$CR$971,BG$1,FALSE)</f>
        <v>0</v>
      </c>
      <c r="BH50" s="36">
        <f>VLOOKUP($H50,[4]IRA!$H$7:$CR$971,BH$1,FALSE)</f>
        <v>0</v>
      </c>
      <c r="BI50" s="36">
        <f>VLOOKUP($H50,[4]IRA!$H$7:$CR$971,BI$1,FALSE)</f>
        <v>0</v>
      </c>
      <c r="BJ50" s="36">
        <f>VLOOKUP($H50,[4]IRA!$H$7:$CR$971,BJ$1,FALSE)</f>
        <v>0</v>
      </c>
      <c r="BK50" s="36">
        <f>VLOOKUP($H50,[4]IRA!$H$7:$CR$971,BK$1,FALSE)</f>
        <v>0</v>
      </c>
      <c r="BL50" s="36">
        <f>VLOOKUP($H50,[4]IRA!$H$7:$CR$971,BL$1,FALSE)</f>
        <v>0</v>
      </c>
      <c r="BM50" s="36">
        <f>VLOOKUP($H50,[4]IRA!$H$7:$CR$971,BM$1,FALSE)</f>
        <v>0</v>
      </c>
      <c r="BN50" s="36">
        <f>VLOOKUP($H50,[4]IRA!$H$7:$CR$971,BN$1,FALSE)</f>
        <v>0</v>
      </c>
      <c r="BO50" s="10">
        <f>VLOOKUP(H50,[4]IRA!$H$7:$CS$765,90,FALSE)</f>
        <v>59.5</v>
      </c>
      <c r="BP50" s="10">
        <f t="shared" si="10"/>
        <v>3</v>
      </c>
      <c r="BQ50" s="17">
        <f t="shared" si="11"/>
        <v>5.0420168067226892E-2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1</v>
      </c>
      <c r="N51" s="36">
        <f>VLOOKUP($H51,[1]EDA!$H$6:$BN1005,N$1,FALSE)</f>
        <v>0</v>
      </c>
      <c r="O51" s="36">
        <f>VLOOKUP($H51,[1]EDA!$H$6:$BN1005,O$1,FALSE)</f>
        <v>0</v>
      </c>
      <c r="P51" s="36">
        <f>VLOOKUP($H51,[1]EDA!$H$6:$BN1005,P$1,FALSE)</f>
        <v>0</v>
      </c>
      <c r="Q51" s="36">
        <f>VLOOKUP($H51,[1]EDA!$H$6:$BN1005,Q$1,FALSE)</f>
        <v>0</v>
      </c>
      <c r="R51" s="36">
        <f>VLOOKUP($H51,[1]EDA!$H$6:$BN1005,R$1,FALSE)</f>
        <v>0</v>
      </c>
      <c r="S51" s="36">
        <f>VLOOKUP($H51,[1]EDA!$H$6:$BN1005,S$1,FALSE)</f>
        <v>0</v>
      </c>
      <c r="T51" s="36">
        <f>VLOOKUP($H51,[1]EDA!$H$6:$BN1005,T$1,FALSE)</f>
        <v>0</v>
      </c>
      <c r="U51" s="36">
        <f>VLOOKUP($H51,[1]EDA!$H$6:$BN1005,U$1,FALSE)</f>
        <v>0</v>
      </c>
      <c r="V51" s="10">
        <f>VLOOKUP(H51,[1]EDA!$H$6:$BO$764,60,FALSE)</f>
        <v>9</v>
      </c>
      <c r="W51" s="10">
        <f t="shared" si="4"/>
        <v>19</v>
      </c>
      <c r="X51" s="17">
        <f t="shared" si="5"/>
        <v>2.1111111111111112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VLOOKUP(H51,[2]EDA!$H$6:$AZ$764,45,FALSE)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VLOOKUP($H51,[3]IRA!$H$6:$BN$970,AN$1,FALSE)</f>
        <v>0</v>
      </c>
      <c r="AO51" s="36">
        <f>VLOOKUP($H51,[3]IRA!$H$6:$BN$970,AO$1,FALSE)</f>
        <v>0</v>
      </c>
      <c r="AP51" s="36">
        <f>VLOOKUP($H51,[3]IRA!$H$6:$BN$970,AP$1,FALSE)</f>
        <v>0</v>
      </c>
      <c r="AQ51" s="36">
        <f>VLOOKUP($H51,[3]IRA!$H$6:$BN$970,AQ$1,FALSE)</f>
        <v>0</v>
      </c>
      <c r="AR51" s="36">
        <f>VLOOKUP($H51,[3]IRA!$H$6:$BN$970,AR$1,FALSE)</f>
        <v>0</v>
      </c>
      <c r="AS51" s="36">
        <f>VLOOKUP($H51,[3]IRA!$H$6:$BN$970,AS$1,FALSE)</f>
        <v>0</v>
      </c>
      <c r="AT51" s="36">
        <f>VLOOKUP($H51,[3]IRA!$H$6:$BN$970,AT$1,FALSE)</f>
        <v>0</v>
      </c>
      <c r="AU51" s="36">
        <f>VLOOKUP($H51,[3]IRA!$H$6:$BN$970,AU$1,FALSE)</f>
        <v>0</v>
      </c>
      <c r="AV51" s="36">
        <f>VLOOKUP($H51,[3]IRA!$H$6:$BN$970,AV$1,FALSE)</f>
        <v>0</v>
      </c>
      <c r="AW51" s="36">
        <f>VLOOKUP($H51,[3]IRA!$H$6:$BN$970,AW$1,FALSE)</f>
        <v>0</v>
      </c>
      <c r="AX51" s="36">
        <f>VLOOKUP($H51,[3]IRA!$H$6:$BN$970,AX$1,FALSE)</f>
        <v>0</v>
      </c>
      <c r="AY51" s="36">
        <f>VLOOKUP($H51,[3]IRA!$H$6:$BN$970,AY$1,FALSE)</f>
        <v>0</v>
      </c>
      <c r="AZ51" s="20">
        <f>VLOOKUP(H51,[3]IRA!$H$6:$BO$764,60,FALSE)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VLOOKUP($H51,[4]IRA!$H$7:$CR$971,BC$1,FALSE)</f>
        <v>7</v>
      </c>
      <c r="BD51" s="36">
        <f>VLOOKUP($H51,[4]IRA!$H$7:$CR$971,BD$1,FALSE)</f>
        <v>4</v>
      </c>
      <c r="BE51" s="36">
        <f>VLOOKUP($H51,[4]IRA!$H$7:$CR$971,BE$1,FALSE)</f>
        <v>7</v>
      </c>
      <c r="BF51" s="36">
        <f>VLOOKUP($H51,[4]IRA!$H$7:$CR$971,BF$1,FALSE)</f>
        <v>0</v>
      </c>
      <c r="BG51" s="36">
        <f>VLOOKUP($H51,[4]IRA!$H$7:$CR$971,BG$1,FALSE)</f>
        <v>0</v>
      </c>
      <c r="BH51" s="36">
        <f>VLOOKUP($H51,[4]IRA!$H$7:$CR$971,BH$1,FALSE)</f>
        <v>0</v>
      </c>
      <c r="BI51" s="36">
        <f>VLOOKUP($H51,[4]IRA!$H$7:$CR$971,BI$1,FALSE)</f>
        <v>0</v>
      </c>
      <c r="BJ51" s="36">
        <f>VLOOKUP($H51,[4]IRA!$H$7:$CR$971,BJ$1,FALSE)</f>
        <v>0</v>
      </c>
      <c r="BK51" s="36">
        <f>VLOOKUP($H51,[4]IRA!$H$7:$CR$971,BK$1,FALSE)</f>
        <v>0</v>
      </c>
      <c r="BL51" s="36">
        <f>VLOOKUP($H51,[4]IRA!$H$7:$CR$971,BL$1,FALSE)</f>
        <v>0</v>
      </c>
      <c r="BM51" s="36">
        <f>VLOOKUP($H51,[4]IRA!$H$7:$CR$971,BM$1,FALSE)</f>
        <v>0</v>
      </c>
      <c r="BN51" s="36">
        <f>VLOOKUP($H51,[4]IRA!$H$7:$CR$971,BN$1,FALSE)</f>
        <v>0</v>
      </c>
      <c r="BO51" s="10">
        <f>VLOOKUP(H51,[4]IRA!$H$7:$CS$765,90,FALSE)</f>
        <v>30</v>
      </c>
      <c r="BP51" s="10">
        <f t="shared" si="10"/>
        <v>18</v>
      </c>
      <c r="BQ51" s="17">
        <f t="shared" si="11"/>
        <v>0.6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2</v>
      </c>
      <c r="N52" s="36">
        <f>VLOOKUP($H52,[1]EDA!$H$6:$BN1006,N$1,FALSE)</f>
        <v>0</v>
      </c>
      <c r="O52" s="36">
        <f>VLOOKUP($H52,[1]EDA!$H$6:$BN1006,O$1,FALSE)</f>
        <v>0</v>
      </c>
      <c r="P52" s="36">
        <f>VLOOKUP($H52,[1]EDA!$H$6:$BN1006,P$1,FALSE)</f>
        <v>0</v>
      </c>
      <c r="Q52" s="36">
        <f>VLOOKUP($H52,[1]EDA!$H$6:$BN1006,Q$1,FALSE)</f>
        <v>0</v>
      </c>
      <c r="R52" s="36">
        <f>VLOOKUP($H52,[1]EDA!$H$6:$BN1006,R$1,FALSE)</f>
        <v>0</v>
      </c>
      <c r="S52" s="36">
        <f>VLOOKUP($H52,[1]EDA!$H$6:$BN1006,S$1,FALSE)</f>
        <v>0</v>
      </c>
      <c r="T52" s="36">
        <f>VLOOKUP($H52,[1]EDA!$H$6:$BN1006,T$1,FALSE)</f>
        <v>0</v>
      </c>
      <c r="U52" s="36">
        <f>VLOOKUP($H52,[1]EDA!$H$6:$BN1006,U$1,FALSE)</f>
        <v>0</v>
      </c>
      <c r="V52" s="10">
        <f>VLOOKUP(H52,[1]EDA!$H$6:$BO$764,60,FALSE)</f>
        <v>15</v>
      </c>
      <c r="W52" s="10">
        <f t="shared" si="4"/>
        <v>10</v>
      </c>
      <c r="X52" s="17">
        <f t="shared" si="5"/>
        <v>0.66666666666666663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VLOOKUP(H52,[2]EDA!$H$6:$AZ$764,45,FALSE)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VLOOKUP($H52,[3]IRA!$H$6:$BN$970,AN$1,FALSE)</f>
        <v>0</v>
      </c>
      <c r="AO52" s="36">
        <f>VLOOKUP($H52,[3]IRA!$H$6:$BN$970,AO$1,FALSE)</f>
        <v>0</v>
      </c>
      <c r="AP52" s="36">
        <f>VLOOKUP($H52,[3]IRA!$H$6:$BN$970,AP$1,FALSE)</f>
        <v>0</v>
      </c>
      <c r="AQ52" s="36">
        <f>VLOOKUP($H52,[3]IRA!$H$6:$BN$970,AQ$1,FALSE)</f>
        <v>0</v>
      </c>
      <c r="AR52" s="36">
        <f>VLOOKUP($H52,[3]IRA!$H$6:$BN$970,AR$1,FALSE)</f>
        <v>0</v>
      </c>
      <c r="AS52" s="36">
        <f>VLOOKUP($H52,[3]IRA!$H$6:$BN$970,AS$1,FALSE)</f>
        <v>0</v>
      </c>
      <c r="AT52" s="36">
        <f>VLOOKUP($H52,[3]IRA!$H$6:$BN$970,AT$1,FALSE)</f>
        <v>0</v>
      </c>
      <c r="AU52" s="36">
        <f>VLOOKUP($H52,[3]IRA!$H$6:$BN$970,AU$1,FALSE)</f>
        <v>0</v>
      </c>
      <c r="AV52" s="36">
        <f>VLOOKUP($H52,[3]IRA!$H$6:$BN$970,AV$1,FALSE)</f>
        <v>0</v>
      </c>
      <c r="AW52" s="36">
        <f>VLOOKUP($H52,[3]IRA!$H$6:$BN$970,AW$1,FALSE)</f>
        <v>0</v>
      </c>
      <c r="AX52" s="36">
        <f>VLOOKUP($H52,[3]IRA!$H$6:$BN$970,AX$1,FALSE)</f>
        <v>0</v>
      </c>
      <c r="AY52" s="36">
        <f>VLOOKUP($H52,[3]IRA!$H$6:$BN$970,AY$1,FALSE)</f>
        <v>0</v>
      </c>
      <c r="AZ52" s="20">
        <f>VLOOKUP(H52,[3]IRA!$H$6:$BO$764,60,FALSE)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VLOOKUP($H52,[4]IRA!$H$7:$CR$971,BC$1,FALSE)</f>
        <v>3</v>
      </c>
      <c r="BD52" s="36">
        <f>VLOOKUP($H52,[4]IRA!$H$7:$CR$971,BD$1,FALSE)</f>
        <v>2</v>
      </c>
      <c r="BE52" s="36">
        <f>VLOOKUP($H52,[4]IRA!$H$7:$CR$971,BE$1,FALSE)</f>
        <v>4</v>
      </c>
      <c r="BF52" s="36">
        <f>VLOOKUP($H52,[4]IRA!$H$7:$CR$971,BF$1,FALSE)</f>
        <v>4</v>
      </c>
      <c r="BG52" s="36">
        <f>VLOOKUP($H52,[4]IRA!$H$7:$CR$971,BG$1,FALSE)</f>
        <v>0</v>
      </c>
      <c r="BH52" s="36">
        <f>VLOOKUP($H52,[4]IRA!$H$7:$CR$971,BH$1,FALSE)</f>
        <v>0</v>
      </c>
      <c r="BI52" s="36">
        <f>VLOOKUP($H52,[4]IRA!$H$7:$CR$971,BI$1,FALSE)</f>
        <v>0</v>
      </c>
      <c r="BJ52" s="36">
        <f>VLOOKUP($H52,[4]IRA!$H$7:$CR$971,BJ$1,FALSE)</f>
        <v>0</v>
      </c>
      <c r="BK52" s="36">
        <f>VLOOKUP($H52,[4]IRA!$H$7:$CR$971,BK$1,FALSE)</f>
        <v>0</v>
      </c>
      <c r="BL52" s="36">
        <f>VLOOKUP($H52,[4]IRA!$H$7:$CR$971,BL$1,FALSE)</f>
        <v>0</v>
      </c>
      <c r="BM52" s="36">
        <f>VLOOKUP($H52,[4]IRA!$H$7:$CR$971,BM$1,FALSE)</f>
        <v>0</v>
      </c>
      <c r="BN52" s="36">
        <f>VLOOKUP($H52,[4]IRA!$H$7:$CR$971,BN$1,FALSE)</f>
        <v>0</v>
      </c>
      <c r="BO52" s="10">
        <f>VLOOKUP(H52,[4]IRA!$H$7:$CS$765,90,FALSE)</f>
        <v>29</v>
      </c>
      <c r="BP52" s="10">
        <f t="shared" si="10"/>
        <v>13</v>
      </c>
      <c r="BQ52" s="17">
        <f t="shared" si="11"/>
        <v>0.44827586206896552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2</v>
      </c>
      <c r="N53" s="36">
        <f>VLOOKUP($H53,[1]EDA!$H$6:$BN1007,N$1,FALSE)</f>
        <v>0</v>
      </c>
      <c r="O53" s="36">
        <f>VLOOKUP($H53,[1]EDA!$H$6:$BN1007,O$1,FALSE)</f>
        <v>0</v>
      </c>
      <c r="P53" s="36">
        <f>VLOOKUP($H53,[1]EDA!$H$6:$BN1007,P$1,FALSE)</f>
        <v>0</v>
      </c>
      <c r="Q53" s="36">
        <f>VLOOKUP($H53,[1]EDA!$H$6:$BN1007,Q$1,FALSE)</f>
        <v>0</v>
      </c>
      <c r="R53" s="36">
        <f>VLOOKUP($H53,[1]EDA!$H$6:$BN1007,R$1,FALSE)</f>
        <v>0</v>
      </c>
      <c r="S53" s="36">
        <f>VLOOKUP($H53,[1]EDA!$H$6:$BN1007,S$1,FALSE)</f>
        <v>0</v>
      </c>
      <c r="T53" s="36">
        <f>VLOOKUP($H53,[1]EDA!$H$6:$BN1007,T$1,FALSE)</f>
        <v>0</v>
      </c>
      <c r="U53" s="36">
        <f>VLOOKUP($H53,[1]EDA!$H$6:$BN1007,U$1,FALSE)</f>
        <v>0</v>
      </c>
      <c r="V53" s="10">
        <f>VLOOKUP(H53,[1]EDA!$H$6:$BO$764,60,FALSE)</f>
        <v>25.5</v>
      </c>
      <c r="W53" s="10">
        <f t="shared" si="4"/>
        <v>14</v>
      </c>
      <c r="X53" s="17">
        <f t="shared" si="5"/>
        <v>0.5490196078431373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VLOOKUP(H53,[2]EDA!$H$6:$AZ$764,45,FALSE)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VLOOKUP($H53,[3]IRA!$H$6:$BN$970,AN$1,FALSE)</f>
        <v>0</v>
      </c>
      <c r="AO53" s="36">
        <f>VLOOKUP($H53,[3]IRA!$H$6:$BN$970,AO$1,FALSE)</f>
        <v>0</v>
      </c>
      <c r="AP53" s="36">
        <f>VLOOKUP($H53,[3]IRA!$H$6:$BN$970,AP$1,FALSE)</f>
        <v>0</v>
      </c>
      <c r="AQ53" s="36">
        <f>VLOOKUP($H53,[3]IRA!$H$6:$BN$970,AQ$1,FALSE)</f>
        <v>0</v>
      </c>
      <c r="AR53" s="36">
        <f>VLOOKUP($H53,[3]IRA!$H$6:$BN$970,AR$1,FALSE)</f>
        <v>0</v>
      </c>
      <c r="AS53" s="36">
        <f>VLOOKUP($H53,[3]IRA!$H$6:$BN$970,AS$1,FALSE)</f>
        <v>0</v>
      </c>
      <c r="AT53" s="36">
        <f>VLOOKUP($H53,[3]IRA!$H$6:$BN$970,AT$1,FALSE)</f>
        <v>0</v>
      </c>
      <c r="AU53" s="36">
        <f>VLOOKUP($H53,[3]IRA!$H$6:$BN$970,AU$1,FALSE)</f>
        <v>0</v>
      </c>
      <c r="AV53" s="36">
        <f>VLOOKUP($H53,[3]IRA!$H$6:$BN$970,AV$1,FALSE)</f>
        <v>0</v>
      </c>
      <c r="AW53" s="36">
        <f>VLOOKUP($H53,[3]IRA!$H$6:$BN$970,AW$1,FALSE)</f>
        <v>0</v>
      </c>
      <c r="AX53" s="36">
        <f>VLOOKUP($H53,[3]IRA!$H$6:$BN$970,AX$1,FALSE)</f>
        <v>0</v>
      </c>
      <c r="AY53" s="36">
        <f>VLOOKUP($H53,[3]IRA!$H$6:$BN$970,AY$1,FALSE)</f>
        <v>0</v>
      </c>
      <c r="AZ53" s="20">
        <f>VLOOKUP(H53,[3]IRA!$H$6:$BO$764,60,FALSE)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VLOOKUP($H53,[4]IRA!$H$7:$CR$971,BC$1,FALSE)</f>
        <v>2</v>
      </c>
      <c r="BD53" s="36">
        <f>VLOOKUP($H53,[4]IRA!$H$7:$CR$971,BD$1,FALSE)</f>
        <v>6</v>
      </c>
      <c r="BE53" s="36">
        <f>VLOOKUP($H53,[4]IRA!$H$7:$CR$971,BE$1,FALSE)</f>
        <v>2</v>
      </c>
      <c r="BF53" s="36">
        <f>VLOOKUP($H53,[4]IRA!$H$7:$CR$971,BF$1,FALSE)</f>
        <v>1</v>
      </c>
      <c r="BG53" s="36">
        <f>VLOOKUP($H53,[4]IRA!$H$7:$CR$971,BG$1,FALSE)</f>
        <v>0</v>
      </c>
      <c r="BH53" s="36">
        <f>VLOOKUP($H53,[4]IRA!$H$7:$CR$971,BH$1,FALSE)</f>
        <v>0</v>
      </c>
      <c r="BI53" s="36">
        <f>VLOOKUP($H53,[4]IRA!$H$7:$CR$971,BI$1,FALSE)</f>
        <v>0</v>
      </c>
      <c r="BJ53" s="36">
        <f>VLOOKUP($H53,[4]IRA!$H$7:$CR$971,BJ$1,FALSE)</f>
        <v>0</v>
      </c>
      <c r="BK53" s="36">
        <f>VLOOKUP($H53,[4]IRA!$H$7:$CR$971,BK$1,FALSE)</f>
        <v>0</v>
      </c>
      <c r="BL53" s="36">
        <f>VLOOKUP($H53,[4]IRA!$H$7:$CR$971,BL$1,FALSE)</f>
        <v>0</v>
      </c>
      <c r="BM53" s="36">
        <f>VLOOKUP($H53,[4]IRA!$H$7:$CR$971,BM$1,FALSE)</f>
        <v>0</v>
      </c>
      <c r="BN53" s="36">
        <f>VLOOKUP($H53,[4]IRA!$H$7:$CR$971,BN$1,FALSE)</f>
        <v>0</v>
      </c>
      <c r="BO53" s="10">
        <f>VLOOKUP(H53,[4]IRA!$H$7:$CS$765,90,FALSE)</f>
        <v>103.5</v>
      </c>
      <c r="BP53" s="10">
        <f t="shared" si="10"/>
        <v>11</v>
      </c>
      <c r="BQ53" s="17">
        <f t="shared" si="11"/>
        <v>0.10628019323671498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15</v>
      </c>
      <c r="L54" s="36">
        <f>VLOOKUP($H54,[1]EDA!$H$6:$BN1008,L$1,FALSE)</f>
        <v>14</v>
      </c>
      <c r="M54" s="36">
        <f>VLOOKUP($H54,[1]EDA!$H$6:$BN1008,M$1,FALSE)</f>
        <v>20</v>
      </c>
      <c r="N54" s="36">
        <f>VLOOKUP($H54,[1]EDA!$H$6:$BN1008,N$1,FALSE)</f>
        <v>0</v>
      </c>
      <c r="O54" s="36">
        <f>VLOOKUP($H54,[1]EDA!$H$6:$BN1008,O$1,FALSE)</f>
        <v>0</v>
      </c>
      <c r="P54" s="36">
        <f>VLOOKUP($H54,[1]EDA!$H$6:$BN1008,P$1,FALSE)</f>
        <v>0</v>
      </c>
      <c r="Q54" s="36">
        <f>VLOOKUP($H54,[1]EDA!$H$6:$BN1008,Q$1,FALSE)</f>
        <v>0</v>
      </c>
      <c r="R54" s="36">
        <f>VLOOKUP($H54,[1]EDA!$H$6:$BN1008,R$1,FALSE)</f>
        <v>0</v>
      </c>
      <c r="S54" s="36">
        <f>VLOOKUP($H54,[1]EDA!$H$6:$BN1008,S$1,FALSE)</f>
        <v>0</v>
      </c>
      <c r="T54" s="36">
        <f>VLOOKUP($H54,[1]EDA!$H$6:$BN1008,T$1,FALSE)</f>
        <v>0</v>
      </c>
      <c r="U54" s="36">
        <f>VLOOKUP($H54,[1]EDA!$H$6:$BN1008,U$1,FALSE)</f>
        <v>0</v>
      </c>
      <c r="V54" s="10">
        <f>VLOOKUP(H54,[1]EDA!$H$6:$BO$764,60,FALSE)</f>
        <v>243</v>
      </c>
      <c r="W54" s="10">
        <f t="shared" si="4"/>
        <v>63</v>
      </c>
      <c r="X54" s="17">
        <f t="shared" si="5"/>
        <v>0.25925925925925924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0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0</v>
      </c>
      <c r="AH54" s="36">
        <f>VLOOKUP($H54,[2]EDA!$H$6:$AY$974,AH$1,FALSE)</f>
        <v>0</v>
      </c>
      <c r="AI54" s="36">
        <f>VLOOKUP($H54,[2]EDA!$H$6:$AY$974,AI$1,FALSE)</f>
        <v>0</v>
      </c>
      <c r="AJ54" s="36">
        <f>VLOOKUP($H54,[2]EDA!$H$6:$AY$974,AJ$1,FALSE)</f>
        <v>0</v>
      </c>
      <c r="AK54" s="20">
        <f>VLOOKUP(H54,[2]EDA!$H$6:$AZ$764,45,FALSE)</f>
        <v>2</v>
      </c>
      <c r="AL54" s="39">
        <f t="shared" si="6"/>
        <v>0</v>
      </c>
      <c r="AM54" s="17">
        <f t="shared" si="7"/>
        <v>0</v>
      </c>
      <c r="AN54" s="36">
        <f>VLOOKUP($H54,[3]IRA!$H$6:$BN$970,AN$1,FALSE)</f>
        <v>0</v>
      </c>
      <c r="AO54" s="36">
        <f>VLOOKUP($H54,[3]IRA!$H$6:$BN$970,AO$1,FALSE)</f>
        <v>3</v>
      </c>
      <c r="AP54" s="36">
        <f>VLOOKUP($H54,[3]IRA!$H$6:$BN$970,AP$1,FALSE)</f>
        <v>2</v>
      </c>
      <c r="AQ54" s="36">
        <f>VLOOKUP($H54,[3]IRA!$H$6:$BN$970,AQ$1,FALSE)</f>
        <v>9</v>
      </c>
      <c r="AR54" s="36">
        <f>VLOOKUP($H54,[3]IRA!$H$6:$BN$970,AR$1,FALSE)</f>
        <v>0</v>
      </c>
      <c r="AS54" s="36">
        <f>VLOOKUP($H54,[3]IRA!$H$6:$BN$970,AS$1,FALSE)</f>
        <v>0</v>
      </c>
      <c r="AT54" s="36">
        <f>VLOOKUP($H54,[3]IRA!$H$6:$BN$970,AT$1,FALSE)</f>
        <v>0</v>
      </c>
      <c r="AU54" s="36">
        <f>VLOOKUP($H54,[3]IRA!$H$6:$BN$970,AU$1,FALSE)</f>
        <v>0</v>
      </c>
      <c r="AV54" s="36">
        <f>VLOOKUP($H54,[3]IRA!$H$6:$BN$970,AV$1,FALSE)</f>
        <v>0</v>
      </c>
      <c r="AW54" s="36">
        <f>VLOOKUP($H54,[3]IRA!$H$6:$BN$970,AW$1,FALSE)</f>
        <v>0</v>
      </c>
      <c r="AX54" s="36">
        <f>VLOOKUP($H54,[3]IRA!$H$6:$BN$970,AX$1,FALSE)</f>
        <v>0</v>
      </c>
      <c r="AY54" s="36">
        <f>VLOOKUP($H54,[3]IRA!$H$6:$BN$970,AY$1,FALSE)</f>
        <v>0</v>
      </c>
      <c r="AZ54" s="20">
        <f>VLOOKUP(H54,[3]IRA!$H$6:$BO$764,60,FALSE)</f>
        <v>6.5</v>
      </c>
      <c r="BA54" s="20">
        <f t="shared" si="8"/>
        <v>14</v>
      </c>
      <c r="BB54" s="17">
        <f t="shared" si="9"/>
        <v>2.1538461538461537</v>
      </c>
      <c r="BC54" s="36">
        <f>VLOOKUP($H54,[4]IRA!$H$7:$CR$971,BC$1,FALSE)</f>
        <v>9</v>
      </c>
      <c r="BD54" s="36">
        <f>VLOOKUP($H54,[4]IRA!$H$7:$CR$971,BD$1,FALSE)</f>
        <v>30</v>
      </c>
      <c r="BE54" s="36">
        <f>VLOOKUP($H54,[4]IRA!$H$7:$CR$971,BE$1,FALSE)</f>
        <v>33</v>
      </c>
      <c r="BF54" s="36">
        <f>VLOOKUP($H54,[4]IRA!$H$7:$CR$971,BF$1,FALSE)</f>
        <v>46</v>
      </c>
      <c r="BG54" s="36">
        <f>VLOOKUP($H54,[4]IRA!$H$7:$CR$971,BG$1,FALSE)</f>
        <v>0</v>
      </c>
      <c r="BH54" s="36">
        <f>VLOOKUP($H54,[4]IRA!$H$7:$CR$971,BH$1,FALSE)</f>
        <v>0</v>
      </c>
      <c r="BI54" s="36">
        <f>VLOOKUP($H54,[4]IRA!$H$7:$CR$971,BI$1,FALSE)</f>
        <v>0</v>
      </c>
      <c r="BJ54" s="36">
        <f>VLOOKUP($H54,[4]IRA!$H$7:$CR$971,BJ$1,FALSE)</f>
        <v>0</v>
      </c>
      <c r="BK54" s="36">
        <f>VLOOKUP($H54,[4]IRA!$H$7:$CR$971,BK$1,FALSE)</f>
        <v>0</v>
      </c>
      <c r="BL54" s="36">
        <f>VLOOKUP($H54,[4]IRA!$H$7:$CR$971,BL$1,FALSE)</f>
        <v>0</v>
      </c>
      <c r="BM54" s="36">
        <f>VLOOKUP($H54,[4]IRA!$H$7:$CR$971,BM$1,FALSE)</f>
        <v>0</v>
      </c>
      <c r="BN54" s="36">
        <f>VLOOKUP($H54,[4]IRA!$H$7:$CR$971,BN$1,FALSE)</f>
        <v>0</v>
      </c>
      <c r="BO54" s="10">
        <f>VLOOKUP(H54,[4]IRA!$H$7:$CS$765,90,FALSE)</f>
        <v>649.5</v>
      </c>
      <c r="BP54" s="10">
        <f t="shared" si="10"/>
        <v>118</v>
      </c>
      <c r="BQ54" s="17">
        <f t="shared" si="11"/>
        <v>0.18167821401077752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1</v>
      </c>
      <c r="N55" s="36">
        <f>VLOOKUP($H55,[1]EDA!$H$6:$BN1009,N$1,FALSE)</f>
        <v>0</v>
      </c>
      <c r="O55" s="36">
        <f>VLOOKUP($H55,[1]EDA!$H$6:$BN1009,O$1,FALSE)</f>
        <v>0</v>
      </c>
      <c r="P55" s="36">
        <f>VLOOKUP($H55,[1]EDA!$H$6:$BN1009,P$1,FALSE)</f>
        <v>0</v>
      </c>
      <c r="Q55" s="36">
        <f>VLOOKUP($H55,[1]EDA!$H$6:$BN1009,Q$1,FALSE)</f>
        <v>0</v>
      </c>
      <c r="R55" s="36">
        <f>VLOOKUP($H55,[1]EDA!$H$6:$BN1009,R$1,FALSE)</f>
        <v>0</v>
      </c>
      <c r="S55" s="36">
        <f>VLOOKUP($H55,[1]EDA!$H$6:$BN1009,S$1,FALSE)</f>
        <v>0</v>
      </c>
      <c r="T55" s="36">
        <f>VLOOKUP($H55,[1]EDA!$H$6:$BN1009,T$1,FALSE)</f>
        <v>0</v>
      </c>
      <c r="U55" s="36">
        <f>VLOOKUP($H55,[1]EDA!$H$6:$BN1009,U$1,FALSE)</f>
        <v>0</v>
      </c>
      <c r="V55" s="10">
        <f>VLOOKUP(H55,[1]EDA!$H$6:$BO$764,60,FALSE)</f>
        <v>14.5</v>
      </c>
      <c r="W55" s="10">
        <f t="shared" si="4"/>
        <v>16</v>
      </c>
      <c r="X55" s="17">
        <f t="shared" si="5"/>
        <v>1.103448275862069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VLOOKUP(H55,[2]EDA!$H$6:$AZ$764,45,FALSE)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VLOOKUP($H55,[3]IRA!$H$6:$BN$970,AN$1,FALSE)</f>
        <v>2</v>
      </c>
      <c r="AO55" s="36">
        <f>VLOOKUP($H55,[3]IRA!$H$6:$BN$970,AO$1,FALSE)</f>
        <v>1</v>
      </c>
      <c r="AP55" s="36">
        <f>VLOOKUP($H55,[3]IRA!$H$6:$BN$970,AP$1,FALSE)</f>
        <v>1</v>
      </c>
      <c r="AQ55" s="36">
        <f>VLOOKUP($H55,[3]IRA!$H$6:$BN$970,AQ$1,FALSE)</f>
        <v>1</v>
      </c>
      <c r="AR55" s="36">
        <f>VLOOKUP($H55,[3]IRA!$H$6:$BN$970,AR$1,FALSE)</f>
        <v>0</v>
      </c>
      <c r="AS55" s="36">
        <f>VLOOKUP($H55,[3]IRA!$H$6:$BN$970,AS$1,FALSE)</f>
        <v>0</v>
      </c>
      <c r="AT55" s="36">
        <f>VLOOKUP($H55,[3]IRA!$H$6:$BN$970,AT$1,FALSE)</f>
        <v>0</v>
      </c>
      <c r="AU55" s="36">
        <f>VLOOKUP($H55,[3]IRA!$H$6:$BN$970,AU$1,FALSE)</f>
        <v>0</v>
      </c>
      <c r="AV55" s="36">
        <f>VLOOKUP($H55,[3]IRA!$H$6:$BN$970,AV$1,FALSE)</f>
        <v>0</v>
      </c>
      <c r="AW55" s="36">
        <f>VLOOKUP($H55,[3]IRA!$H$6:$BN$970,AW$1,FALSE)</f>
        <v>0</v>
      </c>
      <c r="AX55" s="36">
        <f>VLOOKUP($H55,[3]IRA!$H$6:$BN$970,AX$1,FALSE)</f>
        <v>0</v>
      </c>
      <c r="AY55" s="36">
        <f>VLOOKUP($H55,[3]IRA!$H$6:$BN$970,AY$1,FALSE)</f>
        <v>0</v>
      </c>
      <c r="AZ55" s="20">
        <f>VLOOKUP(H55,[3]IRA!$H$6:$BO$764,60,FALSE)</f>
        <v>0.5</v>
      </c>
      <c r="BA55" s="20">
        <f t="shared" si="8"/>
        <v>5</v>
      </c>
      <c r="BB55" s="17">
        <f t="shared" si="9"/>
        <v>10</v>
      </c>
      <c r="BC55" s="36">
        <f>VLOOKUP($H55,[4]IRA!$H$7:$CR$971,BC$1,FALSE)</f>
        <v>1</v>
      </c>
      <c r="BD55" s="36">
        <f>VLOOKUP($H55,[4]IRA!$H$7:$CR$971,BD$1,FALSE)</f>
        <v>1</v>
      </c>
      <c r="BE55" s="36">
        <f>VLOOKUP($H55,[4]IRA!$H$7:$CR$971,BE$1,FALSE)</f>
        <v>5</v>
      </c>
      <c r="BF55" s="36">
        <f>VLOOKUP($H55,[4]IRA!$H$7:$CR$971,BF$1,FALSE)</f>
        <v>1</v>
      </c>
      <c r="BG55" s="36">
        <f>VLOOKUP($H55,[4]IRA!$H$7:$CR$971,BG$1,FALSE)</f>
        <v>0</v>
      </c>
      <c r="BH55" s="36">
        <f>VLOOKUP($H55,[4]IRA!$H$7:$CR$971,BH$1,FALSE)</f>
        <v>0</v>
      </c>
      <c r="BI55" s="36">
        <f>VLOOKUP($H55,[4]IRA!$H$7:$CR$971,BI$1,FALSE)</f>
        <v>0</v>
      </c>
      <c r="BJ55" s="36">
        <f>VLOOKUP($H55,[4]IRA!$H$7:$CR$971,BJ$1,FALSE)</f>
        <v>0</v>
      </c>
      <c r="BK55" s="36">
        <f>VLOOKUP($H55,[4]IRA!$H$7:$CR$971,BK$1,FALSE)</f>
        <v>0</v>
      </c>
      <c r="BL55" s="36">
        <f>VLOOKUP($H55,[4]IRA!$H$7:$CR$971,BL$1,FALSE)</f>
        <v>0</v>
      </c>
      <c r="BM55" s="36">
        <f>VLOOKUP($H55,[4]IRA!$H$7:$CR$971,BM$1,FALSE)</f>
        <v>0</v>
      </c>
      <c r="BN55" s="36">
        <f>VLOOKUP($H55,[4]IRA!$H$7:$CR$971,BN$1,FALSE)</f>
        <v>0</v>
      </c>
      <c r="BO55" s="10">
        <f>VLOOKUP(H55,[4]IRA!$H$7:$CS$765,90,FALSE)</f>
        <v>31.5</v>
      </c>
      <c r="BP55" s="10">
        <f t="shared" si="10"/>
        <v>8</v>
      </c>
      <c r="BQ55" s="17">
        <f t="shared" si="11"/>
        <v>0.25396825396825395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20</v>
      </c>
      <c r="M56" s="36">
        <f>VLOOKUP($H56,[1]EDA!$H$6:$BN1010,M$1,FALSE)</f>
        <v>0</v>
      </c>
      <c r="N56" s="36">
        <f>VLOOKUP($H56,[1]EDA!$H$6:$BN1010,N$1,FALSE)</f>
        <v>0</v>
      </c>
      <c r="O56" s="36">
        <f>VLOOKUP($H56,[1]EDA!$H$6:$BN1010,O$1,FALSE)</f>
        <v>0</v>
      </c>
      <c r="P56" s="36">
        <f>VLOOKUP($H56,[1]EDA!$H$6:$BN1010,P$1,FALSE)</f>
        <v>0</v>
      </c>
      <c r="Q56" s="36">
        <f>VLOOKUP($H56,[1]EDA!$H$6:$BN1010,Q$1,FALSE)</f>
        <v>0</v>
      </c>
      <c r="R56" s="36">
        <f>VLOOKUP($H56,[1]EDA!$H$6:$BN1010,R$1,FALSE)</f>
        <v>0</v>
      </c>
      <c r="S56" s="36">
        <f>VLOOKUP($H56,[1]EDA!$H$6:$BN1010,S$1,FALSE)</f>
        <v>0</v>
      </c>
      <c r="T56" s="36">
        <f>VLOOKUP($H56,[1]EDA!$H$6:$BN1010,T$1,FALSE)</f>
        <v>0</v>
      </c>
      <c r="U56" s="36">
        <f>VLOOKUP($H56,[1]EDA!$H$6:$BN1010,U$1,FALSE)</f>
        <v>0</v>
      </c>
      <c r="V56" s="10">
        <f>VLOOKUP(H56,[1]EDA!$H$6:$BO$764,60,FALSE)</f>
        <v>107.5</v>
      </c>
      <c r="W56" s="10">
        <f t="shared" si="4"/>
        <v>21</v>
      </c>
      <c r="X56" s="17">
        <f t="shared" si="5"/>
        <v>0.19534883720930232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VLOOKUP(H56,[2]EDA!$H$6:$AZ$764,45,FALSE)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VLOOKUP($H56,[3]IRA!$H$6:$BN$970,AN$1,FALSE)</f>
        <v>0</v>
      </c>
      <c r="AO56" s="36">
        <f>VLOOKUP($H56,[3]IRA!$H$6:$BN$970,AO$1,FALSE)</f>
        <v>0</v>
      </c>
      <c r="AP56" s="36">
        <f>VLOOKUP($H56,[3]IRA!$H$6:$BN$970,AP$1,FALSE)</f>
        <v>0</v>
      </c>
      <c r="AQ56" s="36">
        <f>VLOOKUP($H56,[3]IRA!$H$6:$BN$970,AQ$1,FALSE)</f>
        <v>1</v>
      </c>
      <c r="AR56" s="36">
        <f>VLOOKUP($H56,[3]IRA!$H$6:$BN$970,AR$1,FALSE)</f>
        <v>0</v>
      </c>
      <c r="AS56" s="36">
        <f>VLOOKUP($H56,[3]IRA!$H$6:$BN$970,AS$1,FALSE)</f>
        <v>0</v>
      </c>
      <c r="AT56" s="36">
        <f>VLOOKUP($H56,[3]IRA!$H$6:$BN$970,AT$1,FALSE)</f>
        <v>0</v>
      </c>
      <c r="AU56" s="36">
        <f>VLOOKUP($H56,[3]IRA!$H$6:$BN$970,AU$1,FALSE)</f>
        <v>0</v>
      </c>
      <c r="AV56" s="36">
        <f>VLOOKUP($H56,[3]IRA!$H$6:$BN$970,AV$1,FALSE)</f>
        <v>0</v>
      </c>
      <c r="AW56" s="36">
        <f>VLOOKUP($H56,[3]IRA!$H$6:$BN$970,AW$1,FALSE)</f>
        <v>0</v>
      </c>
      <c r="AX56" s="36">
        <f>VLOOKUP($H56,[3]IRA!$H$6:$BN$970,AX$1,FALSE)</f>
        <v>0</v>
      </c>
      <c r="AY56" s="36">
        <f>VLOOKUP($H56,[3]IRA!$H$6:$BN$970,AY$1,FALSE)</f>
        <v>0</v>
      </c>
      <c r="AZ56" s="20">
        <f>VLOOKUP(H56,[3]IRA!$H$6:$BO$764,60,FALSE)</f>
        <v>3.5</v>
      </c>
      <c r="BA56" s="20">
        <f t="shared" si="8"/>
        <v>1</v>
      </c>
      <c r="BB56" s="17">
        <f t="shared" si="9"/>
        <v>0.2857142857142857</v>
      </c>
      <c r="BC56" s="36">
        <f>VLOOKUP($H56,[4]IRA!$H$7:$CR$971,BC$1,FALSE)</f>
        <v>42</v>
      </c>
      <c r="BD56" s="36">
        <f>VLOOKUP($H56,[4]IRA!$H$7:$CR$971,BD$1,FALSE)</f>
        <v>35</v>
      </c>
      <c r="BE56" s="36">
        <f>VLOOKUP($H56,[4]IRA!$H$7:$CR$971,BE$1,FALSE)</f>
        <v>35</v>
      </c>
      <c r="BF56" s="36">
        <f>VLOOKUP($H56,[4]IRA!$H$7:$CR$971,BF$1,FALSE)</f>
        <v>12</v>
      </c>
      <c r="BG56" s="36">
        <f>VLOOKUP($H56,[4]IRA!$H$7:$CR$971,BG$1,FALSE)</f>
        <v>0</v>
      </c>
      <c r="BH56" s="36">
        <f>VLOOKUP($H56,[4]IRA!$H$7:$CR$971,BH$1,FALSE)</f>
        <v>0</v>
      </c>
      <c r="BI56" s="36">
        <f>VLOOKUP($H56,[4]IRA!$H$7:$CR$971,BI$1,FALSE)</f>
        <v>0</v>
      </c>
      <c r="BJ56" s="36">
        <f>VLOOKUP($H56,[4]IRA!$H$7:$CR$971,BJ$1,FALSE)</f>
        <v>0</v>
      </c>
      <c r="BK56" s="36">
        <f>VLOOKUP($H56,[4]IRA!$H$7:$CR$971,BK$1,FALSE)</f>
        <v>0</v>
      </c>
      <c r="BL56" s="36">
        <f>VLOOKUP($H56,[4]IRA!$H$7:$CR$971,BL$1,FALSE)</f>
        <v>0</v>
      </c>
      <c r="BM56" s="36">
        <f>VLOOKUP($H56,[4]IRA!$H$7:$CR$971,BM$1,FALSE)</f>
        <v>0</v>
      </c>
      <c r="BN56" s="36">
        <f>VLOOKUP($H56,[4]IRA!$H$7:$CR$971,BN$1,FALSE)</f>
        <v>0</v>
      </c>
      <c r="BO56" s="10">
        <f>VLOOKUP(H56,[4]IRA!$H$7:$CS$765,90,FALSE)</f>
        <v>320</v>
      </c>
      <c r="BP56" s="10">
        <f t="shared" si="10"/>
        <v>124</v>
      </c>
      <c r="BQ56" s="17">
        <f t="shared" si="11"/>
        <v>0.38750000000000001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5</v>
      </c>
      <c r="N57" s="36">
        <f>VLOOKUP($H57,[1]EDA!$H$6:$BN1011,N$1,FALSE)</f>
        <v>0</v>
      </c>
      <c r="O57" s="36">
        <f>VLOOKUP($H57,[1]EDA!$H$6:$BN1011,O$1,FALSE)</f>
        <v>0</v>
      </c>
      <c r="P57" s="36">
        <f>VLOOKUP($H57,[1]EDA!$H$6:$BN1011,P$1,FALSE)</f>
        <v>0</v>
      </c>
      <c r="Q57" s="36">
        <f>VLOOKUP($H57,[1]EDA!$H$6:$BN1011,Q$1,FALSE)</f>
        <v>0</v>
      </c>
      <c r="R57" s="36">
        <f>VLOOKUP($H57,[1]EDA!$H$6:$BN1011,R$1,FALSE)</f>
        <v>0</v>
      </c>
      <c r="S57" s="36">
        <f>VLOOKUP($H57,[1]EDA!$H$6:$BN1011,S$1,FALSE)</f>
        <v>0</v>
      </c>
      <c r="T57" s="36">
        <f>VLOOKUP($H57,[1]EDA!$H$6:$BN1011,T$1,FALSE)</f>
        <v>0</v>
      </c>
      <c r="U57" s="36">
        <f>VLOOKUP($H57,[1]EDA!$H$6:$BN1011,U$1,FALSE)</f>
        <v>0</v>
      </c>
      <c r="V57" s="10">
        <f>VLOOKUP(H57,[1]EDA!$H$6:$BO$764,60,FALSE)</f>
        <v>158.5</v>
      </c>
      <c r="W57" s="10">
        <f t="shared" si="4"/>
        <v>36</v>
      </c>
      <c r="X57" s="17">
        <f t="shared" si="5"/>
        <v>0.22712933753943218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VLOOKUP(H57,[2]EDA!$H$6:$AZ$764,45,FALSE)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VLOOKUP($H57,[3]IRA!$H$6:$BN$970,AN$1,FALSE)</f>
        <v>2</v>
      </c>
      <c r="AO57" s="36">
        <f>VLOOKUP($H57,[3]IRA!$H$6:$BN$970,AO$1,FALSE)</f>
        <v>5</v>
      </c>
      <c r="AP57" s="36">
        <f>VLOOKUP($H57,[3]IRA!$H$6:$BN$970,AP$1,FALSE)</f>
        <v>7</v>
      </c>
      <c r="AQ57" s="36">
        <f>VLOOKUP($H57,[3]IRA!$H$6:$BN$970,AQ$1,FALSE)</f>
        <v>1</v>
      </c>
      <c r="AR57" s="36">
        <f>VLOOKUP($H57,[3]IRA!$H$6:$BN$970,AR$1,FALSE)</f>
        <v>0</v>
      </c>
      <c r="AS57" s="36">
        <f>VLOOKUP($H57,[3]IRA!$H$6:$BN$970,AS$1,FALSE)</f>
        <v>0</v>
      </c>
      <c r="AT57" s="36">
        <f>VLOOKUP($H57,[3]IRA!$H$6:$BN$970,AT$1,FALSE)</f>
        <v>0</v>
      </c>
      <c r="AU57" s="36">
        <f>VLOOKUP($H57,[3]IRA!$H$6:$BN$970,AU$1,FALSE)</f>
        <v>0</v>
      </c>
      <c r="AV57" s="36">
        <f>VLOOKUP($H57,[3]IRA!$H$6:$BN$970,AV$1,FALSE)</f>
        <v>0</v>
      </c>
      <c r="AW57" s="36">
        <f>VLOOKUP($H57,[3]IRA!$H$6:$BN$970,AW$1,FALSE)</f>
        <v>0</v>
      </c>
      <c r="AX57" s="36">
        <f>VLOOKUP($H57,[3]IRA!$H$6:$BN$970,AX$1,FALSE)</f>
        <v>0</v>
      </c>
      <c r="AY57" s="36">
        <f>VLOOKUP($H57,[3]IRA!$H$6:$BN$970,AY$1,FALSE)</f>
        <v>0</v>
      </c>
      <c r="AZ57" s="20">
        <f>VLOOKUP(H57,[3]IRA!$H$6:$BO$764,60,FALSE)</f>
        <v>51.5</v>
      </c>
      <c r="BA57" s="20">
        <f t="shared" si="8"/>
        <v>15</v>
      </c>
      <c r="BB57" s="17">
        <f t="shared" si="9"/>
        <v>0.29126213592233008</v>
      </c>
      <c r="BC57" s="36">
        <f>VLOOKUP($H57,[4]IRA!$H$7:$CR$971,BC$1,FALSE)</f>
        <v>19</v>
      </c>
      <c r="BD57" s="36">
        <f>VLOOKUP($H57,[4]IRA!$H$7:$CR$971,BD$1,FALSE)</f>
        <v>25</v>
      </c>
      <c r="BE57" s="36">
        <f>VLOOKUP($H57,[4]IRA!$H$7:$CR$971,BE$1,FALSE)</f>
        <v>15</v>
      </c>
      <c r="BF57" s="36">
        <f>VLOOKUP($H57,[4]IRA!$H$7:$CR$971,BF$1,FALSE)</f>
        <v>17</v>
      </c>
      <c r="BG57" s="36">
        <f>VLOOKUP($H57,[4]IRA!$H$7:$CR$971,BG$1,FALSE)</f>
        <v>0</v>
      </c>
      <c r="BH57" s="36">
        <f>VLOOKUP($H57,[4]IRA!$H$7:$CR$971,BH$1,FALSE)</f>
        <v>0</v>
      </c>
      <c r="BI57" s="36">
        <f>VLOOKUP($H57,[4]IRA!$H$7:$CR$971,BI$1,FALSE)</f>
        <v>0</v>
      </c>
      <c r="BJ57" s="36">
        <f>VLOOKUP($H57,[4]IRA!$H$7:$CR$971,BJ$1,FALSE)</f>
        <v>0</v>
      </c>
      <c r="BK57" s="36">
        <f>VLOOKUP($H57,[4]IRA!$H$7:$CR$971,BK$1,FALSE)</f>
        <v>0</v>
      </c>
      <c r="BL57" s="36">
        <f>VLOOKUP($H57,[4]IRA!$H$7:$CR$971,BL$1,FALSE)</f>
        <v>0</v>
      </c>
      <c r="BM57" s="36">
        <f>VLOOKUP($H57,[4]IRA!$H$7:$CR$971,BM$1,FALSE)</f>
        <v>0</v>
      </c>
      <c r="BN57" s="36">
        <f>VLOOKUP($H57,[4]IRA!$H$7:$CR$971,BN$1,FALSE)</f>
        <v>0</v>
      </c>
      <c r="BO57" s="10">
        <f>VLOOKUP(H57,[4]IRA!$H$7:$CS$765,90,FALSE)</f>
        <v>514</v>
      </c>
      <c r="BP57" s="10">
        <f t="shared" si="10"/>
        <v>76</v>
      </c>
      <c r="BQ57" s="17">
        <f t="shared" si="11"/>
        <v>0.14785992217898833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0</v>
      </c>
      <c r="P58" s="36">
        <f>VLOOKUP($H58,[1]EDA!$H$6:$BN1012,P$1,FALSE)</f>
        <v>0</v>
      </c>
      <c r="Q58" s="36">
        <f>VLOOKUP($H58,[1]EDA!$H$6:$BN1012,Q$1,FALSE)</f>
        <v>0</v>
      </c>
      <c r="R58" s="36">
        <f>VLOOKUP($H58,[1]EDA!$H$6:$BN1012,R$1,FALSE)</f>
        <v>0</v>
      </c>
      <c r="S58" s="36">
        <f>VLOOKUP($H58,[1]EDA!$H$6:$BN1012,S$1,FALSE)</f>
        <v>0</v>
      </c>
      <c r="T58" s="36">
        <f>VLOOKUP($H58,[1]EDA!$H$6:$BN1012,T$1,FALSE)</f>
        <v>0</v>
      </c>
      <c r="U58" s="36">
        <f>VLOOKUP($H58,[1]EDA!$H$6:$BN1012,U$1,FALSE)</f>
        <v>0</v>
      </c>
      <c r="V58" s="10">
        <f>VLOOKUP(H58,[1]EDA!$H$6:$BO$764,60,FALSE)</f>
        <v>38</v>
      </c>
      <c r="W58" s="10">
        <f t="shared" si="4"/>
        <v>2</v>
      </c>
      <c r="X58" s="17">
        <f t="shared" si="5"/>
        <v>5.2631578947368418E-2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VLOOKUP(H58,[2]EDA!$H$6:$AZ$764,45,FALSE)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VLOOKUP($H58,[3]IRA!$H$6:$BN$970,AN$1,FALSE)</f>
        <v>2</v>
      </c>
      <c r="AO58" s="36">
        <f>VLOOKUP($H58,[3]IRA!$H$6:$BN$970,AO$1,FALSE)</f>
        <v>0</v>
      </c>
      <c r="AP58" s="36">
        <f>VLOOKUP($H58,[3]IRA!$H$6:$BN$970,AP$1,FALSE)</f>
        <v>0</v>
      </c>
      <c r="AQ58" s="36">
        <f>VLOOKUP($H58,[3]IRA!$H$6:$BN$970,AQ$1,FALSE)</f>
        <v>0</v>
      </c>
      <c r="AR58" s="36">
        <f>VLOOKUP($H58,[3]IRA!$H$6:$BN$970,AR$1,FALSE)</f>
        <v>0</v>
      </c>
      <c r="AS58" s="36">
        <f>VLOOKUP($H58,[3]IRA!$H$6:$BN$970,AS$1,FALSE)</f>
        <v>0</v>
      </c>
      <c r="AT58" s="36">
        <f>VLOOKUP($H58,[3]IRA!$H$6:$BN$970,AT$1,FALSE)</f>
        <v>0</v>
      </c>
      <c r="AU58" s="36">
        <f>VLOOKUP($H58,[3]IRA!$H$6:$BN$970,AU$1,FALSE)</f>
        <v>0</v>
      </c>
      <c r="AV58" s="36">
        <f>VLOOKUP($H58,[3]IRA!$H$6:$BN$970,AV$1,FALSE)</f>
        <v>0</v>
      </c>
      <c r="AW58" s="36">
        <f>VLOOKUP($H58,[3]IRA!$H$6:$BN$970,AW$1,FALSE)</f>
        <v>0</v>
      </c>
      <c r="AX58" s="36">
        <f>VLOOKUP($H58,[3]IRA!$H$6:$BN$970,AX$1,FALSE)</f>
        <v>0</v>
      </c>
      <c r="AY58" s="36">
        <f>VLOOKUP($H58,[3]IRA!$H$6:$BN$970,AY$1,FALSE)</f>
        <v>0</v>
      </c>
      <c r="AZ58" s="20">
        <f>VLOOKUP(H58,[3]IRA!$H$6:$BO$764,60,FALSE)</f>
        <v>0.5</v>
      </c>
      <c r="BA58" s="20">
        <f t="shared" si="8"/>
        <v>2</v>
      </c>
      <c r="BB58" s="17">
        <f t="shared" si="9"/>
        <v>4</v>
      </c>
      <c r="BC58" s="36">
        <f>VLOOKUP($H58,[4]IRA!$H$7:$CR$971,BC$1,FALSE)</f>
        <v>5</v>
      </c>
      <c r="BD58" s="36">
        <f>VLOOKUP($H58,[4]IRA!$H$7:$CR$971,BD$1,FALSE)</f>
        <v>22</v>
      </c>
      <c r="BE58" s="36">
        <f>VLOOKUP($H58,[4]IRA!$H$7:$CR$971,BE$1,FALSE)</f>
        <v>8</v>
      </c>
      <c r="BF58" s="36">
        <f>VLOOKUP($H58,[4]IRA!$H$7:$CR$971,BF$1,FALSE)</f>
        <v>11</v>
      </c>
      <c r="BG58" s="36">
        <f>VLOOKUP($H58,[4]IRA!$H$7:$CR$971,BG$1,FALSE)</f>
        <v>0</v>
      </c>
      <c r="BH58" s="36">
        <f>VLOOKUP($H58,[4]IRA!$H$7:$CR$971,BH$1,FALSE)</f>
        <v>0</v>
      </c>
      <c r="BI58" s="36">
        <f>VLOOKUP($H58,[4]IRA!$H$7:$CR$971,BI$1,FALSE)</f>
        <v>0</v>
      </c>
      <c r="BJ58" s="36">
        <f>VLOOKUP($H58,[4]IRA!$H$7:$CR$971,BJ$1,FALSE)</f>
        <v>0</v>
      </c>
      <c r="BK58" s="36">
        <f>VLOOKUP($H58,[4]IRA!$H$7:$CR$971,BK$1,FALSE)</f>
        <v>0</v>
      </c>
      <c r="BL58" s="36">
        <f>VLOOKUP($H58,[4]IRA!$H$7:$CR$971,BL$1,FALSE)</f>
        <v>0</v>
      </c>
      <c r="BM58" s="36">
        <f>VLOOKUP($H58,[4]IRA!$H$7:$CR$971,BM$1,FALSE)</f>
        <v>0</v>
      </c>
      <c r="BN58" s="36">
        <f>VLOOKUP($H58,[4]IRA!$H$7:$CR$971,BN$1,FALSE)</f>
        <v>0</v>
      </c>
      <c r="BO58" s="10">
        <f>VLOOKUP(H58,[4]IRA!$H$7:$CS$765,90,FALSE)</f>
        <v>100</v>
      </c>
      <c r="BP58" s="10">
        <f t="shared" si="10"/>
        <v>46</v>
      </c>
      <c r="BQ58" s="17">
        <f t="shared" si="11"/>
        <v>0.46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2</v>
      </c>
      <c r="N59" s="36">
        <f>VLOOKUP($H59,[1]EDA!$H$6:$BN1013,N$1,FALSE)</f>
        <v>0</v>
      </c>
      <c r="O59" s="36">
        <f>VLOOKUP($H59,[1]EDA!$H$6:$BN1013,O$1,FALSE)</f>
        <v>0</v>
      </c>
      <c r="P59" s="36">
        <f>VLOOKUP($H59,[1]EDA!$H$6:$BN1013,P$1,FALSE)</f>
        <v>0</v>
      </c>
      <c r="Q59" s="36">
        <f>VLOOKUP($H59,[1]EDA!$H$6:$BN1013,Q$1,FALSE)</f>
        <v>0</v>
      </c>
      <c r="R59" s="36">
        <f>VLOOKUP($H59,[1]EDA!$H$6:$BN1013,R$1,FALSE)</f>
        <v>0</v>
      </c>
      <c r="S59" s="36">
        <f>VLOOKUP($H59,[1]EDA!$H$6:$BN1013,S$1,FALSE)</f>
        <v>0</v>
      </c>
      <c r="T59" s="36">
        <f>VLOOKUP($H59,[1]EDA!$H$6:$BN1013,T$1,FALSE)</f>
        <v>0</v>
      </c>
      <c r="U59" s="36">
        <f>VLOOKUP($H59,[1]EDA!$H$6:$BN1013,U$1,FALSE)</f>
        <v>0</v>
      </c>
      <c r="V59" s="10">
        <f>VLOOKUP(H59,[1]EDA!$H$6:$BO$764,60,FALSE)</f>
        <v>39</v>
      </c>
      <c r="W59" s="10">
        <f t="shared" si="4"/>
        <v>12</v>
      </c>
      <c r="X59" s="17">
        <f t="shared" si="5"/>
        <v>0.30769230769230771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VLOOKUP(H59,[2]EDA!$H$6:$AZ$764,45,FALSE)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VLOOKUP($H59,[3]IRA!$H$6:$BN$970,AN$1,FALSE)</f>
        <v>0</v>
      </c>
      <c r="AO59" s="36">
        <f>VLOOKUP($H59,[3]IRA!$H$6:$BN$970,AO$1,FALSE)</f>
        <v>0</v>
      </c>
      <c r="AP59" s="36">
        <f>VLOOKUP($H59,[3]IRA!$H$6:$BN$970,AP$1,FALSE)</f>
        <v>0</v>
      </c>
      <c r="AQ59" s="36">
        <f>VLOOKUP($H59,[3]IRA!$H$6:$BN$970,AQ$1,FALSE)</f>
        <v>0</v>
      </c>
      <c r="AR59" s="36">
        <f>VLOOKUP($H59,[3]IRA!$H$6:$BN$970,AR$1,FALSE)</f>
        <v>0</v>
      </c>
      <c r="AS59" s="36">
        <f>VLOOKUP($H59,[3]IRA!$H$6:$BN$970,AS$1,FALSE)</f>
        <v>0</v>
      </c>
      <c r="AT59" s="36">
        <f>VLOOKUP($H59,[3]IRA!$H$6:$BN$970,AT$1,FALSE)</f>
        <v>0</v>
      </c>
      <c r="AU59" s="36">
        <f>VLOOKUP($H59,[3]IRA!$H$6:$BN$970,AU$1,FALSE)</f>
        <v>0</v>
      </c>
      <c r="AV59" s="36">
        <f>VLOOKUP($H59,[3]IRA!$H$6:$BN$970,AV$1,FALSE)</f>
        <v>0</v>
      </c>
      <c r="AW59" s="36">
        <f>VLOOKUP($H59,[3]IRA!$H$6:$BN$970,AW$1,FALSE)</f>
        <v>0</v>
      </c>
      <c r="AX59" s="36">
        <f>VLOOKUP($H59,[3]IRA!$H$6:$BN$970,AX$1,FALSE)</f>
        <v>0</v>
      </c>
      <c r="AY59" s="36">
        <f>VLOOKUP($H59,[3]IRA!$H$6:$BN$970,AY$1,FALSE)</f>
        <v>0</v>
      </c>
      <c r="AZ59" s="20">
        <f>VLOOKUP(H59,[3]IRA!$H$6:$BO$764,60,FALSE)</f>
        <v>0.5</v>
      </c>
      <c r="BA59" s="20">
        <f t="shared" si="8"/>
        <v>0</v>
      </c>
      <c r="BB59" s="17">
        <f t="shared" si="9"/>
        <v>0</v>
      </c>
      <c r="BC59" s="36">
        <f>VLOOKUP($H59,[4]IRA!$H$7:$CR$971,BC$1,FALSE)</f>
        <v>6</v>
      </c>
      <c r="BD59" s="36">
        <f>VLOOKUP($H59,[4]IRA!$H$7:$CR$971,BD$1,FALSE)</f>
        <v>3</v>
      </c>
      <c r="BE59" s="36">
        <f>VLOOKUP($H59,[4]IRA!$H$7:$CR$971,BE$1,FALSE)</f>
        <v>6</v>
      </c>
      <c r="BF59" s="36">
        <f>VLOOKUP($H59,[4]IRA!$H$7:$CR$971,BF$1,FALSE)</f>
        <v>1</v>
      </c>
      <c r="BG59" s="36">
        <f>VLOOKUP($H59,[4]IRA!$H$7:$CR$971,BG$1,FALSE)</f>
        <v>0</v>
      </c>
      <c r="BH59" s="36">
        <f>VLOOKUP($H59,[4]IRA!$H$7:$CR$971,BH$1,FALSE)</f>
        <v>0</v>
      </c>
      <c r="BI59" s="36">
        <f>VLOOKUP($H59,[4]IRA!$H$7:$CR$971,BI$1,FALSE)</f>
        <v>0</v>
      </c>
      <c r="BJ59" s="36">
        <f>VLOOKUP($H59,[4]IRA!$H$7:$CR$971,BJ$1,FALSE)</f>
        <v>0</v>
      </c>
      <c r="BK59" s="36">
        <f>VLOOKUP($H59,[4]IRA!$H$7:$CR$971,BK$1,FALSE)</f>
        <v>0</v>
      </c>
      <c r="BL59" s="36">
        <f>VLOOKUP($H59,[4]IRA!$H$7:$CR$971,BL$1,FALSE)</f>
        <v>0</v>
      </c>
      <c r="BM59" s="36">
        <f>VLOOKUP($H59,[4]IRA!$H$7:$CR$971,BM$1,FALSE)</f>
        <v>0</v>
      </c>
      <c r="BN59" s="36">
        <f>VLOOKUP($H59,[4]IRA!$H$7:$CR$971,BN$1,FALSE)</f>
        <v>0</v>
      </c>
      <c r="BO59" s="10">
        <f>VLOOKUP(H59,[4]IRA!$H$7:$CS$765,90,FALSE)</f>
        <v>70.5</v>
      </c>
      <c r="BP59" s="10">
        <f t="shared" si="10"/>
        <v>16</v>
      </c>
      <c r="BQ59" s="17">
        <f t="shared" si="11"/>
        <v>0.22695035460992907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0</v>
      </c>
      <c r="O60" s="36">
        <f>VLOOKUP($H60,[1]EDA!$H$6:$BN1014,O$1,FALSE)</f>
        <v>0</v>
      </c>
      <c r="P60" s="36">
        <f>VLOOKUP($H60,[1]EDA!$H$6:$BN1014,P$1,FALSE)</f>
        <v>0</v>
      </c>
      <c r="Q60" s="36">
        <f>VLOOKUP($H60,[1]EDA!$H$6:$BN1014,Q$1,FALSE)</f>
        <v>0</v>
      </c>
      <c r="R60" s="36">
        <f>VLOOKUP($H60,[1]EDA!$H$6:$BN1014,R$1,FALSE)</f>
        <v>0</v>
      </c>
      <c r="S60" s="36">
        <f>VLOOKUP($H60,[1]EDA!$H$6:$BN1014,S$1,FALSE)</f>
        <v>0</v>
      </c>
      <c r="T60" s="36">
        <f>VLOOKUP($H60,[1]EDA!$H$6:$BN1014,T$1,FALSE)</f>
        <v>0</v>
      </c>
      <c r="U60" s="36">
        <f>VLOOKUP($H60,[1]EDA!$H$6:$BN1014,U$1,FALSE)</f>
        <v>0</v>
      </c>
      <c r="V60" s="10">
        <f>VLOOKUP(H60,[1]EDA!$H$6:$BO$764,60,FALSE)</f>
        <v>37</v>
      </c>
      <c r="W60" s="10">
        <f t="shared" si="4"/>
        <v>23</v>
      </c>
      <c r="X60" s="17">
        <f t="shared" si="5"/>
        <v>0.6216216216216216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VLOOKUP(H60,[2]EDA!$H$6:$AZ$764,45,FALSE)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VLOOKUP($H60,[3]IRA!$H$6:$BN$970,AN$1,FALSE)</f>
        <v>0</v>
      </c>
      <c r="AO60" s="36">
        <f>VLOOKUP($H60,[3]IRA!$H$6:$BN$970,AO$1,FALSE)</f>
        <v>0</v>
      </c>
      <c r="AP60" s="36">
        <f>VLOOKUP($H60,[3]IRA!$H$6:$BN$970,AP$1,FALSE)</f>
        <v>0</v>
      </c>
      <c r="AQ60" s="36">
        <f>VLOOKUP($H60,[3]IRA!$H$6:$BN$970,AQ$1,FALSE)</f>
        <v>0</v>
      </c>
      <c r="AR60" s="36">
        <f>VLOOKUP($H60,[3]IRA!$H$6:$BN$970,AR$1,FALSE)</f>
        <v>0</v>
      </c>
      <c r="AS60" s="36">
        <f>VLOOKUP($H60,[3]IRA!$H$6:$BN$970,AS$1,FALSE)</f>
        <v>0</v>
      </c>
      <c r="AT60" s="36">
        <f>VLOOKUP($H60,[3]IRA!$H$6:$BN$970,AT$1,FALSE)</f>
        <v>0</v>
      </c>
      <c r="AU60" s="36">
        <f>VLOOKUP($H60,[3]IRA!$H$6:$BN$970,AU$1,FALSE)</f>
        <v>0</v>
      </c>
      <c r="AV60" s="36">
        <f>VLOOKUP($H60,[3]IRA!$H$6:$BN$970,AV$1,FALSE)</f>
        <v>0</v>
      </c>
      <c r="AW60" s="36">
        <f>VLOOKUP($H60,[3]IRA!$H$6:$BN$970,AW$1,FALSE)</f>
        <v>0</v>
      </c>
      <c r="AX60" s="36">
        <f>VLOOKUP($H60,[3]IRA!$H$6:$BN$970,AX$1,FALSE)</f>
        <v>0</v>
      </c>
      <c r="AY60" s="36">
        <f>VLOOKUP($H60,[3]IRA!$H$6:$BN$970,AY$1,FALSE)</f>
        <v>0</v>
      </c>
      <c r="AZ60" s="20">
        <f>VLOOKUP(H60,[3]IRA!$H$6:$BO$764,60,FALSE)</f>
        <v>0</v>
      </c>
      <c r="BA60" s="20">
        <f t="shared" si="8"/>
        <v>0</v>
      </c>
      <c r="BB60" s="17">
        <f t="shared" si="9"/>
        <v>0</v>
      </c>
      <c r="BC60" s="36">
        <f>VLOOKUP($H60,[4]IRA!$H$7:$CR$971,BC$1,FALSE)</f>
        <v>10</v>
      </c>
      <c r="BD60" s="36">
        <f>VLOOKUP($H60,[4]IRA!$H$7:$CR$971,BD$1,FALSE)</f>
        <v>9</v>
      </c>
      <c r="BE60" s="36">
        <f>VLOOKUP($H60,[4]IRA!$H$7:$CR$971,BE$1,FALSE)</f>
        <v>14</v>
      </c>
      <c r="BF60" s="36">
        <f>VLOOKUP($H60,[4]IRA!$H$7:$CR$971,BF$1,FALSE)</f>
        <v>0</v>
      </c>
      <c r="BG60" s="36">
        <f>VLOOKUP($H60,[4]IRA!$H$7:$CR$971,BG$1,FALSE)</f>
        <v>0</v>
      </c>
      <c r="BH60" s="36">
        <f>VLOOKUP($H60,[4]IRA!$H$7:$CR$971,BH$1,FALSE)</f>
        <v>0</v>
      </c>
      <c r="BI60" s="36">
        <f>VLOOKUP($H60,[4]IRA!$H$7:$CR$971,BI$1,FALSE)</f>
        <v>0</v>
      </c>
      <c r="BJ60" s="36">
        <f>VLOOKUP($H60,[4]IRA!$H$7:$CR$971,BJ$1,FALSE)</f>
        <v>0</v>
      </c>
      <c r="BK60" s="36">
        <f>VLOOKUP($H60,[4]IRA!$H$7:$CR$971,BK$1,FALSE)</f>
        <v>0</v>
      </c>
      <c r="BL60" s="36">
        <f>VLOOKUP($H60,[4]IRA!$H$7:$CR$971,BL$1,FALSE)</f>
        <v>0</v>
      </c>
      <c r="BM60" s="36">
        <f>VLOOKUP($H60,[4]IRA!$H$7:$CR$971,BM$1,FALSE)</f>
        <v>0</v>
      </c>
      <c r="BN60" s="36">
        <f>VLOOKUP($H60,[4]IRA!$H$7:$CR$971,BN$1,FALSE)</f>
        <v>0</v>
      </c>
      <c r="BO60" s="10">
        <f>VLOOKUP(H60,[4]IRA!$H$7:$CS$765,90,FALSE)</f>
        <v>55.5</v>
      </c>
      <c r="BP60" s="10">
        <f t="shared" si="10"/>
        <v>33</v>
      </c>
      <c r="BQ60" s="17">
        <f t="shared" si="11"/>
        <v>0.59459459459459463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5</v>
      </c>
      <c r="N61" s="36">
        <f>VLOOKUP($H61,[1]EDA!$H$6:$BN1015,N$1,FALSE)</f>
        <v>0</v>
      </c>
      <c r="O61" s="36">
        <f>VLOOKUP($H61,[1]EDA!$H$6:$BN1015,O$1,FALSE)</f>
        <v>0</v>
      </c>
      <c r="P61" s="36">
        <f>VLOOKUP($H61,[1]EDA!$H$6:$BN1015,P$1,FALSE)</f>
        <v>0</v>
      </c>
      <c r="Q61" s="36">
        <f>VLOOKUP($H61,[1]EDA!$H$6:$BN1015,Q$1,FALSE)</f>
        <v>0</v>
      </c>
      <c r="R61" s="36">
        <f>VLOOKUP($H61,[1]EDA!$H$6:$BN1015,R$1,FALSE)</f>
        <v>0</v>
      </c>
      <c r="S61" s="36">
        <f>VLOOKUP($H61,[1]EDA!$H$6:$BN1015,S$1,FALSE)</f>
        <v>0</v>
      </c>
      <c r="T61" s="36">
        <f>VLOOKUP($H61,[1]EDA!$H$6:$BN1015,T$1,FALSE)</f>
        <v>0</v>
      </c>
      <c r="U61" s="36">
        <f>VLOOKUP($H61,[1]EDA!$H$6:$BN1015,U$1,FALSE)</f>
        <v>0</v>
      </c>
      <c r="V61" s="10">
        <f>VLOOKUP(H61,[1]EDA!$H$6:$BO$764,60,FALSE)</f>
        <v>32.5</v>
      </c>
      <c r="W61" s="10">
        <f t="shared" si="4"/>
        <v>24</v>
      </c>
      <c r="X61" s="17">
        <f t="shared" si="5"/>
        <v>0.7384615384615385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VLOOKUP(H61,[2]EDA!$H$6:$AZ$764,45,FALSE)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VLOOKUP($H61,[3]IRA!$H$6:$BN$970,AN$1,FALSE)</f>
        <v>0</v>
      </c>
      <c r="AO61" s="36">
        <f>VLOOKUP($H61,[3]IRA!$H$6:$BN$970,AO$1,FALSE)</f>
        <v>0</v>
      </c>
      <c r="AP61" s="36">
        <f>VLOOKUP($H61,[3]IRA!$H$6:$BN$970,AP$1,FALSE)</f>
        <v>0</v>
      </c>
      <c r="AQ61" s="36">
        <f>VLOOKUP($H61,[3]IRA!$H$6:$BN$970,AQ$1,FALSE)</f>
        <v>0</v>
      </c>
      <c r="AR61" s="36">
        <f>VLOOKUP($H61,[3]IRA!$H$6:$BN$970,AR$1,FALSE)</f>
        <v>0</v>
      </c>
      <c r="AS61" s="36">
        <f>VLOOKUP($H61,[3]IRA!$H$6:$BN$970,AS$1,FALSE)</f>
        <v>0</v>
      </c>
      <c r="AT61" s="36">
        <f>VLOOKUP($H61,[3]IRA!$H$6:$BN$970,AT$1,FALSE)</f>
        <v>0</v>
      </c>
      <c r="AU61" s="36">
        <f>VLOOKUP($H61,[3]IRA!$H$6:$BN$970,AU$1,FALSE)</f>
        <v>0</v>
      </c>
      <c r="AV61" s="36">
        <f>VLOOKUP($H61,[3]IRA!$H$6:$BN$970,AV$1,FALSE)</f>
        <v>0</v>
      </c>
      <c r="AW61" s="36">
        <f>VLOOKUP($H61,[3]IRA!$H$6:$BN$970,AW$1,FALSE)</f>
        <v>0</v>
      </c>
      <c r="AX61" s="36">
        <f>VLOOKUP($H61,[3]IRA!$H$6:$BN$970,AX$1,FALSE)</f>
        <v>0</v>
      </c>
      <c r="AY61" s="36">
        <f>VLOOKUP($H61,[3]IRA!$H$6:$BN$970,AY$1,FALSE)</f>
        <v>0</v>
      </c>
      <c r="AZ61" s="20">
        <f>VLOOKUP(H61,[3]IRA!$H$6:$BO$764,60,FALSE)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VLOOKUP($H61,[4]IRA!$H$7:$CR$971,BC$1,FALSE)</f>
        <v>14</v>
      </c>
      <c r="BD61" s="36">
        <f>VLOOKUP($H61,[4]IRA!$H$7:$CR$971,BD$1,FALSE)</f>
        <v>16</v>
      </c>
      <c r="BE61" s="36">
        <f>VLOOKUP($H61,[4]IRA!$H$7:$CR$971,BE$1,FALSE)</f>
        <v>20</v>
      </c>
      <c r="BF61" s="36">
        <f>VLOOKUP($H61,[4]IRA!$H$7:$CR$971,BF$1,FALSE)</f>
        <v>12</v>
      </c>
      <c r="BG61" s="36">
        <f>VLOOKUP($H61,[4]IRA!$H$7:$CR$971,BG$1,FALSE)</f>
        <v>0</v>
      </c>
      <c r="BH61" s="36">
        <f>VLOOKUP($H61,[4]IRA!$H$7:$CR$971,BH$1,FALSE)</f>
        <v>0</v>
      </c>
      <c r="BI61" s="36">
        <f>VLOOKUP($H61,[4]IRA!$H$7:$CR$971,BI$1,FALSE)</f>
        <v>0</v>
      </c>
      <c r="BJ61" s="36">
        <f>VLOOKUP($H61,[4]IRA!$H$7:$CR$971,BJ$1,FALSE)</f>
        <v>0</v>
      </c>
      <c r="BK61" s="36">
        <f>VLOOKUP($H61,[4]IRA!$H$7:$CR$971,BK$1,FALSE)</f>
        <v>0</v>
      </c>
      <c r="BL61" s="36">
        <f>VLOOKUP($H61,[4]IRA!$H$7:$CR$971,BL$1,FALSE)</f>
        <v>0</v>
      </c>
      <c r="BM61" s="36">
        <f>VLOOKUP($H61,[4]IRA!$H$7:$CR$971,BM$1,FALSE)</f>
        <v>0</v>
      </c>
      <c r="BN61" s="36">
        <f>VLOOKUP($H61,[4]IRA!$H$7:$CR$971,BN$1,FALSE)</f>
        <v>0</v>
      </c>
      <c r="BO61" s="10">
        <f>VLOOKUP(H61,[4]IRA!$H$7:$CS$765,90,FALSE)</f>
        <v>62</v>
      </c>
      <c r="BP61" s="10">
        <f t="shared" si="10"/>
        <v>62</v>
      </c>
      <c r="BQ61" s="17">
        <f t="shared" si="11"/>
        <v>1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0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0</v>
      </c>
      <c r="R62" s="36">
        <f>VLOOKUP($H62,[1]EDA!$H$6:$BN1016,R$1,FALSE)</f>
        <v>0</v>
      </c>
      <c r="S62" s="36">
        <f>VLOOKUP($H62,[1]EDA!$H$6:$BN1016,S$1,FALSE)</f>
        <v>0</v>
      </c>
      <c r="T62" s="36">
        <f>VLOOKUP($H62,[1]EDA!$H$6:$BN1016,T$1,FALSE)</f>
        <v>0</v>
      </c>
      <c r="U62" s="36">
        <f>VLOOKUP($H62,[1]EDA!$H$6:$BN1016,U$1,FALSE)</f>
        <v>0</v>
      </c>
      <c r="V62" s="10">
        <f>VLOOKUP(H62,[1]EDA!$H$6:$BO$764,60,FALSE)</f>
        <v>24</v>
      </c>
      <c r="W62" s="10">
        <f t="shared" si="4"/>
        <v>11</v>
      </c>
      <c r="X62" s="17">
        <f t="shared" si="5"/>
        <v>0.45833333333333331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VLOOKUP(H62,[2]EDA!$H$6:$AZ$764,45,FALSE)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VLOOKUP($H62,[3]IRA!$H$6:$BN$970,AN$1,FALSE)</f>
        <v>0</v>
      </c>
      <c r="AO62" s="36">
        <f>VLOOKUP($H62,[3]IRA!$H$6:$BN$970,AO$1,FALSE)</f>
        <v>0</v>
      </c>
      <c r="AP62" s="36">
        <f>VLOOKUP($H62,[3]IRA!$H$6:$BN$970,AP$1,FALSE)</f>
        <v>0</v>
      </c>
      <c r="AQ62" s="36">
        <f>VLOOKUP($H62,[3]IRA!$H$6:$BN$970,AQ$1,FALSE)</f>
        <v>0</v>
      </c>
      <c r="AR62" s="36">
        <f>VLOOKUP($H62,[3]IRA!$H$6:$BN$970,AR$1,FALSE)</f>
        <v>0</v>
      </c>
      <c r="AS62" s="36">
        <f>VLOOKUP($H62,[3]IRA!$H$6:$BN$970,AS$1,FALSE)</f>
        <v>0</v>
      </c>
      <c r="AT62" s="36">
        <f>VLOOKUP($H62,[3]IRA!$H$6:$BN$970,AT$1,FALSE)</f>
        <v>0</v>
      </c>
      <c r="AU62" s="36">
        <f>VLOOKUP($H62,[3]IRA!$H$6:$BN$970,AU$1,FALSE)</f>
        <v>0</v>
      </c>
      <c r="AV62" s="36">
        <f>VLOOKUP($H62,[3]IRA!$H$6:$BN$970,AV$1,FALSE)</f>
        <v>0</v>
      </c>
      <c r="AW62" s="36">
        <f>VLOOKUP($H62,[3]IRA!$H$6:$BN$970,AW$1,FALSE)</f>
        <v>0</v>
      </c>
      <c r="AX62" s="36">
        <f>VLOOKUP($H62,[3]IRA!$H$6:$BN$970,AX$1,FALSE)</f>
        <v>0</v>
      </c>
      <c r="AY62" s="36">
        <f>VLOOKUP($H62,[3]IRA!$H$6:$BN$970,AY$1,FALSE)</f>
        <v>0</v>
      </c>
      <c r="AZ62" s="20">
        <f>VLOOKUP(H62,[3]IRA!$H$6:$BO$764,60,FALSE)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VLOOKUP($H62,[4]IRA!$H$7:$CR$971,BC$1,FALSE)</f>
        <v>3</v>
      </c>
      <c r="BD62" s="36">
        <f>VLOOKUP($H62,[4]IRA!$H$7:$CR$971,BD$1,FALSE)</f>
        <v>4</v>
      </c>
      <c r="BE62" s="36">
        <f>VLOOKUP($H62,[4]IRA!$H$7:$CR$971,BE$1,FALSE)</f>
        <v>2</v>
      </c>
      <c r="BF62" s="36">
        <f>VLOOKUP($H62,[4]IRA!$H$7:$CR$971,BF$1,FALSE)</f>
        <v>2</v>
      </c>
      <c r="BG62" s="36">
        <f>VLOOKUP($H62,[4]IRA!$H$7:$CR$971,BG$1,FALSE)</f>
        <v>0</v>
      </c>
      <c r="BH62" s="36">
        <f>VLOOKUP($H62,[4]IRA!$H$7:$CR$971,BH$1,FALSE)</f>
        <v>0</v>
      </c>
      <c r="BI62" s="36">
        <f>VLOOKUP($H62,[4]IRA!$H$7:$CR$971,BI$1,FALSE)</f>
        <v>0</v>
      </c>
      <c r="BJ62" s="36">
        <f>VLOOKUP($H62,[4]IRA!$H$7:$CR$971,BJ$1,FALSE)</f>
        <v>0</v>
      </c>
      <c r="BK62" s="36">
        <f>VLOOKUP($H62,[4]IRA!$H$7:$CR$971,BK$1,FALSE)</f>
        <v>0</v>
      </c>
      <c r="BL62" s="36">
        <f>VLOOKUP($H62,[4]IRA!$H$7:$CR$971,BL$1,FALSE)</f>
        <v>0</v>
      </c>
      <c r="BM62" s="36">
        <f>VLOOKUP($H62,[4]IRA!$H$7:$CR$971,BM$1,FALSE)</f>
        <v>0</v>
      </c>
      <c r="BN62" s="36">
        <f>VLOOKUP($H62,[4]IRA!$H$7:$CR$971,BN$1,FALSE)</f>
        <v>0</v>
      </c>
      <c r="BO62" s="10">
        <f>VLOOKUP(H62,[4]IRA!$H$7:$CS$765,90,FALSE)</f>
        <v>51</v>
      </c>
      <c r="BP62" s="10">
        <f t="shared" si="10"/>
        <v>11</v>
      </c>
      <c r="BQ62" s="17">
        <f t="shared" si="11"/>
        <v>0.21568627450980393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4</v>
      </c>
      <c r="L63" s="36">
        <f>VLOOKUP($H63,[1]EDA!$H$6:$BN1017,L$1,FALSE)</f>
        <v>0</v>
      </c>
      <c r="M63" s="36">
        <f>VLOOKUP($H63,[1]EDA!$H$6:$BN1017,M$1,FALSE)</f>
        <v>4</v>
      </c>
      <c r="N63" s="36">
        <f>VLOOKUP($H63,[1]EDA!$H$6:$BN1017,N$1,FALSE)</f>
        <v>0</v>
      </c>
      <c r="O63" s="36">
        <f>VLOOKUP($H63,[1]EDA!$H$6:$BN1017,O$1,FALSE)</f>
        <v>0</v>
      </c>
      <c r="P63" s="36">
        <f>VLOOKUP($H63,[1]EDA!$H$6:$BN1017,P$1,FALSE)</f>
        <v>0</v>
      </c>
      <c r="Q63" s="36">
        <f>VLOOKUP($H63,[1]EDA!$H$6:$BN1017,Q$1,FALSE)</f>
        <v>0</v>
      </c>
      <c r="R63" s="36">
        <f>VLOOKUP($H63,[1]EDA!$H$6:$BN1017,R$1,FALSE)</f>
        <v>0</v>
      </c>
      <c r="S63" s="36">
        <f>VLOOKUP($H63,[1]EDA!$H$6:$BN1017,S$1,FALSE)</f>
        <v>0</v>
      </c>
      <c r="T63" s="36">
        <f>VLOOKUP($H63,[1]EDA!$H$6:$BN1017,T$1,FALSE)</f>
        <v>0</v>
      </c>
      <c r="U63" s="36">
        <f>VLOOKUP($H63,[1]EDA!$H$6:$BN1017,U$1,FALSE)</f>
        <v>0</v>
      </c>
      <c r="V63" s="10">
        <f>VLOOKUP(H63,[1]EDA!$H$6:$BO$764,60,FALSE)</f>
        <v>65</v>
      </c>
      <c r="W63" s="10">
        <f t="shared" si="4"/>
        <v>11</v>
      </c>
      <c r="X63" s="17">
        <f t="shared" si="5"/>
        <v>0.16923076923076924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0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VLOOKUP(H63,[2]EDA!$H$6:$AZ$764,45,FALSE)</f>
        <v>14.5</v>
      </c>
      <c r="AL63" s="39">
        <f t="shared" si="6"/>
        <v>0</v>
      </c>
      <c r="AM63" s="17">
        <f t="shared" si="7"/>
        <v>0</v>
      </c>
      <c r="AN63" s="36">
        <f>VLOOKUP($H63,[3]IRA!$H$6:$BN$970,AN$1,FALSE)</f>
        <v>12</v>
      </c>
      <c r="AO63" s="36">
        <f>VLOOKUP($H63,[3]IRA!$H$6:$BN$970,AO$1,FALSE)</f>
        <v>6</v>
      </c>
      <c r="AP63" s="36">
        <f>VLOOKUP($H63,[3]IRA!$H$6:$BN$970,AP$1,FALSE)</f>
        <v>1</v>
      </c>
      <c r="AQ63" s="36">
        <f>VLOOKUP($H63,[3]IRA!$H$6:$BN$970,AQ$1,FALSE)</f>
        <v>5</v>
      </c>
      <c r="AR63" s="36">
        <f>VLOOKUP($H63,[3]IRA!$H$6:$BN$970,AR$1,FALSE)</f>
        <v>0</v>
      </c>
      <c r="AS63" s="36">
        <f>VLOOKUP($H63,[3]IRA!$H$6:$BN$970,AS$1,FALSE)</f>
        <v>0</v>
      </c>
      <c r="AT63" s="36">
        <f>VLOOKUP($H63,[3]IRA!$H$6:$BN$970,AT$1,FALSE)</f>
        <v>0</v>
      </c>
      <c r="AU63" s="36">
        <f>VLOOKUP($H63,[3]IRA!$H$6:$BN$970,AU$1,FALSE)</f>
        <v>0</v>
      </c>
      <c r="AV63" s="36">
        <f>VLOOKUP($H63,[3]IRA!$H$6:$BN$970,AV$1,FALSE)</f>
        <v>0</v>
      </c>
      <c r="AW63" s="36">
        <f>VLOOKUP($H63,[3]IRA!$H$6:$BN$970,AW$1,FALSE)</f>
        <v>0</v>
      </c>
      <c r="AX63" s="36">
        <f>VLOOKUP($H63,[3]IRA!$H$6:$BN$970,AX$1,FALSE)</f>
        <v>0</v>
      </c>
      <c r="AY63" s="36">
        <f>VLOOKUP($H63,[3]IRA!$H$6:$BN$970,AY$1,FALSE)</f>
        <v>0</v>
      </c>
      <c r="AZ63" s="20">
        <f>VLOOKUP(H63,[3]IRA!$H$6:$BO$764,60,FALSE)</f>
        <v>3</v>
      </c>
      <c r="BA63" s="20">
        <f t="shared" si="8"/>
        <v>24</v>
      </c>
      <c r="BB63" s="17">
        <f t="shared" si="9"/>
        <v>8</v>
      </c>
      <c r="BC63" s="36">
        <f>VLOOKUP($H63,[4]IRA!$H$7:$CR$971,BC$1,FALSE)</f>
        <v>34</v>
      </c>
      <c r="BD63" s="36">
        <f>VLOOKUP($H63,[4]IRA!$H$7:$CR$971,BD$1,FALSE)</f>
        <v>20</v>
      </c>
      <c r="BE63" s="36">
        <f>VLOOKUP($H63,[4]IRA!$H$7:$CR$971,BE$1,FALSE)</f>
        <v>5</v>
      </c>
      <c r="BF63" s="36">
        <f>VLOOKUP($H63,[4]IRA!$H$7:$CR$971,BF$1,FALSE)</f>
        <v>25</v>
      </c>
      <c r="BG63" s="36">
        <f>VLOOKUP($H63,[4]IRA!$H$7:$CR$971,BG$1,FALSE)</f>
        <v>0</v>
      </c>
      <c r="BH63" s="36">
        <f>VLOOKUP($H63,[4]IRA!$H$7:$CR$971,BH$1,FALSE)</f>
        <v>0</v>
      </c>
      <c r="BI63" s="36">
        <f>VLOOKUP($H63,[4]IRA!$H$7:$CR$971,BI$1,FALSE)</f>
        <v>0</v>
      </c>
      <c r="BJ63" s="36">
        <f>VLOOKUP($H63,[4]IRA!$H$7:$CR$971,BJ$1,FALSE)</f>
        <v>0</v>
      </c>
      <c r="BK63" s="36">
        <f>VLOOKUP($H63,[4]IRA!$H$7:$CR$971,BK$1,FALSE)</f>
        <v>0</v>
      </c>
      <c r="BL63" s="36">
        <f>VLOOKUP($H63,[4]IRA!$H$7:$CR$971,BL$1,FALSE)</f>
        <v>0</v>
      </c>
      <c r="BM63" s="36">
        <f>VLOOKUP($H63,[4]IRA!$H$7:$CR$971,BM$1,FALSE)</f>
        <v>0</v>
      </c>
      <c r="BN63" s="36">
        <f>VLOOKUP($H63,[4]IRA!$H$7:$CR$971,BN$1,FALSE)</f>
        <v>0</v>
      </c>
      <c r="BO63" s="10">
        <f>VLOOKUP(H63,[4]IRA!$H$7:$CS$765,90,FALSE)</f>
        <v>283.5</v>
      </c>
      <c r="BP63" s="10">
        <f t="shared" si="10"/>
        <v>84</v>
      </c>
      <c r="BQ63" s="17">
        <f t="shared" si="11"/>
        <v>0.29629629629629628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2</v>
      </c>
      <c r="N64" s="36">
        <f>VLOOKUP($H64,[1]EDA!$H$6:$BN1018,N$1,FALSE)</f>
        <v>0</v>
      </c>
      <c r="O64" s="36">
        <f>VLOOKUP($H64,[1]EDA!$H$6:$BN1018,O$1,FALSE)</f>
        <v>0</v>
      </c>
      <c r="P64" s="36">
        <f>VLOOKUP($H64,[1]EDA!$H$6:$BN1018,P$1,FALSE)</f>
        <v>0</v>
      </c>
      <c r="Q64" s="36">
        <f>VLOOKUP($H64,[1]EDA!$H$6:$BN1018,Q$1,FALSE)</f>
        <v>0</v>
      </c>
      <c r="R64" s="36">
        <f>VLOOKUP($H64,[1]EDA!$H$6:$BN1018,R$1,FALSE)</f>
        <v>0</v>
      </c>
      <c r="S64" s="36">
        <f>VLOOKUP($H64,[1]EDA!$H$6:$BN1018,S$1,FALSE)</f>
        <v>0</v>
      </c>
      <c r="T64" s="36">
        <f>VLOOKUP($H64,[1]EDA!$H$6:$BN1018,T$1,FALSE)</f>
        <v>0</v>
      </c>
      <c r="U64" s="36">
        <f>VLOOKUP($H64,[1]EDA!$H$6:$BN1018,U$1,FALSE)</f>
        <v>0</v>
      </c>
      <c r="V64" s="10">
        <f>VLOOKUP(H64,[1]EDA!$H$6:$BO$764,60,FALSE)</f>
        <v>32.5</v>
      </c>
      <c r="W64" s="10">
        <f t="shared" si="4"/>
        <v>9</v>
      </c>
      <c r="X64" s="17">
        <f t="shared" si="5"/>
        <v>0.27692307692307694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VLOOKUP(H64,[2]EDA!$H$6:$AZ$764,45,FALSE)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VLOOKUP($H64,[3]IRA!$H$6:$BN$970,AN$1,FALSE)</f>
        <v>0</v>
      </c>
      <c r="AO64" s="36">
        <f>VLOOKUP($H64,[3]IRA!$H$6:$BN$970,AO$1,FALSE)</f>
        <v>0</v>
      </c>
      <c r="AP64" s="36">
        <f>VLOOKUP($H64,[3]IRA!$H$6:$BN$970,AP$1,FALSE)</f>
        <v>0</v>
      </c>
      <c r="AQ64" s="36">
        <f>VLOOKUP($H64,[3]IRA!$H$6:$BN$970,AQ$1,FALSE)</f>
        <v>0</v>
      </c>
      <c r="AR64" s="36">
        <f>VLOOKUP($H64,[3]IRA!$H$6:$BN$970,AR$1,FALSE)</f>
        <v>0</v>
      </c>
      <c r="AS64" s="36">
        <f>VLOOKUP($H64,[3]IRA!$H$6:$BN$970,AS$1,FALSE)</f>
        <v>0</v>
      </c>
      <c r="AT64" s="36">
        <f>VLOOKUP($H64,[3]IRA!$H$6:$BN$970,AT$1,FALSE)</f>
        <v>0</v>
      </c>
      <c r="AU64" s="36">
        <f>VLOOKUP($H64,[3]IRA!$H$6:$BN$970,AU$1,FALSE)</f>
        <v>0</v>
      </c>
      <c r="AV64" s="36">
        <f>VLOOKUP($H64,[3]IRA!$H$6:$BN$970,AV$1,FALSE)</f>
        <v>0</v>
      </c>
      <c r="AW64" s="36">
        <f>VLOOKUP($H64,[3]IRA!$H$6:$BN$970,AW$1,FALSE)</f>
        <v>0</v>
      </c>
      <c r="AX64" s="36">
        <f>VLOOKUP($H64,[3]IRA!$H$6:$BN$970,AX$1,FALSE)</f>
        <v>0</v>
      </c>
      <c r="AY64" s="36">
        <f>VLOOKUP($H64,[3]IRA!$H$6:$BN$970,AY$1,FALSE)</f>
        <v>0</v>
      </c>
      <c r="AZ64" s="20">
        <f>VLOOKUP(H64,[3]IRA!$H$6:$BO$764,60,FALSE)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VLOOKUP($H64,[4]IRA!$H$7:$CR$971,BC$1,FALSE)</f>
        <v>2</v>
      </c>
      <c r="BD64" s="36">
        <f>VLOOKUP($H64,[4]IRA!$H$7:$CR$971,BD$1,FALSE)</f>
        <v>7</v>
      </c>
      <c r="BE64" s="36">
        <f>VLOOKUP($H64,[4]IRA!$H$7:$CR$971,BE$1,FALSE)</f>
        <v>1</v>
      </c>
      <c r="BF64" s="36">
        <f>VLOOKUP($H64,[4]IRA!$H$7:$CR$971,BF$1,FALSE)</f>
        <v>6</v>
      </c>
      <c r="BG64" s="36">
        <f>VLOOKUP($H64,[4]IRA!$H$7:$CR$971,BG$1,FALSE)</f>
        <v>0</v>
      </c>
      <c r="BH64" s="36">
        <f>VLOOKUP($H64,[4]IRA!$H$7:$CR$971,BH$1,FALSE)</f>
        <v>0</v>
      </c>
      <c r="BI64" s="36">
        <f>VLOOKUP($H64,[4]IRA!$H$7:$CR$971,BI$1,FALSE)</f>
        <v>0</v>
      </c>
      <c r="BJ64" s="36">
        <f>VLOOKUP($H64,[4]IRA!$H$7:$CR$971,BJ$1,FALSE)</f>
        <v>0</v>
      </c>
      <c r="BK64" s="36">
        <f>VLOOKUP($H64,[4]IRA!$H$7:$CR$971,BK$1,FALSE)</f>
        <v>0</v>
      </c>
      <c r="BL64" s="36">
        <f>VLOOKUP($H64,[4]IRA!$H$7:$CR$971,BL$1,FALSE)</f>
        <v>0</v>
      </c>
      <c r="BM64" s="36">
        <f>VLOOKUP($H64,[4]IRA!$H$7:$CR$971,BM$1,FALSE)</f>
        <v>0</v>
      </c>
      <c r="BN64" s="36">
        <f>VLOOKUP($H64,[4]IRA!$H$7:$CR$971,BN$1,FALSE)</f>
        <v>0</v>
      </c>
      <c r="BO64" s="10">
        <f>VLOOKUP(H64,[4]IRA!$H$7:$CS$765,90,FALSE)</f>
        <v>82</v>
      </c>
      <c r="BP64" s="10">
        <f t="shared" si="10"/>
        <v>16</v>
      </c>
      <c r="BQ64" s="17">
        <f t="shared" si="11"/>
        <v>0.1951219512195122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3</v>
      </c>
      <c r="M65" s="36">
        <f>VLOOKUP($H65,[1]EDA!$H$6:$BN1019,M$1,FALSE)</f>
        <v>4</v>
      </c>
      <c r="N65" s="36">
        <f>VLOOKUP($H65,[1]EDA!$H$6:$BN1019,N$1,FALSE)</f>
        <v>0</v>
      </c>
      <c r="O65" s="36">
        <f>VLOOKUP($H65,[1]EDA!$H$6:$BN1019,O$1,FALSE)</f>
        <v>0</v>
      </c>
      <c r="P65" s="36">
        <f>VLOOKUP($H65,[1]EDA!$H$6:$BN1019,P$1,FALSE)</f>
        <v>0</v>
      </c>
      <c r="Q65" s="36">
        <f>VLOOKUP($H65,[1]EDA!$H$6:$BN1019,Q$1,FALSE)</f>
        <v>0</v>
      </c>
      <c r="R65" s="36">
        <f>VLOOKUP($H65,[1]EDA!$H$6:$BN1019,R$1,FALSE)</f>
        <v>0</v>
      </c>
      <c r="S65" s="36">
        <f>VLOOKUP($H65,[1]EDA!$H$6:$BN1019,S$1,FALSE)</f>
        <v>0</v>
      </c>
      <c r="T65" s="36">
        <f>VLOOKUP($H65,[1]EDA!$H$6:$BN1019,T$1,FALSE)</f>
        <v>0</v>
      </c>
      <c r="U65" s="36">
        <f>VLOOKUP($H65,[1]EDA!$H$6:$BN1019,U$1,FALSE)</f>
        <v>0</v>
      </c>
      <c r="V65" s="10">
        <f>VLOOKUP(H65,[1]EDA!$H$6:$BO$764,60,FALSE)</f>
        <v>25</v>
      </c>
      <c r="W65" s="10">
        <f t="shared" si="4"/>
        <v>12</v>
      </c>
      <c r="X65" s="17">
        <f t="shared" si="5"/>
        <v>0.48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VLOOKUP(H65,[2]EDA!$H$6:$AZ$764,45,FALSE)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VLOOKUP($H65,[3]IRA!$H$6:$BN$970,AN$1,FALSE)</f>
        <v>0</v>
      </c>
      <c r="AO65" s="36">
        <f>VLOOKUP($H65,[3]IRA!$H$6:$BN$970,AO$1,FALSE)</f>
        <v>0</v>
      </c>
      <c r="AP65" s="36">
        <f>VLOOKUP($H65,[3]IRA!$H$6:$BN$970,AP$1,FALSE)</f>
        <v>0</v>
      </c>
      <c r="AQ65" s="36">
        <f>VLOOKUP($H65,[3]IRA!$H$6:$BN$970,AQ$1,FALSE)</f>
        <v>0</v>
      </c>
      <c r="AR65" s="36">
        <f>VLOOKUP($H65,[3]IRA!$H$6:$BN$970,AR$1,FALSE)</f>
        <v>0</v>
      </c>
      <c r="AS65" s="36">
        <f>VLOOKUP($H65,[3]IRA!$H$6:$BN$970,AS$1,FALSE)</f>
        <v>0</v>
      </c>
      <c r="AT65" s="36">
        <f>VLOOKUP($H65,[3]IRA!$H$6:$BN$970,AT$1,FALSE)</f>
        <v>0</v>
      </c>
      <c r="AU65" s="36">
        <f>VLOOKUP($H65,[3]IRA!$H$6:$BN$970,AU$1,FALSE)</f>
        <v>0</v>
      </c>
      <c r="AV65" s="36">
        <f>VLOOKUP($H65,[3]IRA!$H$6:$BN$970,AV$1,FALSE)</f>
        <v>0</v>
      </c>
      <c r="AW65" s="36">
        <f>VLOOKUP($H65,[3]IRA!$H$6:$BN$970,AW$1,FALSE)</f>
        <v>0</v>
      </c>
      <c r="AX65" s="36">
        <f>VLOOKUP($H65,[3]IRA!$H$6:$BN$970,AX$1,FALSE)</f>
        <v>0</v>
      </c>
      <c r="AY65" s="36">
        <f>VLOOKUP($H65,[3]IRA!$H$6:$BN$970,AY$1,FALSE)</f>
        <v>0</v>
      </c>
      <c r="AZ65" s="20">
        <f>VLOOKUP(H65,[3]IRA!$H$6:$BO$764,60,FALSE)</f>
        <v>1</v>
      </c>
      <c r="BA65" s="20">
        <f t="shared" si="8"/>
        <v>0</v>
      </c>
      <c r="BB65" s="17">
        <f t="shared" si="9"/>
        <v>0</v>
      </c>
      <c r="BC65" s="36">
        <f>VLOOKUP($H65,[4]IRA!$H$7:$CR$971,BC$1,FALSE)</f>
        <v>15</v>
      </c>
      <c r="BD65" s="36">
        <f>VLOOKUP($H65,[4]IRA!$H$7:$CR$971,BD$1,FALSE)</f>
        <v>13</v>
      </c>
      <c r="BE65" s="36">
        <f>VLOOKUP($H65,[4]IRA!$H$7:$CR$971,BE$1,FALSE)</f>
        <v>16</v>
      </c>
      <c r="BF65" s="36">
        <f>VLOOKUP($H65,[4]IRA!$H$7:$CR$971,BF$1,FALSE)</f>
        <v>10</v>
      </c>
      <c r="BG65" s="36">
        <f>VLOOKUP($H65,[4]IRA!$H$7:$CR$971,BG$1,FALSE)</f>
        <v>0</v>
      </c>
      <c r="BH65" s="36">
        <f>VLOOKUP($H65,[4]IRA!$H$7:$CR$971,BH$1,FALSE)</f>
        <v>0</v>
      </c>
      <c r="BI65" s="36">
        <f>VLOOKUP($H65,[4]IRA!$H$7:$CR$971,BI$1,FALSE)</f>
        <v>0</v>
      </c>
      <c r="BJ65" s="36">
        <f>VLOOKUP($H65,[4]IRA!$H$7:$CR$971,BJ$1,FALSE)</f>
        <v>0</v>
      </c>
      <c r="BK65" s="36">
        <f>VLOOKUP($H65,[4]IRA!$H$7:$CR$971,BK$1,FALSE)</f>
        <v>0</v>
      </c>
      <c r="BL65" s="36">
        <f>VLOOKUP($H65,[4]IRA!$H$7:$CR$971,BL$1,FALSE)</f>
        <v>0</v>
      </c>
      <c r="BM65" s="36">
        <f>VLOOKUP($H65,[4]IRA!$H$7:$CR$971,BM$1,FALSE)</f>
        <v>0</v>
      </c>
      <c r="BN65" s="36">
        <f>VLOOKUP($H65,[4]IRA!$H$7:$CR$971,BN$1,FALSE)</f>
        <v>0</v>
      </c>
      <c r="BO65" s="10">
        <f>VLOOKUP(H65,[4]IRA!$H$7:$CS$765,90,FALSE)</f>
        <v>37.5</v>
      </c>
      <c r="BP65" s="10">
        <f t="shared" si="10"/>
        <v>54</v>
      </c>
      <c r="BQ65" s="17">
        <f t="shared" si="11"/>
        <v>1.44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0</v>
      </c>
      <c r="R66" s="36">
        <f>VLOOKUP($H66,[1]EDA!$H$6:$BN1020,R$1,FALSE)</f>
        <v>0</v>
      </c>
      <c r="S66" s="36">
        <f>VLOOKUP($H66,[1]EDA!$H$6:$BN1020,S$1,FALSE)</f>
        <v>0</v>
      </c>
      <c r="T66" s="36">
        <f>VLOOKUP($H66,[1]EDA!$H$6:$BN1020,T$1,FALSE)</f>
        <v>0</v>
      </c>
      <c r="U66" s="36">
        <f>VLOOKUP($H66,[1]EDA!$H$6:$BN1020,U$1,FALSE)</f>
        <v>0</v>
      </c>
      <c r="V66" s="10">
        <f>VLOOKUP(H66,[1]EDA!$H$6:$BO$764,60,FALSE)</f>
        <v>56.5</v>
      </c>
      <c r="W66" s="10">
        <f t="shared" si="4"/>
        <v>4</v>
      </c>
      <c r="X66" s="17">
        <f t="shared" si="5"/>
        <v>7.0796460176991149E-2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VLOOKUP(H66,[2]EDA!$H$6:$AZ$764,45,FALSE)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VLOOKUP($H66,[3]IRA!$H$6:$BN$970,AN$1,FALSE)</f>
        <v>0</v>
      </c>
      <c r="AO66" s="36">
        <f>VLOOKUP($H66,[3]IRA!$H$6:$BN$970,AO$1,FALSE)</f>
        <v>0</v>
      </c>
      <c r="AP66" s="36">
        <f>VLOOKUP($H66,[3]IRA!$H$6:$BN$970,AP$1,FALSE)</f>
        <v>0</v>
      </c>
      <c r="AQ66" s="36">
        <f>VLOOKUP($H66,[3]IRA!$H$6:$BN$970,AQ$1,FALSE)</f>
        <v>0</v>
      </c>
      <c r="AR66" s="36">
        <f>VLOOKUP($H66,[3]IRA!$H$6:$BN$970,AR$1,FALSE)</f>
        <v>0</v>
      </c>
      <c r="AS66" s="36">
        <f>VLOOKUP($H66,[3]IRA!$H$6:$BN$970,AS$1,FALSE)</f>
        <v>0</v>
      </c>
      <c r="AT66" s="36">
        <f>VLOOKUP($H66,[3]IRA!$H$6:$BN$970,AT$1,FALSE)</f>
        <v>0</v>
      </c>
      <c r="AU66" s="36">
        <f>VLOOKUP($H66,[3]IRA!$H$6:$BN$970,AU$1,FALSE)</f>
        <v>0</v>
      </c>
      <c r="AV66" s="36">
        <f>VLOOKUP($H66,[3]IRA!$H$6:$BN$970,AV$1,FALSE)</f>
        <v>0</v>
      </c>
      <c r="AW66" s="36">
        <f>VLOOKUP($H66,[3]IRA!$H$6:$BN$970,AW$1,FALSE)</f>
        <v>0</v>
      </c>
      <c r="AX66" s="36">
        <f>VLOOKUP($H66,[3]IRA!$H$6:$BN$970,AX$1,FALSE)</f>
        <v>0</v>
      </c>
      <c r="AY66" s="36">
        <f>VLOOKUP($H66,[3]IRA!$H$6:$BN$970,AY$1,FALSE)</f>
        <v>0</v>
      </c>
      <c r="AZ66" s="20">
        <f>VLOOKUP(H66,[3]IRA!$H$6:$BO$764,60,FALSE)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VLOOKUP($H66,[4]IRA!$H$7:$CR$971,BC$1,FALSE)</f>
        <v>3</v>
      </c>
      <c r="BD66" s="36">
        <f>VLOOKUP($H66,[4]IRA!$H$7:$CR$971,BD$1,FALSE)</f>
        <v>1</v>
      </c>
      <c r="BE66" s="36">
        <f>VLOOKUP($H66,[4]IRA!$H$7:$CR$971,BE$1,FALSE)</f>
        <v>0</v>
      </c>
      <c r="BF66" s="36">
        <f>VLOOKUP($H66,[4]IRA!$H$7:$CR$971,BF$1,FALSE)</f>
        <v>3</v>
      </c>
      <c r="BG66" s="36">
        <f>VLOOKUP($H66,[4]IRA!$H$7:$CR$971,BG$1,FALSE)</f>
        <v>0</v>
      </c>
      <c r="BH66" s="36">
        <f>VLOOKUP($H66,[4]IRA!$H$7:$CR$971,BH$1,FALSE)</f>
        <v>0</v>
      </c>
      <c r="BI66" s="36">
        <f>VLOOKUP($H66,[4]IRA!$H$7:$CR$971,BI$1,FALSE)</f>
        <v>0</v>
      </c>
      <c r="BJ66" s="36">
        <f>VLOOKUP($H66,[4]IRA!$H$7:$CR$971,BJ$1,FALSE)</f>
        <v>0</v>
      </c>
      <c r="BK66" s="36">
        <f>VLOOKUP($H66,[4]IRA!$H$7:$CR$971,BK$1,FALSE)</f>
        <v>0</v>
      </c>
      <c r="BL66" s="36">
        <f>VLOOKUP($H66,[4]IRA!$H$7:$CR$971,BL$1,FALSE)</f>
        <v>0</v>
      </c>
      <c r="BM66" s="36">
        <f>VLOOKUP($H66,[4]IRA!$H$7:$CR$971,BM$1,FALSE)</f>
        <v>0</v>
      </c>
      <c r="BN66" s="36">
        <f>VLOOKUP($H66,[4]IRA!$H$7:$CR$971,BN$1,FALSE)</f>
        <v>0</v>
      </c>
      <c r="BO66" s="10">
        <f>VLOOKUP(H66,[4]IRA!$H$7:$CS$765,90,FALSE)</f>
        <v>116.5</v>
      </c>
      <c r="BP66" s="10">
        <f t="shared" si="10"/>
        <v>7</v>
      </c>
      <c r="BQ66" s="17">
        <f t="shared" si="11"/>
        <v>6.0085836909871244E-2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14</v>
      </c>
      <c r="N67" s="36">
        <f>VLOOKUP($H67,[1]EDA!$H$6:$BN1021,N$1,FALSE)</f>
        <v>0</v>
      </c>
      <c r="O67" s="36">
        <f>VLOOKUP($H67,[1]EDA!$H$6:$BN1021,O$1,FALSE)</f>
        <v>0</v>
      </c>
      <c r="P67" s="36">
        <f>VLOOKUP($H67,[1]EDA!$H$6:$BN1021,P$1,FALSE)</f>
        <v>0</v>
      </c>
      <c r="Q67" s="36">
        <f>VLOOKUP($H67,[1]EDA!$H$6:$BN1021,Q$1,FALSE)</f>
        <v>0</v>
      </c>
      <c r="R67" s="36">
        <f>VLOOKUP($H67,[1]EDA!$H$6:$BN1021,R$1,FALSE)</f>
        <v>0</v>
      </c>
      <c r="S67" s="36">
        <f>VLOOKUP($H67,[1]EDA!$H$6:$BN1021,S$1,FALSE)</f>
        <v>0</v>
      </c>
      <c r="T67" s="36">
        <f>VLOOKUP($H67,[1]EDA!$H$6:$BN1021,T$1,FALSE)</f>
        <v>0</v>
      </c>
      <c r="U67" s="36">
        <f>VLOOKUP($H67,[1]EDA!$H$6:$BN1021,U$1,FALSE)</f>
        <v>0</v>
      </c>
      <c r="V67" s="10">
        <f>VLOOKUP(H67,[1]EDA!$H$6:$BO$764,60,FALSE)</f>
        <v>187</v>
      </c>
      <c r="W67" s="10">
        <f t="shared" si="4"/>
        <v>89</v>
      </c>
      <c r="X67" s="17">
        <f t="shared" si="5"/>
        <v>0.47593582887700536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1</v>
      </c>
      <c r="AC67" s="36">
        <f>VLOOKUP($H67,[2]EDA!$H$6:$AY$974,AC$1,FALSE)</f>
        <v>0</v>
      </c>
      <c r="AD67" s="36">
        <f>VLOOKUP($H67,[2]EDA!$H$6:$AY$974,AD$1,FALSE)</f>
        <v>0</v>
      </c>
      <c r="AE67" s="36">
        <f>VLOOKUP($H67,[2]EDA!$H$6:$AY$974,AE$1,FALSE)</f>
        <v>0</v>
      </c>
      <c r="AF67" s="36">
        <f>VLOOKUP($H67,[2]EDA!$H$6:$AY$974,AF$1,FALSE)</f>
        <v>0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0</v>
      </c>
      <c r="AJ67" s="36">
        <f>VLOOKUP($H67,[2]EDA!$H$6:$AY$974,AJ$1,FALSE)</f>
        <v>0</v>
      </c>
      <c r="AK67" s="20">
        <f>VLOOKUP(H67,[2]EDA!$H$6:$AZ$764,45,FALSE)</f>
        <v>0.5</v>
      </c>
      <c r="AL67" s="39">
        <f t="shared" si="6"/>
        <v>4</v>
      </c>
      <c r="AM67" s="17">
        <f t="shared" si="7"/>
        <v>8</v>
      </c>
      <c r="AN67" s="36">
        <f>VLOOKUP($H67,[3]IRA!$H$6:$BN$970,AN$1,FALSE)</f>
        <v>0</v>
      </c>
      <c r="AO67" s="36">
        <f>VLOOKUP($H67,[3]IRA!$H$6:$BN$970,AO$1,FALSE)</f>
        <v>0</v>
      </c>
      <c r="AP67" s="36">
        <f>VLOOKUP($H67,[3]IRA!$H$6:$BN$970,AP$1,FALSE)</f>
        <v>19</v>
      </c>
      <c r="AQ67" s="36">
        <f>VLOOKUP($H67,[3]IRA!$H$6:$BN$970,AQ$1,FALSE)</f>
        <v>22</v>
      </c>
      <c r="AR67" s="36">
        <f>VLOOKUP($H67,[3]IRA!$H$6:$BN$970,AR$1,FALSE)</f>
        <v>0</v>
      </c>
      <c r="AS67" s="36">
        <f>VLOOKUP($H67,[3]IRA!$H$6:$BN$970,AS$1,FALSE)</f>
        <v>0</v>
      </c>
      <c r="AT67" s="36">
        <f>VLOOKUP($H67,[3]IRA!$H$6:$BN$970,AT$1,FALSE)</f>
        <v>0</v>
      </c>
      <c r="AU67" s="36">
        <f>VLOOKUP($H67,[3]IRA!$H$6:$BN$970,AU$1,FALSE)</f>
        <v>0</v>
      </c>
      <c r="AV67" s="36">
        <f>VLOOKUP($H67,[3]IRA!$H$6:$BN$970,AV$1,FALSE)</f>
        <v>0</v>
      </c>
      <c r="AW67" s="36">
        <f>VLOOKUP($H67,[3]IRA!$H$6:$BN$970,AW$1,FALSE)</f>
        <v>0</v>
      </c>
      <c r="AX67" s="36">
        <f>VLOOKUP($H67,[3]IRA!$H$6:$BN$970,AX$1,FALSE)</f>
        <v>0</v>
      </c>
      <c r="AY67" s="36">
        <f>VLOOKUP($H67,[3]IRA!$H$6:$BN$970,AY$1,FALSE)</f>
        <v>0</v>
      </c>
      <c r="AZ67" s="20">
        <f>VLOOKUP(H67,[3]IRA!$H$6:$BO$764,60,FALSE)</f>
        <v>3.5</v>
      </c>
      <c r="BA67" s="20">
        <f t="shared" si="8"/>
        <v>41</v>
      </c>
      <c r="BB67" s="17">
        <f t="shared" si="9"/>
        <v>11.714285714285714</v>
      </c>
      <c r="BC67" s="36">
        <f>VLOOKUP($H67,[4]IRA!$H$7:$CR$971,BC$1,FALSE)</f>
        <v>52</v>
      </c>
      <c r="BD67" s="36">
        <f>VLOOKUP($H67,[4]IRA!$H$7:$CR$971,BD$1,FALSE)</f>
        <v>16</v>
      </c>
      <c r="BE67" s="36">
        <f>VLOOKUP($H67,[4]IRA!$H$7:$CR$971,BE$1,FALSE)</f>
        <v>32</v>
      </c>
      <c r="BF67" s="36">
        <f>VLOOKUP($H67,[4]IRA!$H$7:$CR$971,BF$1,FALSE)</f>
        <v>43</v>
      </c>
      <c r="BG67" s="36">
        <f>VLOOKUP($H67,[4]IRA!$H$7:$CR$971,BG$1,FALSE)</f>
        <v>0</v>
      </c>
      <c r="BH67" s="36">
        <f>VLOOKUP($H67,[4]IRA!$H$7:$CR$971,BH$1,FALSE)</f>
        <v>0</v>
      </c>
      <c r="BI67" s="36">
        <f>VLOOKUP($H67,[4]IRA!$H$7:$CR$971,BI$1,FALSE)</f>
        <v>0</v>
      </c>
      <c r="BJ67" s="36">
        <f>VLOOKUP($H67,[4]IRA!$H$7:$CR$971,BJ$1,FALSE)</f>
        <v>0</v>
      </c>
      <c r="BK67" s="36">
        <f>VLOOKUP($H67,[4]IRA!$H$7:$CR$971,BK$1,FALSE)</f>
        <v>0</v>
      </c>
      <c r="BL67" s="36">
        <f>VLOOKUP($H67,[4]IRA!$H$7:$CR$971,BL$1,FALSE)</f>
        <v>0</v>
      </c>
      <c r="BM67" s="36">
        <f>VLOOKUP($H67,[4]IRA!$H$7:$CR$971,BM$1,FALSE)</f>
        <v>0</v>
      </c>
      <c r="BN67" s="36">
        <f>VLOOKUP($H67,[4]IRA!$H$7:$CR$971,BN$1,FALSE)</f>
        <v>0</v>
      </c>
      <c r="BO67" s="10">
        <f>VLOOKUP(H67,[4]IRA!$H$7:$CS$765,90,FALSE)</f>
        <v>464.5</v>
      </c>
      <c r="BP67" s="10">
        <f t="shared" si="10"/>
        <v>143</v>
      </c>
      <c r="BQ67" s="17">
        <f t="shared" si="11"/>
        <v>0.30785791173304627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3</v>
      </c>
      <c r="N68" s="36">
        <f>VLOOKUP($H68,[1]EDA!$H$6:$BN1022,N$1,FALSE)</f>
        <v>0</v>
      </c>
      <c r="O68" s="36">
        <f>VLOOKUP($H68,[1]EDA!$H$6:$BN1022,O$1,FALSE)</f>
        <v>0</v>
      </c>
      <c r="P68" s="36">
        <f>VLOOKUP($H68,[1]EDA!$H$6:$BN1022,P$1,FALSE)</f>
        <v>0</v>
      </c>
      <c r="Q68" s="36">
        <f>VLOOKUP($H68,[1]EDA!$H$6:$BN1022,Q$1,FALSE)</f>
        <v>0</v>
      </c>
      <c r="R68" s="36">
        <f>VLOOKUP($H68,[1]EDA!$H$6:$BN1022,R$1,FALSE)</f>
        <v>0</v>
      </c>
      <c r="S68" s="36">
        <f>VLOOKUP($H68,[1]EDA!$H$6:$BN1022,S$1,FALSE)</f>
        <v>0</v>
      </c>
      <c r="T68" s="36">
        <f>VLOOKUP($H68,[1]EDA!$H$6:$BN1022,T$1,FALSE)</f>
        <v>0</v>
      </c>
      <c r="U68" s="36">
        <f>VLOOKUP($H68,[1]EDA!$H$6:$BN1022,U$1,FALSE)</f>
        <v>0</v>
      </c>
      <c r="V68" s="10">
        <f>VLOOKUP(H68,[1]EDA!$H$6:$BO$764,60,FALSE)</f>
        <v>48</v>
      </c>
      <c r="W68" s="10">
        <f t="shared" si="4"/>
        <v>12</v>
      </c>
      <c r="X68" s="17">
        <f t="shared" si="5"/>
        <v>0.25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0</v>
      </c>
      <c r="AG68" s="36">
        <f>VLOOKUP($H68,[2]EDA!$H$6:$AY$974,AG$1,FALSE)</f>
        <v>0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VLOOKUP(H68,[2]EDA!$H$6:$AZ$764,45,FALSE)</f>
        <v>0</v>
      </c>
      <c r="AL68" s="39">
        <f t="shared" si="6"/>
        <v>0</v>
      </c>
      <c r="AM68" s="17">
        <f t="shared" si="7"/>
        <v>0</v>
      </c>
      <c r="AN68" s="36">
        <f>VLOOKUP($H68,[3]IRA!$H$6:$BN$970,AN$1,FALSE)</f>
        <v>0</v>
      </c>
      <c r="AO68" s="36">
        <f>VLOOKUP($H68,[3]IRA!$H$6:$BN$970,AO$1,FALSE)</f>
        <v>0</v>
      </c>
      <c r="AP68" s="36">
        <f>VLOOKUP($H68,[3]IRA!$H$6:$BN$970,AP$1,FALSE)</f>
        <v>0</v>
      </c>
      <c r="AQ68" s="36">
        <f>VLOOKUP($H68,[3]IRA!$H$6:$BN$970,AQ$1,FALSE)</f>
        <v>0</v>
      </c>
      <c r="AR68" s="36">
        <f>VLOOKUP($H68,[3]IRA!$H$6:$BN$970,AR$1,FALSE)</f>
        <v>0</v>
      </c>
      <c r="AS68" s="36">
        <f>VLOOKUP($H68,[3]IRA!$H$6:$BN$970,AS$1,FALSE)</f>
        <v>0</v>
      </c>
      <c r="AT68" s="36">
        <f>VLOOKUP($H68,[3]IRA!$H$6:$BN$970,AT$1,FALSE)</f>
        <v>0</v>
      </c>
      <c r="AU68" s="36">
        <f>VLOOKUP($H68,[3]IRA!$H$6:$BN$970,AU$1,FALSE)</f>
        <v>0</v>
      </c>
      <c r="AV68" s="36">
        <f>VLOOKUP($H68,[3]IRA!$H$6:$BN$970,AV$1,FALSE)</f>
        <v>0</v>
      </c>
      <c r="AW68" s="36">
        <f>VLOOKUP($H68,[3]IRA!$H$6:$BN$970,AW$1,FALSE)</f>
        <v>0</v>
      </c>
      <c r="AX68" s="36">
        <f>VLOOKUP($H68,[3]IRA!$H$6:$BN$970,AX$1,FALSE)</f>
        <v>0</v>
      </c>
      <c r="AY68" s="36">
        <f>VLOOKUP($H68,[3]IRA!$H$6:$BN$970,AY$1,FALSE)</f>
        <v>0</v>
      </c>
      <c r="AZ68" s="20">
        <f>VLOOKUP(H68,[3]IRA!$H$6:$BO$764,60,FALSE)</f>
        <v>3.5</v>
      </c>
      <c r="BA68" s="20">
        <f t="shared" si="8"/>
        <v>0</v>
      </c>
      <c r="BB68" s="17">
        <f t="shared" si="9"/>
        <v>0</v>
      </c>
      <c r="BC68" s="36">
        <f>VLOOKUP($H68,[4]IRA!$H$7:$CR$971,BC$1,FALSE)</f>
        <v>2</v>
      </c>
      <c r="BD68" s="36">
        <f>VLOOKUP($H68,[4]IRA!$H$7:$CR$971,BD$1,FALSE)</f>
        <v>13</v>
      </c>
      <c r="BE68" s="36">
        <f>VLOOKUP($H68,[4]IRA!$H$7:$CR$971,BE$1,FALSE)</f>
        <v>20</v>
      </c>
      <c r="BF68" s="36">
        <f>VLOOKUP($H68,[4]IRA!$H$7:$CR$971,BF$1,FALSE)</f>
        <v>12</v>
      </c>
      <c r="BG68" s="36">
        <f>VLOOKUP($H68,[4]IRA!$H$7:$CR$971,BG$1,FALSE)</f>
        <v>0</v>
      </c>
      <c r="BH68" s="36">
        <f>VLOOKUP($H68,[4]IRA!$H$7:$CR$971,BH$1,FALSE)</f>
        <v>0</v>
      </c>
      <c r="BI68" s="36">
        <f>VLOOKUP($H68,[4]IRA!$H$7:$CR$971,BI$1,FALSE)</f>
        <v>0</v>
      </c>
      <c r="BJ68" s="36">
        <f>VLOOKUP($H68,[4]IRA!$H$7:$CR$971,BJ$1,FALSE)</f>
        <v>0</v>
      </c>
      <c r="BK68" s="36">
        <f>VLOOKUP($H68,[4]IRA!$H$7:$CR$971,BK$1,FALSE)</f>
        <v>0</v>
      </c>
      <c r="BL68" s="36">
        <f>VLOOKUP($H68,[4]IRA!$H$7:$CR$971,BL$1,FALSE)</f>
        <v>0</v>
      </c>
      <c r="BM68" s="36">
        <f>VLOOKUP($H68,[4]IRA!$H$7:$CR$971,BM$1,FALSE)</f>
        <v>0</v>
      </c>
      <c r="BN68" s="36">
        <f>VLOOKUP($H68,[4]IRA!$H$7:$CR$971,BN$1,FALSE)</f>
        <v>0</v>
      </c>
      <c r="BO68" s="10">
        <f>VLOOKUP(H68,[4]IRA!$H$7:$CS$765,90,FALSE)</f>
        <v>141</v>
      </c>
      <c r="BP68" s="10">
        <f t="shared" si="10"/>
        <v>47</v>
      </c>
      <c r="BQ68" s="17">
        <f t="shared" si="11"/>
        <v>0.33333333333333331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20</v>
      </c>
      <c r="L69" s="36">
        <f>VLOOKUP($H69,[1]EDA!$H$6:$BN1023,L$1,FALSE)</f>
        <v>18</v>
      </c>
      <c r="M69" s="36">
        <f>VLOOKUP($H69,[1]EDA!$H$6:$BN1023,M$1,FALSE)</f>
        <v>23</v>
      </c>
      <c r="N69" s="36">
        <f>VLOOKUP($H69,[1]EDA!$H$6:$BN1023,N$1,FALSE)</f>
        <v>0</v>
      </c>
      <c r="O69" s="36">
        <f>VLOOKUP($H69,[1]EDA!$H$6:$BN1023,O$1,FALSE)</f>
        <v>0</v>
      </c>
      <c r="P69" s="36">
        <f>VLOOKUP($H69,[1]EDA!$H$6:$BN1023,P$1,FALSE)</f>
        <v>0</v>
      </c>
      <c r="Q69" s="36">
        <f>VLOOKUP($H69,[1]EDA!$H$6:$BN1023,Q$1,FALSE)</f>
        <v>0</v>
      </c>
      <c r="R69" s="36">
        <f>VLOOKUP($H69,[1]EDA!$H$6:$BN1023,R$1,FALSE)</f>
        <v>0</v>
      </c>
      <c r="S69" s="36">
        <f>VLOOKUP($H69,[1]EDA!$H$6:$BN1023,S$1,FALSE)</f>
        <v>0</v>
      </c>
      <c r="T69" s="36">
        <f>VLOOKUP($H69,[1]EDA!$H$6:$BN1023,T$1,FALSE)</f>
        <v>0</v>
      </c>
      <c r="U69" s="36">
        <f>VLOOKUP($H69,[1]EDA!$H$6:$BN1023,U$1,FALSE)</f>
        <v>0</v>
      </c>
      <c r="V69" s="10">
        <f>VLOOKUP(H69,[1]EDA!$H$6:$BO$764,60,FALSE)</f>
        <v>157</v>
      </c>
      <c r="W69" s="10">
        <f t="shared" si="4"/>
        <v>74</v>
      </c>
      <c r="X69" s="17">
        <f t="shared" si="5"/>
        <v>0.4713375796178344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2</v>
      </c>
      <c r="AB69" s="36">
        <f>VLOOKUP($H69,[2]EDA!$H$6:$AY$974,AB$1,FALSE)</f>
        <v>0</v>
      </c>
      <c r="AC69" s="36">
        <f>VLOOKUP($H69,[2]EDA!$H$6:$AY$974,AC$1,FALSE)</f>
        <v>0</v>
      </c>
      <c r="AD69" s="36">
        <f>VLOOKUP($H69,[2]EDA!$H$6:$AY$974,AD$1,FALSE)</f>
        <v>0</v>
      </c>
      <c r="AE69" s="36">
        <f>VLOOKUP($H69,[2]EDA!$H$6:$AY$974,AE$1,FALSE)</f>
        <v>0</v>
      </c>
      <c r="AF69" s="36">
        <f>VLOOKUP($H69,[2]EDA!$H$6:$AY$974,AF$1,FALSE)</f>
        <v>0</v>
      </c>
      <c r="AG69" s="36">
        <f>VLOOKUP($H69,[2]EDA!$H$6:$AY$974,AG$1,FALSE)</f>
        <v>0</v>
      </c>
      <c r="AH69" s="36">
        <f>VLOOKUP($H69,[2]EDA!$H$6:$AY$974,AH$1,FALSE)</f>
        <v>0</v>
      </c>
      <c r="AI69" s="36">
        <f>VLOOKUP($H69,[2]EDA!$H$6:$AY$974,AI$1,FALSE)</f>
        <v>0</v>
      </c>
      <c r="AJ69" s="36">
        <f>VLOOKUP($H69,[2]EDA!$H$6:$AY$974,AJ$1,FALSE)</f>
        <v>0</v>
      </c>
      <c r="AK69" s="20">
        <f>VLOOKUP(H69,[2]EDA!$H$6:$AZ$764,45,FALSE)</f>
        <v>2</v>
      </c>
      <c r="AL69" s="39">
        <f t="shared" si="6"/>
        <v>4</v>
      </c>
      <c r="AM69" s="17">
        <f t="shared" si="7"/>
        <v>2</v>
      </c>
      <c r="AN69" s="36">
        <f>VLOOKUP($H69,[3]IRA!$H$6:$BN$970,AN$1,FALSE)</f>
        <v>2</v>
      </c>
      <c r="AO69" s="36">
        <f>VLOOKUP($H69,[3]IRA!$H$6:$BN$970,AO$1,FALSE)</f>
        <v>2</v>
      </c>
      <c r="AP69" s="36">
        <f>VLOOKUP($H69,[3]IRA!$H$6:$BN$970,AP$1,FALSE)</f>
        <v>0</v>
      </c>
      <c r="AQ69" s="36">
        <f>VLOOKUP($H69,[3]IRA!$H$6:$BN$970,AQ$1,FALSE)</f>
        <v>2</v>
      </c>
      <c r="AR69" s="36">
        <f>VLOOKUP($H69,[3]IRA!$H$6:$BN$970,AR$1,FALSE)</f>
        <v>0</v>
      </c>
      <c r="AS69" s="36">
        <f>VLOOKUP($H69,[3]IRA!$H$6:$BN$970,AS$1,FALSE)</f>
        <v>0</v>
      </c>
      <c r="AT69" s="36">
        <f>VLOOKUP($H69,[3]IRA!$H$6:$BN$970,AT$1,FALSE)</f>
        <v>0</v>
      </c>
      <c r="AU69" s="36">
        <f>VLOOKUP($H69,[3]IRA!$H$6:$BN$970,AU$1,FALSE)</f>
        <v>0</v>
      </c>
      <c r="AV69" s="36">
        <f>VLOOKUP($H69,[3]IRA!$H$6:$BN$970,AV$1,FALSE)</f>
        <v>0</v>
      </c>
      <c r="AW69" s="36">
        <f>VLOOKUP($H69,[3]IRA!$H$6:$BN$970,AW$1,FALSE)</f>
        <v>0</v>
      </c>
      <c r="AX69" s="36">
        <f>VLOOKUP($H69,[3]IRA!$H$6:$BN$970,AX$1,FALSE)</f>
        <v>0</v>
      </c>
      <c r="AY69" s="36">
        <f>VLOOKUP($H69,[3]IRA!$H$6:$BN$970,AY$1,FALSE)</f>
        <v>0</v>
      </c>
      <c r="AZ69" s="20">
        <f>VLOOKUP(H69,[3]IRA!$H$6:$BO$764,60,FALSE)</f>
        <v>67</v>
      </c>
      <c r="BA69" s="20">
        <f t="shared" si="8"/>
        <v>6</v>
      </c>
      <c r="BB69" s="17">
        <f t="shared" si="9"/>
        <v>8.9552238805970144E-2</v>
      </c>
      <c r="BC69" s="36">
        <f>VLOOKUP($H69,[4]IRA!$H$7:$CR$971,BC$1,FALSE)</f>
        <v>16</v>
      </c>
      <c r="BD69" s="36">
        <f>VLOOKUP($H69,[4]IRA!$H$7:$CR$971,BD$1,FALSE)</f>
        <v>9</v>
      </c>
      <c r="BE69" s="36">
        <f>VLOOKUP($H69,[4]IRA!$H$7:$CR$971,BE$1,FALSE)</f>
        <v>7</v>
      </c>
      <c r="BF69" s="36">
        <f>VLOOKUP($H69,[4]IRA!$H$7:$CR$971,BF$1,FALSE)</f>
        <v>49</v>
      </c>
      <c r="BG69" s="36">
        <f>VLOOKUP($H69,[4]IRA!$H$7:$CR$971,BG$1,FALSE)</f>
        <v>0</v>
      </c>
      <c r="BH69" s="36">
        <f>VLOOKUP($H69,[4]IRA!$H$7:$CR$971,BH$1,FALSE)</f>
        <v>0</v>
      </c>
      <c r="BI69" s="36">
        <f>VLOOKUP($H69,[4]IRA!$H$7:$CR$971,BI$1,FALSE)</f>
        <v>0</v>
      </c>
      <c r="BJ69" s="36">
        <f>VLOOKUP($H69,[4]IRA!$H$7:$CR$971,BJ$1,FALSE)</f>
        <v>0</v>
      </c>
      <c r="BK69" s="36">
        <f>VLOOKUP($H69,[4]IRA!$H$7:$CR$971,BK$1,FALSE)</f>
        <v>0</v>
      </c>
      <c r="BL69" s="36">
        <f>VLOOKUP($H69,[4]IRA!$H$7:$CR$971,BL$1,FALSE)</f>
        <v>0</v>
      </c>
      <c r="BM69" s="36">
        <f>VLOOKUP($H69,[4]IRA!$H$7:$CR$971,BM$1,FALSE)</f>
        <v>0</v>
      </c>
      <c r="BN69" s="36">
        <f>VLOOKUP($H69,[4]IRA!$H$7:$CR$971,BN$1,FALSE)</f>
        <v>0</v>
      </c>
      <c r="BO69" s="10">
        <f>VLOOKUP(H69,[4]IRA!$H$7:$CS$765,90,FALSE)</f>
        <v>495</v>
      </c>
      <c r="BP69" s="10">
        <f t="shared" si="10"/>
        <v>81</v>
      </c>
      <c r="BQ69" s="17">
        <f t="shared" si="11"/>
        <v>0.16363636363636364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0</v>
      </c>
      <c r="O70" s="36">
        <f>VLOOKUP($H70,[1]EDA!$H$6:$BN1024,O$1,FALSE)</f>
        <v>0</v>
      </c>
      <c r="P70" s="36">
        <f>VLOOKUP($H70,[1]EDA!$H$6:$BN1024,P$1,FALSE)</f>
        <v>0</v>
      </c>
      <c r="Q70" s="36">
        <f>VLOOKUP($H70,[1]EDA!$H$6:$BN1024,Q$1,FALSE)</f>
        <v>0</v>
      </c>
      <c r="R70" s="36">
        <f>VLOOKUP($H70,[1]EDA!$H$6:$BN1024,R$1,FALSE)</f>
        <v>0</v>
      </c>
      <c r="S70" s="36">
        <f>VLOOKUP($H70,[1]EDA!$H$6:$BN1024,S$1,FALSE)</f>
        <v>0</v>
      </c>
      <c r="T70" s="36">
        <f>VLOOKUP($H70,[1]EDA!$H$6:$BN1024,T$1,FALSE)</f>
        <v>0</v>
      </c>
      <c r="U70" s="36">
        <f>VLOOKUP($H70,[1]EDA!$H$6:$BN1024,U$1,FALSE)</f>
        <v>0</v>
      </c>
      <c r="V70" s="10">
        <f>VLOOKUP(H70,[1]EDA!$H$6:$BO$764,60,FALSE)</f>
        <v>61.5</v>
      </c>
      <c r="W70" s="10">
        <f t="shared" si="4"/>
        <v>8</v>
      </c>
      <c r="X70" s="17">
        <f t="shared" si="5"/>
        <v>0.13008130081300814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VLOOKUP(H70,[2]EDA!$H$6:$AZ$764,45,FALSE)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VLOOKUP($H70,[3]IRA!$H$6:$BN$970,AN$1,FALSE)</f>
        <v>0</v>
      </c>
      <c r="AO70" s="36">
        <f>VLOOKUP($H70,[3]IRA!$H$6:$BN$970,AO$1,FALSE)</f>
        <v>0</v>
      </c>
      <c r="AP70" s="36">
        <f>VLOOKUP($H70,[3]IRA!$H$6:$BN$970,AP$1,FALSE)</f>
        <v>0</v>
      </c>
      <c r="AQ70" s="36">
        <f>VLOOKUP($H70,[3]IRA!$H$6:$BN$970,AQ$1,FALSE)</f>
        <v>0</v>
      </c>
      <c r="AR70" s="36">
        <f>VLOOKUP($H70,[3]IRA!$H$6:$BN$970,AR$1,FALSE)</f>
        <v>0</v>
      </c>
      <c r="AS70" s="36">
        <f>VLOOKUP($H70,[3]IRA!$H$6:$BN$970,AS$1,FALSE)</f>
        <v>0</v>
      </c>
      <c r="AT70" s="36">
        <f>VLOOKUP($H70,[3]IRA!$H$6:$BN$970,AT$1,FALSE)</f>
        <v>0</v>
      </c>
      <c r="AU70" s="36">
        <f>VLOOKUP($H70,[3]IRA!$H$6:$BN$970,AU$1,FALSE)</f>
        <v>0</v>
      </c>
      <c r="AV70" s="36">
        <f>VLOOKUP($H70,[3]IRA!$H$6:$BN$970,AV$1,FALSE)</f>
        <v>0</v>
      </c>
      <c r="AW70" s="36">
        <f>VLOOKUP($H70,[3]IRA!$H$6:$BN$970,AW$1,FALSE)</f>
        <v>0</v>
      </c>
      <c r="AX70" s="36">
        <f>VLOOKUP($H70,[3]IRA!$H$6:$BN$970,AX$1,FALSE)</f>
        <v>0</v>
      </c>
      <c r="AY70" s="36">
        <f>VLOOKUP($H70,[3]IRA!$H$6:$BN$970,AY$1,FALSE)</f>
        <v>0</v>
      </c>
      <c r="AZ70" s="20">
        <f>VLOOKUP(H70,[3]IRA!$H$6:$BO$764,60,FALSE)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VLOOKUP($H70,[4]IRA!$H$7:$CR$971,BC$1,FALSE)</f>
        <v>5</v>
      </c>
      <c r="BD70" s="36">
        <f>VLOOKUP($H70,[4]IRA!$H$7:$CR$971,BD$1,FALSE)</f>
        <v>3</v>
      </c>
      <c r="BE70" s="36">
        <f>VLOOKUP($H70,[4]IRA!$H$7:$CR$971,BE$1,FALSE)</f>
        <v>4</v>
      </c>
      <c r="BF70" s="36">
        <f>VLOOKUP($H70,[4]IRA!$H$7:$CR$971,BF$1,FALSE)</f>
        <v>3</v>
      </c>
      <c r="BG70" s="36">
        <f>VLOOKUP($H70,[4]IRA!$H$7:$CR$971,BG$1,FALSE)</f>
        <v>0</v>
      </c>
      <c r="BH70" s="36">
        <f>VLOOKUP($H70,[4]IRA!$H$7:$CR$971,BH$1,FALSE)</f>
        <v>0</v>
      </c>
      <c r="BI70" s="36">
        <f>VLOOKUP($H70,[4]IRA!$H$7:$CR$971,BI$1,FALSE)</f>
        <v>0</v>
      </c>
      <c r="BJ70" s="36">
        <f>VLOOKUP($H70,[4]IRA!$H$7:$CR$971,BJ$1,FALSE)</f>
        <v>0</v>
      </c>
      <c r="BK70" s="36">
        <f>VLOOKUP($H70,[4]IRA!$H$7:$CR$971,BK$1,FALSE)</f>
        <v>0</v>
      </c>
      <c r="BL70" s="36">
        <f>VLOOKUP($H70,[4]IRA!$H$7:$CR$971,BL$1,FALSE)</f>
        <v>0</v>
      </c>
      <c r="BM70" s="36">
        <f>VLOOKUP($H70,[4]IRA!$H$7:$CR$971,BM$1,FALSE)</f>
        <v>0</v>
      </c>
      <c r="BN70" s="36">
        <f>VLOOKUP($H70,[4]IRA!$H$7:$CR$971,BN$1,FALSE)</f>
        <v>0</v>
      </c>
      <c r="BO70" s="10">
        <f>VLOOKUP(H70,[4]IRA!$H$7:$CS$765,90,FALSE)</f>
        <v>192</v>
      </c>
      <c r="BP70" s="10">
        <f t="shared" si="10"/>
        <v>15</v>
      </c>
      <c r="BQ70" s="17">
        <f t="shared" si="11"/>
        <v>7.8125E-2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7</v>
      </c>
      <c r="M71" s="36">
        <f>VLOOKUP($H71,[1]EDA!$H$6:$BN1025,M$1,FALSE)</f>
        <v>3</v>
      </c>
      <c r="N71" s="36">
        <f>VLOOKUP($H71,[1]EDA!$H$6:$BN1025,N$1,FALSE)</f>
        <v>0</v>
      </c>
      <c r="O71" s="36">
        <f>VLOOKUP($H71,[1]EDA!$H$6:$BN1025,O$1,FALSE)</f>
        <v>0</v>
      </c>
      <c r="P71" s="36">
        <f>VLOOKUP($H71,[1]EDA!$H$6:$BN1025,P$1,FALSE)</f>
        <v>0</v>
      </c>
      <c r="Q71" s="36">
        <f>VLOOKUP($H71,[1]EDA!$H$6:$BN1025,Q$1,FALSE)</f>
        <v>0</v>
      </c>
      <c r="R71" s="36">
        <f>VLOOKUP($H71,[1]EDA!$H$6:$BN1025,R$1,FALSE)</f>
        <v>0</v>
      </c>
      <c r="S71" s="36">
        <f>VLOOKUP($H71,[1]EDA!$H$6:$BN1025,S$1,FALSE)</f>
        <v>0</v>
      </c>
      <c r="T71" s="36">
        <f>VLOOKUP($H71,[1]EDA!$H$6:$BN1025,T$1,FALSE)</f>
        <v>0</v>
      </c>
      <c r="U71" s="36">
        <f>VLOOKUP($H71,[1]EDA!$H$6:$BN1025,U$1,FALSE)</f>
        <v>0</v>
      </c>
      <c r="V71" s="10">
        <f>VLOOKUP(H71,[1]EDA!$H$6:$BO$764,60,FALSE)</f>
        <v>38</v>
      </c>
      <c r="W71" s="10">
        <f t="shared" ref="W71:W134" si="12">SUM(J71:U71)</f>
        <v>19</v>
      </c>
      <c r="X71" s="17">
        <f t="shared" ref="X71:X134" si="13">IFERROR(W71/V71,0)</f>
        <v>0.5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VLOOKUP(H71,[2]EDA!$H$6:$AZ$764,45,FALSE)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VLOOKUP($H71,[3]IRA!$H$6:$BN$970,AN$1,FALSE)</f>
        <v>0</v>
      </c>
      <c r="AO71" s="36">
        <f>VLOOKUP($H71,[3]IRA!$H$6:$BN$970,AO$1,FALSE)</f>
        <v>0</v>
      </c>
      <c r="AP71" s="36">
        <f>VLOOKUP($H71,[3]IRA!$H$6:$BN$970,AP$1,FALSE)</f>
        <v>0</v>
      </c>
      <c r="AQ71" s="36">
        <f>VLOOKUP($H71,[3]IRA!$H$6:$BN$970,AQ$1,FALSE)</f>
        <v>1</v>
      </c>
      <c r="AR71" s="36">
        <f>VLOOKUP($H71,[3]IRA!$H$6:$BN$970,AR$1,FALSE)</f>
        <v>0</v>
      </c>
      <c r="AS71" s="36">
        <f>VLOOKUP($H71,[3]IRA!$H$6:$BN$970,AS$1,FALSE)</f>
        <v>0</v>
      </c>
      <c r="AT71" s="36">
        <f>VLOOKUP($H71,[3]IRA!$H$6:$BN$970,AT$1,FALSE)</f>
        <v>0</v>
      </c>
      <c r="AU71" s="36">
        <f>VLOOKUP($H71,[3]IRA!$H$6:$BN$970,AU$1,FALSE)</f>
        <v>0</v>
      </c>
      <c r="AV71" s="36">
        <f>VLOOKUP($H71,[3]IRA!$H$6:$BN$970,AV$1,FALSE)</f>
        <v>0</v>
      </c>
      <c r="AW71" s="36">
        <f>VLOOKUP($H71,[3]IRA!$H$6:$BN$970,AW$1,FALSE)</f>
        <v>0</v>
      </c>
      <c r="AX71" s="36">
        <f>VLOOKUP($H71,[3]IRA!$H$6:$BN$970,AX$1,FALSE)</f>
        <v>0</v>
      </c>
      <c r="AY71" s="36">
        <f>VLOOKUP($H71,[3]IRA!$H$6:$BN$970,AY$1,FALSE)</f>
        <v>0</v>
      </c>
      <c r="AZ71" s="20">
        <f>VLOOKUP(H71,[3]IRA!$H$6:$BO$764,60,FALSE)</f>
        <v>0</v>
      </c>
      <c r="BA71" s="20">
        <f t="shared" ref="BA71:BA134" si="16">SUM(AN71:AY71)</f>
        <v>1</v>
      </c>
      <c r="BB71" s="17">
        <f t="shared" ref="BB71:BB134" si="17">IFERROR(BA71/AZ71,0)</f>
        <v>0</v>
      </c>
      <c r="BC71" s="36">
        <f>VLOOKUP($H71,[4]IRA!$H$7:$CR$971,BC$1,FALSE)</f>
        <v>4</v>
      </c>
      <c r="BD71" s="36">
        <f>VLOOKUP($H71,[4]IRA!$H$7:$CR$971,BD$1,FALSE)</f>
        <v>4</v>
      </c>
      <c r="BE71" s="36">
        <f>VLOOKUP($H71,[4]IRA!$H$7:$CR$971,BE$1,FALSE)</f>
        <v>12</v>
      </c>
      <c r="BF71" s="36">
        <f>VLOOKUP($H71,[4]IRA!$H$7:$CR$971,BF$1,FALSE)</f>
        <v>13</v>
      </c>
      <c r="BG71" s="36">
        <f>VLOOKUP($H71,[4]IRA!$H$7:$CR$971,BG$1,FALSE)</f>
        <v>0</v>
      </c>
      <c r="BH71" s="36">
        <f>VLOOKUP($H71,[4]IRA!$H$7:$CR$971,BH$1,FALSE)</f>
        <v>0</v>
      </c>
      <c r="BI71" s="36">
        <f>VLOOKUP($H71,[4]IRA!$H$7:$CR$971,BI$1,FALSE)</f>
        <v>0</v>
      </c>
      <c r="BJ71" s="36">
        <f>VLOOKUP($H71,[4]IRA!$H$7:$CR$971,BJ$1,FALSE)</f>
        <v>0</v>
      </c>
      <c r="BK71" s="36">
        <f>VLOOKUP($H71,[4]IRA!$H$7:$CR$971,BK$1,FALSE)</f>
        <v>0</v>
      </c>
      <c r="BL71" s="36">
        <f>VLOOKUP($H71,[4]IRA!$H$7:$CR$971,BL$1,FALSE)</f>
        <v>0</v>
      </c>
      <c r="BM71" s="36">
        <f>VLOOKUP($H71,[4]IRA!$H$7:$CR$971,BM$1,FALSE)</f>
        <v>0</v>
      </c>
      <c r="BN71" s="36">
        <f>VLOOKUP($H71,[4]IRA!$H$7:$CR$971,BN$1,FALSE)</f>
        <v>0</v>
      </c>
      <c r="BO71" s="10">
        <f>VLOOKUP(H71,[4]IRA!$H$7:$CS$765,90,FALSE)</f>
        <v>66.5</v>
      </c>
      <c r="BP71" s="10">
        <f t="shared" ref="BP71:BP134" si="18">SUM(BC71:BN71)</f>
        <v>33</v>
      </c>
      <c r="BQ71" s="17">
        <f t="shared" ref="BQ71:BQ134" si="19">IFERROR(BP71/BO71,0)</f>
        <v>0.49624060150375937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8</v>
      </c>
      <c r="M72" s="36">
        <f>VLOOKUP($H72,[1]EDA!$H$6:$BN1026,M$1,FALSE)</f>
        <v>0</v>
      </c>
      <c r="N72" s="36">
        <f>VLOOKUP($H72,[1]EDA!$H$6:$BN1026,N$1,FALSE)</f>
        <v>0</v>
      </c>
      <c r="O72" s="36">
        <f>VLOOKUP($H72,[1]EDA!$H$6:$BN1026,O$1,FALSE)</f>
        <v>0</v>
      </c>
      <c r="P72" s="36">
        <f>VLOOKUP($H72,[1]EDA!$H$6:$BN1026,P$1,FALSE)</f>
        <v>0</v>
      </c>
      <c r="Q72" s="36">
        <f>VLOOKUP($H72,[1]EDA!$H$6:$BN1026,Q$1,FALSE)</f>
        <v>0</v>
      </c>
      <c r="R72" s="36">
        <f>VLOOKUP($H72,[1]EDA!$H$6:$BN1026,R$1,FALSE)</f>
        <v>0</v>
      </c>
      <c r="S72" s="36">
        <f>VLOOKUP($H72,[1]EDA!$H$6:$BN1026,S$1,FALSE)</f>
        <v>0</v>
      </c>
      <c r="T72" s="36">
        <f>VLOOKUP($H72,[1]EDA!$H$6:$BN1026,T$1,FALSE)</f>
        <v>0</v>
      </c>
      <c r="U72" s="36">
        <f>VLOOKUP($H72,[1]EDA!$H$6:$BN1026,U$1,FALSE)</f>
        <v>0</v>
      </c>
      <c r="V72" s="10">
        <f>VLOOKUP(H72,[1]EDA!$H$6:$BO$764,60,FALSE)</f>
        <v>48</v>
      </c>
      <c r="W72" s="10">
        <f t="shared" si="12"/>
        <v>22</v>
      </c>
      <c r="X72" s="17">
        <f t="shared" si="13"/>
        <v>0.45833333333333331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0</v>
      </c>
      <c r="AG72" s="36">
        <f>VLOOKUP($H72,[2]EDA!$H$6:$AY$974,AG$1,FALSE)</f>
        <v>0</v>
      </c>
      <c r="AH72" s="36">
        <f>VLOOKUP($H72,[2]EDA!$H$6:$AY$974,AH$1,FALSE)</f>
        <v>0</v>
      </c>
      <c r="AI72" s="36">
        <f>VLOOKUP($H72,[2]EDA!$H$6:$AY$974,AI$1,FALSE)</f>
        <v>0</v>
      </c>
      <c r="AJ72" s="36">
        <f>VLOOKUP($H72,[2]EDA!$H$6:$AY$974,AJ$1,FALSE)</f>
        <v>0</v>
      </c>
      <c r="AK72" s="20">
        <f>VLOOKUP(H72,[2]EDA!$H$6:$AZ$764,45,FALSE)</f>
        <v>0.5</v>
      </c>
      <c r="AL72" s="39">
        <f t="shared" si="14"/>
        <v>0</v>
      </c>
      <c r="AM72" s="17">
        <f t="shared" si="15"/>
        <v>0</v>
      </c>
      <c r="AN72" s="36">
        <f>VLOOKUP($H72,[3]IRA!$H$6:$BN$970,AN$1,FALSE)</f>
        <v>5</v>
      </c>
      <c r="AO72" s="36">
        <f>VLOOKUP($H72,[3]IRA!$H$6:$BN$970,AO$1,FALSE)</f>
        <v>6</v>
      </c>
      <c r="AP72" s="36">
        <f>VLOOKUP($H72,[3]IRA!$H$6:$BN$970,AP$1,FALSE)</f>
        <v>4</v>
      </c>
      <c r="AQ72" s="36">
        <f>VLOOKUP($H72,[3]IRA!$H$6:$BN$970,AQ$1,FALSE)</f>
        <v>1</v>
      </c>
      <c r="AR72" s="36">
        <f>VLOOKUP($H72,[3]IRA!$H$6:$BN$970,AR$1,FALSE)</f>
        <v>0</v>
      </c>
      <c r="AS72" s="36">
        <f>VLOOKUP($H72,[3]IRA!$H$6:$BN$970,AS$1,FALSE)</f>
        <v>0</v>
      </c>
      <c r="AT72" s="36">
        <f>VLOOKUP($H72,[3]IRA!$H$6:$BN$970,AT$1,FALSE)</f>
        <v>0</v>
      </c>
      <c r="AU72" s="36">
        <f>VLOOKUP($H72,[3]IRA!$H$6:$BN$970,AU$1,FALSE)</f>
        <v>0</v>
      </c>
      <c r="AV72" s="36">
        <f>VLOOKUP($H72,[3]IRA!$H$6:$BN$970,AV$1,FALSE)</f>
        <v>0</v>
      </c>
      <c r="AW72" s="36">
        <f>VLOOKUP($H72,[3]IRA!$H$6:$BN$970,AW$1,FALSE)</f>
        <v>0</v>
      </c>
      <c r="AX72" s="36">
        <f>VLOOKUP($H72,[3]IRA!$H$6:$BN$970,AX$1,FALSE)</f>
        <v>0</v>
      </c>
      <c r="AY72" s="36">
        <f>VLOOKUP($H72,[3]IRA!$H$6:$BN$970,AY$1,FALSE)</f>
        <v>0</v>
      </c>
      <c r="AZ72" s="20">
        <f>VLOOKUP(H72,[3]IRA!$H$6:$BO$764,60,FALSE)</f>
        <v>8.5</v>
      </c>
      <c r="BA72" s="20">
        <f t="shared" si="16"/>
        <v>16</v>
      </c>
      <c r="BB72" s="17">
        <f t="shared" si="17"/>
        <v>1.8823529411764706</v>
      </c>
      <c r="BC72" s="36">
        <f>VLOOKUP($H72,[4]IRA!$H$7:$CR$971,BC$1,FALSE)</f>
        <v>15</v>
      </c>
      <c r="BD72" s="36">
        <f>VLOOKUP($H72,[4]IRA!$H$7:$CR$971,BD$1,FALSE)</f>
        <v>21</v>
      </c>
      <c r="BE72" s="36">
        <f>VLOOKUP($H72,[4]IRA!$H$7:$CR$971,BE$1,FALSE)</f>
        <v>47</v>
      </c>
      <c r="BF72" s="36">
        <f>VLOOKUP($H72,[4]IRA!$H$7:$CR$971,BF$1,FALSE)</f>
        <v>34</v>
      </c>
      <c r="BG72" s="36">
        <f>VLOOKUP($H72,[4]IRA!$H$7:$CR$971,BG$1,FALSE)</f>
        <v>0</v>
      </c>
      <c r="BH72" s="36">
        <f>VLOOKUP($H72,[4]IRA!$H$7:$CR$971,BH$1,FALSE)</f>
        <v>0</v>
      </c>
      <c r="BI72" s="36">
        <f>VLOOKUP($H72,[4]IRA!$H$7:$CR$971,BI$1,FALSE)</f>
        <v>0</v>
      </c>
      <c r="BJ72" s="36">
        <f>VLOOKUP($H72,[4]IRA!$H$7:$CR$971,BJ$1,FALSE)</f>
        <v>0</v>
      </c>
      <c r="BK72" s="36">
        <f>VLOOKUP($H72,[4]IRA!$H$7:$CR$971,BK$1,FALSE)</f>
        <v>0</v>
      </c>
      <c r="BL72" s="36">
        <f>VLOOKUP($H72,[4]IRA!$H$7:$CR$971,BL$1,FALSE)</f>
        <v>0</v>
      </c>
      <c r="BM72" s="36">
        <f>VLOOKUP($H72,[4]IRA!$H$7:$CR$971,BM$1,FALSE)</f>
        <v>0</v>
      </c>
      <c r="BN72" s="36">
        <f>VLOOKUP($H72,[4]IRA!$H$7:$CR$971,BN$1,FALSE)</f>
        <v>0</v>
      </c>
      <c r="BO72" s="10">
        <f>VLOOKUP(H72,[4]IRA!$H$7:$CS$765,90,FALSE)</f>
        <v>103.5</v>
      </c>
      <c r="BP72" s="10">
        <f t="shared" si="18"/>
        <v>117</v>
      </c>
      <c r="BQ72" s="17">
        <f t="shared" si="19"/>
        <v>1.1304347826086956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6</v>
      </c>
      <c r="M73" s="36">
        <f>VLOOKUP($H73,[1]EDA!$H$6:$BN1027,M$1,FALSE)</f>
        <v>16</v>
      </c>
      <c r="N73" s="36">
        <f>VLOOKUP($H73,[1]EDA!$H$6:$BN1027,N$1,FALSE)</f>
        <v>0</v>
      </c>
      <c r="O73" s="36">
        <f>VLOOKUP($H73,[1]EDA!$H$6:$BN1027,O$1,FALSE)</f>
        <v>0</v>
      </c>
      <c r="P73" s="36">
        <f>VLOOKUP($H73,[1]EDA!$H$6:$BN1027,P$1,FALSE)</f>
        <v>0</v>
      </c>
      <c r="Q73" s="36">
        <f>VLOOKUP($H73,[1]EDA!$H$6:$BN1027,Q$1,FALSE)</f>
        <v>0</v>
      </c>
      <c r="R73" s="36">
        <f>VLOOKUP($H73,[1]EDA!$H$6:$BN1027,R$1,FALSE)</f>
        <v>0</v>
      </c>
      <c r="S73" s="36">
        <f>VLOOKUP($H73,[1]EDA!$H$6:$BN1027,S$1,FALSE)</f>
        <v>0</v>
      </c>
      <c r="T73" s="36">
        <f>VLOOKUP($H73,[1]EDA!$H$6:$BN1027,T$1,FALSE)</f>
        <v>0</v>
      </c>
      <c r="U73" s="36">
        <f>VLOOKUP($H73,[1]EDA!$H$6:$BN1027,U$1,FALSE)</f>
        <v>0</v>
      </c>
      <c r="V73" s="10">
        <f>VLOOKUP(H73,[1]EDA!$H$6:$BO$764,60,FALSE)</f>
        <v>42</v>
      </c>
      <c r="W73" s="10">
        <f t="shared" si="12"/>
        <v>28</v>
      </c>
      <c r="X73" s="17">
        <f t="shared" si="13"/>
        <v>0.66666666666666663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VLOOKUP(H73,[2]EDA!$H$6:$AZ$764,45,FALSE)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VLOOKUP($H73,[3]IRA!$H$6:$BN$970,AN$1,FALSE)</f>
        <v>0</v>
      </c>
      <c r="AO73" s="36">
        <f>VLOOKUP($H73,[3]IRA!$H$6:$BN$970,AO$1,FALSE)</f>
        <v>0</v>
      </c>
      <c r="AP73" s="36">
        <f>VLOOKUP($H73,[3]IRA!$H$6:$BN$970,AP$1,FALSE)</f>
        <v>0</v>
      </c>
      <c r="AQ73" s="36">
        <f>VLOOKUP($H73,[3]IRA!$H$6:$BN$970,AQ$1,FALSE)</f>
        <v>0</v>
      </c>
      <c r="AR73" s="36">
        <f>VLOOKUP($H73,[3]IRA!$H$6:$BN$970,AR$1,FALSE)</f>
        <v>0</v>
      </c>
      <c r="AS73" s="36">
        <f>VLOOKUP($H73,[3]IRA!$H$6:$BN$970,AS$1,FALSE)</f>
        <v>0</v>
      </c>
      <c r="AT73" s="36">
        <f>VLOOKUP($H73,[3]IRA!$H$6:$BN$970,AT$1,FALSE)</f>
        <v>0</v>
      </c>
      <c r="AU73" s="36">
        <f>VLOOKUP($H73,[3]IRA!$H$6:$BN$970,AU$1,FALSE)</f>
        <v>0</v>
      </c>
      <c r="AV73" s="36">
        <f>VLOOKUP($H73,[3]IRA!$H$6:$BN$970,AV$1,FALSE)</f>
        <v>0</v>
      </c>
      <c r="AW73" s="36">
        <f>VLOOKUP($H73,[3]IRA!$H$6:$BN$970,AW$1,FALSE)</f>
        <v>0</v>
      </c>
      <c r="AX73" s="36">
        <f>VLOOKUP($H73,[3]IRA!$H$6:$BN$970,AX$1,FALSE)</f>
        <v>0</v>
      </c>
      <c r="AY73" s="36">
        <f>VLOOKUP($H73,[3]IRA!$H$6:$BN$970,AY$1,FALSE)</f>
        <v>0</v>
      </c>
      <c r="AZ73" s="20">
        <f>VLOOKUP(H73,[3]IRA!$H$6:$BO$764,60,FALSE)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VLOOKUP($H73,[4]IRA!$H$7:$CR$971,BC$1,FALSE)</f>
        <v>6</v>
      </c>
      <c r="BD73" s="36">
        <f>VLOOKUP($H73,[4]IRA!$H$7:$CR$971,BD$1,FALSE)</f>
        <v>2</v>
      </c>
      <c r="BE73" s="36">
        <f>VLOOKUP($H73,[4]IRA!$H$7:$CR$971,BE$1,FALSE)</f>
        <v>5</v>
      </c>
      <c r="BF73" s="36">
        <f>VLOOKUP($H73,[4]IRA!$H$7:$CR$971,BF$1,FALSE)</f>
        <v>7</v>
      </c>
      <c r="BG73" s="36">
        <f>VLOOKUP($H73,[4]IRA!$H$7:$CR$971,BG$1,FALSE)</f>
        <v>0</v>
      </c>
      <c r="BH73" s="36">
        <f>VLOOKUP($H73,[4]IRA!$H$7:$CR$971,BH$1,FALSE)</f>
        <v>0</v>
      </c>
      <c r="BI73" s="36">
        <f>VLOOKUP($H73,[4]IRA!$H$7:$CR$971,BI$1,FALSE)</f>
        <v>0</v>
      </c>
      <c r="BJ73" s="36">
        <f>VLOOKUP($H73,[4]IRA!$H$7:$CR$971,BJ$1,FALSE)</f>
        <v>0</v>
      </c>
      <c r="BK73" s="36">
        <f>VLOOKUP($H73,[4]IRA!$H$7:$CR$971,BK$1,FALSE)</f>
        <v>0</v>
      </c>
      <c r="BL73" s="36">
        <f>VLOOKUP($H73,[4]IRA!$H$7:$CR$971,BL$1,FALSE)</f>
        <v>0</v>
      </c>
      <c r="BM73" s="36">
        <f>VLOOKUP($H73,[4]IRA!$H$7:$CR$971,BM$1,FALSE)</f>
        <v>0</v>
      </c>
      <c r="BN73" s="36">
        <f>VLOOKUP($H73,[4]IRA!$H$7:$CR$971,BN$1,FALSE)</f>
        <v>0</v>
      </c>
      <c r="BO73" s="10">
        <f>VLOOKUP(H73,[4]IRA!$H$7:$CS$765,90,FALSE)</f>
        <v>59.5</v>
      </c>
      <c r="BP73" s="10">
        <f t="shared" si="18"/>
        <v>20</v>
      </c>
      <c r="BQ73" s="17">
        <f t="shared" si="19"/>
        <v>0.33613445378151263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6</v>
      </c>
      <c r="M74" s="36">
        <f>VLOOKUP($H74,[1]EDA!$H$6:$BN1028,M$1,FALSE)</f>
        <v>18</v>
      </c>
      <c r="N74" s="36">
        <f>VLOOKUP($H74,[1]EDA!$H$6:$BN1028,N$1,FALSE)</f>
        <v>0</v>
      </c>
      <c r="O74" s="36">
        <f>VLOOKUP($H74,[1]EDA!$H$6:$BN1028,O$1,FALSE)</f>
        <v>0</v>
      </c>
      <c r="P74" s="36">
        <f>VLOOKUP($H74,[1]EDA!$H$6:$BN1028,P$1,FALSE)</f>
        <v>0</v>
      </c>
      <c r="Q74" s="36">
        <f>VLOOKUP($H74,[1]EDA!$H$6:$BN1028,Q$1,FALSE)</f>
        <v>0</v>
      </c>
      <c r="R74" s="36">
        <f>VLOOKUP($H74,[1]EDA!$H$6:$BN1028,R$1,FALSE)</f>
        <v>0</v>
      </c>
      <c r="S74" s="36">
        <f>VLOOKUP($H74,[1]EDA!$H$6:$BN1028,S$1,FALSE)</f>
        <v>0</v>
      </c>
      <c r="T74" s="36">
        <f>VLOOKUP($H74,[1]EDA!$H$6:$BN1028,T$1,FALSE)</f>
        <v>0</v>
      </c>
      <c r="U74" s="36">
        <f>VLOOKUP($H74,[1]EDA!$H$6:$BN1028,U$1,FALSE)</f>
        <v>0</v>
      </c>
      <c r="V74" s="10">
        <f>VLOOKUP(H74,[1]EDA!$H$6:$BO$764,60,FALSE)</f>
        <v>47</v>
      </c>
      <c r="W74" s="10">
        <f t="shared" si="12"/>
        <v>38</v>
      </c>
      <c r="X74" s="17">
        <f t="shared" si="13"/>
        <v>0.80851063829787229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VLOOKUP(H74,[2]EDA!$H$6:$AZ$764,45,FALSE)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VLOOKUP($H74,[3]IRA!$H$6:$BN$970,AN$1,FALSE)</f>
        <v>2</v>
      </c>
      <c r="AO74" s="36">
        <f>VLOOKUP($H74,[3]IRA!$H$6:$BN$970,AO$1,FALSE)</f>
        <v>4</v>
      </c>
      <c r="AP74" s="36">
        <f>VLOOKUP($H74,[3]IRA!$H$6:$BN$970,AP$1,FALSE)</f>
        <v>1</v>
      </c>
      <c r="AQ74" s="36">
        <f>VLOOKUP($H74,[3]IRA!$H$6:$BN$970,AQ$1,FALSE)</f>
        <v>1</v>
      </c>
      <c r="AR74" s="36">
        <f>VLOOKUP($H74,[3]IRA!$H$6:$BN$970,AR$1,FALSE)</f>
        <v>0</v>
      </c>
      <c r="AS74" s="36">
        <f>VLOOKUP($H74,[3]IRA!$H$6:$BN$970,AS$1,FALSE)</f>
        <v>0</v>
      </c>
      <c r="AT74" s="36">
        <f>VLOOKUP($H74,[3]IRA!$H$6:$BN$970,AT$1,FALSE)</f>
        <v>0</v>
      </c>
      <c r="AU74" s="36">
        <f>VLOOKUP($H74,[3]IRA!$H$6:$BN$970,AU$1,FALSE)</f>
        <v>0</v>
      </c>
      <c r="AV74" s="36">
        <f>VLOOKUP($H74,[3]IRA!$H$6:$BN$970,AV$1,FALSE)</f>
        <v>0</v>
      </c>
      <c r="AW74" s="36">
        <f>VLOOKUP($H74,[3]IRA!$H$6:$BN$970,AW$1,FALSE)</f>
        <v>0</v>
      </c>
      <c r="AX74" s="36">
        <f>VLOOKUP($H74,[3]IRA!$H$6:$BN$970,AX$1,FALSE)</f>
        <v>0</v>
      </c>
      <c r="AY74" s="36">
        <f>VLOOKUP($H74,[3]IRA!$H$6:$BN$970,AY$1,FALSE)</f>
        <v>0</v>
      </c>
      <c r="AZ74" s="20">
        <f>VLOOKUP(H74,[3]IRA!$H$6:$BO$764,60,FALSE)</f>
        <v>10</v>
      </c>
      <c r="BA74" s="20">
        <f t="shared" si="16"/>
        <v>8</v>
      </c>
      <c r="BB74" s="17">
        <f t="shared" si="17"/>
        <v>0.8</v>
      </c>
      <c r="BC74" s="36">
        <f>VLOOKUP($H74,[4]IRA!$H$7:$CR$971,BC$1,FALSE)</f>
        <v>13</v>
      </c>
      <c r="BD74" s="36">
        <f>VLOOKUP($H74,[4]IRA!$H$7:$CR$971,BD$1,FALSE)</f>
        <v>9</v>
      </c>
      <c r="BE74" s="36">
        <f>VLOOKUP($H74,[4]IRA!$H$7:$CR$971,BE$1,FALSE)</f>
        <v>16</v>
      </c>
      <c r="BF74" s="36">
        <f>VLOOKUP($H74,[4]IRA!$H$7:$CR$971,BF$1,FALSE)</f>
        <v>23</v>
      </c>
      <c r="BG74" s="36">
        <f>VLOOKUP($H74,[4]IRA!$H$7:$CR$971,BG$1,FALSE)</f>
        <v>0</v>
      </c>
      <c r="BH74" s="36">
        <f>VLOOKUP($H74,[4]IRA!$H$7:$CR$971,BH$1,FALSE)</f>
        <v>0</v>
      </c>
      <c r="BI74" s="36">
        <f>VLOOKUP($H74,[4]IRA!$H$7:$CR$971,BI$1,FALSE)</f>
        <v>0</v>
      </c>
      <c r="BJ74" s="36">
        <f>VLOOKUP($H74,[4]IRA!$H$7:$CR$971,BJ$1,FALSE)</f>
        <v>0</v>
      </c>
      <c r="BK74" s="36">
        <f>VLOOKUP($H74,[4]IRA!$H$7:$CR$971,BK$1,FALSE)</f>
        <v>0</v>
      </c>
      <c r="BL74" s="36">
        <f>VLOOKUP($H74,[4]IRA!$H$7:$CR$971,BL$1,FALSE)</f>
        <v>0</v>
      </c>
      <c r="BM74" s="36">
        <f>VLOOKUP($H74,[4]IRA!$H$7:$CR$971,BM$1,FALSE)</f>
        <v>0</v>
      </c>
      <c r="BN74" s="36">
        <f>VLOOKUP($H74,[4]IRA!$H$7:$CR$971,BN$1,FALSE)</f>
        <v>0</v>
      </c>
      <c r="BO74" s="10">
        <f>VLOOKUP(H74,[4]IRA!$H$7:$CS$765,90,FALSE)</f>
        <v>146.5</v>
      </c>
      <c r="BP74" s="10">
        <f t="shared" si="18"/>
        <v>61</v>
      </c>
      <c r="BQ74" s="17">
        <f t="shared" si="19"/>
        <v>0.41638225255972694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3</v>
      </c>
      <c r="M75" s="36">
        <f>VLOOKUP($H75,[1]EDA!$H$6:$BN1029,M$1,FALSE)</f>
        <v>8</v>
      </c>
      <c r="N75" s="36">
        <f>VLOOKUP($H75,[1]EDA!$H$6:$BN1029,N$1,FALSE)</f>
        <v>0</v>
      </c>
      <c r="O75" s="36">
        <f>VLOOKUP($H75,[1]EDA!$H$6:$BN1029,O$1,FALSE)</f>
        <v>0</v>
      </c>
      <c r="P75" s="36">
        <f>VLOOKUP($H75,[1]EDA!$H$6:$BN1029,P$1,FALSE)</f>
        <v>0</v>
      </c>
      <c r="Q75" s="36">
        <f>VLOOKUP($H75,[1]EDA!$H$6:$BN1029,Q$1,FALSE)</f>
        <v>0</v>
      </c>
      <c r="R75" s="36">
        <f>VLOOKUP($H75,[1]EDA!$H$6:$BN1029,R$1,FALSE)</f>
        <v>0</v>
      </c>
      <c r="S75" s="36">
        <f>VLOOKUP($H75,[1]EDA!$H$6:$BN1029,S$1,FALSE)</f>
        <v>0</v>
      </c>
      <c r="T75" s="36">
        <f>VLOOKUP($H75,[1]EDA!$H$6:$BN1029,T$1,FALSE)</f>
        <v>0</v>
      </c>
      <c r="U75" s="36">
        <f>VLOOKUP($H75,[1]EDA!$H$6:$BN1029,U$1,FALSE)</f>
        <v>0</v>
      </c>
      <c r="V75" s="10">
        <f>VLOOKUP(H75,[1]EDA!$H$6:$BO$764,60,FALSE)</f>
        <v>37.5</v>
      </c>
      <c r="W75" s="10">
        <f t="shared" si="12"/>
        <v>13</v>
      </c>
      <c r="X75" s="17">
        <f t="shared" si="13"/>
        <v>0.34666666666666668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VLOOKUP(H75,[2]EDA!$H$6:$AZ$764,45,FALSE)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VLOOKUP($H75,[3]IRA!$H$6:$BN$970,AN$1,FALSE)</f>
        <v>0</v>
      </c>
      <c r="AO75" s="36">
        <f>VLOOKUP($H75,[3]IRA!$H$6:$BN$970,AO$1,FALSE)</f>
        <v>0</v>
      </c>
      <c r="AP75" s="36">
        <f>VLOOKUP($H75,[3]IRA!$H$6:$BN$970,AP$1,FALSE)</f>
        <v>0</v>
      </c>
      <c r="AQ75" s="36">
        <f>VLOOKUP($H75,[3]IRA!$H$6:$BN$970,AQ$1,FALSE)</f>
        <v>0</v>
      </c>
      <c r="AR75" s="36">
        <f>VLOOKUP($H75,[3]IRA!$H$6:$BN$970,AR$1,FALSE)</f>
        <v>0</v>
      </c>
      <c r="AS75" s="36">
        <f>VLOOKUP($H75,[3]IRA!$H$6:$BN$970,AS$1,FALSE)</f>
        <v>0</v>
      </c>
      <c r="AT75" s="36">
        <f>VLOOKUP($H75,[3]IRA!$H$6:$BN$970,AT$1,FALSE)</f>
        <v>0</v>
      </c>
      <c r="AU75" s="36">
        <f>VLOOKUP($H75,[3]IRA!$H$6:$BN$970,AU$1,FALSE)</f>
        <v>0</v>
      </c>
      <c r="AV75" s="36">
        <f>VLOOKUP($H75,[3]IRA!$H$6:$BN$970,AV$1,FALSE)</f>
        <v>0</v>
      </c>
      <c r="AW75" s="36">
        <f>VLOOKUP($H75,[3]IRA!$H$6:$BN$970,AW$1,FALSE)</f>
        <v>0</v>
      </c>
      <c r="AX75" s="36">
        <f>VLOOKUP($H75,[3]IRA!$H$6:$BN$970,AX$1,FALSE)</f>
        <v>0</v>
      </c>
      <c r="AY75" s="36">
        <f>VLOOKUP($H75,[3]IRA!$H$6:$BN$970,AY$1,FALSE)</f>
        <v>0</v>
      </c>
      <c r="AZ75" s="20">
        <f>VLOOKUP(H75,[3]IRA!$H$6:$BO$764,60,FALSE)</f>
        <v>2.5</v>
      </c>
      <c r="BA75" s="20">
        <f t="shared" si="16"/>
        <v>0</v>
      </c>
      <c r="BB75" s="17">
        <f t="shared" si="17"/>
        <v>0</v>
      </c>
      <c r="BC75" s="36">
        <f>VLOOKUP($H75,[4]IRA!$H$7:$CR$971,BC$1,FALSE)</f>
        <v>10</v>
      </c>
      <c r="BD75" s="36">
        <f>VLOOKUP($H75,[4]IRA!$H$7:$CR$971,BD$1,FALSE)</f>
        <v>9</v>
      </c>
      <c r="BE75" s="36">
        <f>VLOOKUP($H75,[4]IRA!$H$7:$CR$971,BE$1,FALSE)</f>
        <v>9</v>
      </c>
      <c r="BF75" s="36">
        <f>VLOOKUP($H75,[4]IRA!$H$7:$CR$971,BF$1,FALSE)</f>
        <v>11</v>
      </c>
      <c r="BG75" s="36">
        <f>VLOOKUP($H75,[4]IRA!$H$7:$CR$971,BG$1,FALSE)</f>
        <v>0</v>
      </c>
      <c r="BH75" s="36">
        <f>VLOOKUP($H75,[4]IRA!$H$7:$CR$971,BH$1,FALSE)</f>
        <v>0</v>
      </c>
      <c r="BI75" s="36">
        <f>VLOOKUP($H75,[4]IRA!$H$7:$CR$971,BI$1,FALSE)</f>
        <v>0</v>
      </c>
      <c r="BJ75" s="36">
        <f>VLOOKUP($H75,[4]IRA!$H$7:$CR$971,BJ$1,FALSE)</f>
        <v>0</v>
      </c>
      <c r="BK75" s="36">
        <f>VLOOKUP($H75,[4]IRA!$H$7:$CR$971,BK$1,FALSE)</f>
        <v>0</v>
      </c>
      <c r="BL75" s="36">
        <f>VLOOKUP($H75,[4]IRA!$H$7:$CR$971,BL$1,FALSE)</f>
        <v>0</v>
      </c>
      <c r="BM75" s="36">
        <f>VLOOKUP($H75,[4]IRA!$H$7:$CR$971,BM$1,FALSE)</f>
        <v>0</v>
      </c>
      <c r="BN75" s="36">
        <f>VLOOKUP($H75,[4]IRA!$H$7:$CR$971,BN$1,FALSE)</f>
        <v>0</v>
      </c>
      <c r="BO75" s="10">
        <f>VLOOKUP(H75,[4]IRA!$H$7:$CS$765,90,FALSE)</f>
        <v>157.5</v>
      </c>
      <c r="BP75" s="10">
        <f t="shared" si="18"/>
        <v>39</v>
      </c>
      <c r="BQ75" s="17">
        <f t="shared" si="19"/>
        <v>0.24761904761904763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2</v>
      </c>
      <c r="N76" s="36">
        <f>VLOOKUP($H76,[1]EDA!$H$6:$BN1030,N$1,FALSE)</f>
        <v>0</v>
      </c>
      <c r="O76" s="36">
        <f>VLOOKUP($H76,[1]EDA!$H$6:$BN1030,O$1,FALSE)</f>
        <v>0</v>
      </c>
      <c r="P76" s="36">
        <f>VLOOKUP($H76,[1]EDA!$H$6:$BN1030,P$1,FALSE)</f>
        <v>0</v>
      </c>
      <c r="Q76" s="36">
        <f>VLOOKUP($H76,[1]EDA!$H$6:$BN1030,Q$1,FALSE)</f>
        <v>0</v>
      </c>
      <c r="R76" s="36">
        <f>VLOOKUP($H76,[1]EDA!$H$6:$BN1030,R$1,FALSE)</f>
        <v>0</v>
      </c>
      <c r="S76" s="36">
        <f>VLOOKUP($H76,[1]EDA!$H$6:$BN1030,S$1,FALSE)</f>
        <v>0</v>
      </c>
      <c r="T76" s="36">
        <f>VLOOKUP($H76,[1]EDA!$H$6:$BN1030,T$1,FALSE)</f>
        <v>0</v>
      </c>
      <c r="U76" s="36">
        <f>VLOOKUP($H76,[1]EDA!$H$6:$BN1030,U$1,FALSE)</f>
        <v>0</v>
      </c>
      <c r="V76" s="10">
        <f>VLOOKUP(H76,[1]EDA!$H$6:$BO$764,60,FALSE)</f>
        <v>30.5</v>
      </c>
      <c r="W76" s="10">
        <f t="shared" si="12"/>
        <v>7</v>
      </c>
      <c r="X76" s="17">
        <f t="shared" si="13"/>
        <v>0.22950819672131148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VLOOKUP(H76,[2]EDA!$H$6:$AZ$764,45,FALSE)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VLOOKUP($H76,[3]IRA!$H$6:$BN$970,AN$1,FALSE)</f>
        <v>0</v>
      </c>
      <c r="AO76" s="36">
        <f>VLOOKUP($H76,[3]IRA!$H$6:$BN$970,AO$1,FALSE)</f>
        <v>0</v>
      </c>
      <c r="AP76" s="36">
        <f>VLOOKUP($H76,[3]IRA!$H$6:$BN$970,AP$1,FALSE)</f>
        <v>0</v>
      </c>
      <c r="AQ76" s="36">
        <f>VLOOKUP($H76,[3]IRA!$H$6:$BN$970,AQ$1,FALSE)</f>
        <v>1</v>
      </c>
      <c r="AR76" s="36">
        <f>VLOOKUP($H76,[3]IRA!$H$6:$BN$970,AR$1,FALSE)</f>
        <v>0</v>
      </c>
      <c r="AS76" s="36">
        <f>VLOOKUP($H76,[3]IRA!$H$6:$BN$970,AS$1,FALSE)</f>
        <v>0</v>
      </c>
      <c r="AT76" s="36">
        <f>VLOOKUP($H76,[3]IRA!$H$6:$BN$970,AT$1,FALSE)</f>
        <v>0</v>
      </c>
      <c r="AU76" s="36">
        <f>VLOOKUP($H76,[3]IRA!$H$6:$BN$970,AU$1,FALSE)</f>
        <v>0</v>
      </c>
      <c r="AV76" s="36">
        <f>VLOOKUP($H76,[3]IRA!$H$6:$BN$970,AV$1,FALSE)</f>
        <v>0</v>
      </c>
      <c r="AW76" s="36">
        <f>VLOOKUP($H76,[3]IRA!$H$6:$BN$970,AW$1,FALSE)</f>
        <v>0</v>
      </c>
      <c r="AX76" s="36">
        <f>VLOOKUP($H76,[3]IRA!$H$6:$BN$970,AX$1,FALSE)</f>
        <v>0</v>
      </c>
      <c r="AY76" s="36">
        <f>VLOOKUP($H76,[3]IRA!$H$6:$BN$970,AY$1,FALSE)</f>
        <v>0</v>
      </c>
      <c r="AZ76" s="20">
        <f>VLOOKUP(H76,[3]IRA!$H$6:$BO$764,60,FALSE)</f>
        <v>0.5</v>
      </c>
      <c r="BA76" s="20">
        <f t="shared" si="16"/>
        <v>1</v>
      </c>
      <c r="BB76" s="17">
        <f t="shared" si="17"/>
        <v>2</v>
      </c>
      <c r="BC76" s="36">
        <f>VLOOKUP($H76,[4]IRA!$H$7:$CR$971,BC$1,FALSE)</f>
        <v>4</v>
      </c>
      <c r="BD76" s="36">
        <f>VLOOKUP($H76,[4]IRA!$H$7:$CR$971,BD$1,FALSE)</f>
        <v>0</v>
      </c>
      <c r="BE76" s="36">
        <f>VLOOKUP($H76,[4]IRA!$H$7:$CR$971,BE$1,FALSE)</f>
        <v>2</v>
      </c>
      <c r="BF76" s="36">
        <f>VLOOKUP($H76,[4]IRA!$H$7:$CR$971,BF$1,FALSE)</f>
        <v>11</v>
      </c>
      <c r="BG76" s="36">
        <f>VLOOKUP($H76,[4]IRA!$H$7:$CR$971,BG$1,FALSE)</f>
        <v>0</v>
      </c>
      <c r="BH76" s="36">
        <f>VLOOKUP($H76,[4]IRA!$H$7:$CR$971,BH$1,FALSE)</f>
        <v>0</v>
      </c>
      <c r="BI76" s="36">
        <f>VLOOKUP($H76,[4]IRA!$H$7:$CR$971,BI$1,FALSE)</f>
        <v>0</v>
      </c>
      <c r="BJ76" s="36">
        <f>VLOOKUP($H76,[4]IRA!$H$7:$CR$971,BJ$1,FALSE)</f>
        <v>0</v>
      </c>
      <c r="BK76" s="36">
        <f>VLOOKUP($H76,[4]IRA!$H$7:$CR$971,BK$1,FALSE)</f>
        <v>0</v>
      </c>
      <c r="BL76" s="36">
        <f>VLOOKUP($H76,[4]IRA!$H$7:$CR$971,BL$1,FALSE)</f>
        <v>0</v>
      </c>
      <c r="BM76" s="36">
        <f>VLOOKUP($H76,[4]IRA!$H$7:$CR$971,BM$1,FALSE)</f>
        <v>0</v>
      </c>
      <c r="BN76" s="36">
        <f>VLOOKUP($H76,[4]IRA!$H$7:$CR$971,BN$1,FALSE)</f>
        <v>0</v>
      </c>
      <c r="BO76" s="10">
        <f>VLOOKUP(H76,[4]IRA!$H$7:$CS$765,90,FALSE)</f>
        <v>122.5</v>
      </c>
      <c r="BP76" s="10">
        <f t="shared" si="18"/>
        <v>17</v>
      </c>
      <c r="BQ76" s="17">
        <f t="shared" si="19"/>
        <v>0.13877551020408163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1</v>
      </c>
      <c r="N77" s="36">
        <f>VLOOKUP($H77,[1]EDA!$H$6:$BN1031,N$1,FALSE)</f>
        <v>0</v>
      </c>
      <c r="O77" s="36">
        <f>VLOOKUP($H77,[1]EDA!$H$6:$BN1031,O$1,FALSE)</f>
        <v>0</v>
      </c>
      <c r="P77" s="36">
        <f>VLOOKUP($H77,[1]EDA!$H$6:$BN1031,P$1,FALSE)</f>
        <v>0</v>
      </c>
      <c r="Q77" s="36">
        <f>VLOOKUP($H77,[1]EDA!$H$6:$BN1031,Q$1,FALSE)</f>
        <v>0</v>
      </c>
      <c r="R77" s="36">
        <f>VLOOKUP($H77,[1]EDA!$H$6:$BN1031,R$1,FALSE)</f>
        <v>0</v>
      </c>
      <c r="S77" s="36">
        <f>VLOOKUP($H77,[1]EDA!$H$6:$BN1031,S$1,FALSE)</f>
        <v>0</v>
      </c>
      <c r="T77" s="36">
        <f>VLOOKUP($H77,[1]EDA!$H$6:$BN1031,T$1,FALSE)</f>
        <v>0</v>
      </c>
      <c r="U77" s="36">
        <f>VLOOKUP($H77,[1]EDA!$H$6:$BN1031,U$1,FALSE)</f>
        <v>0</v>
      </c>
      <c r="V77" s="10">
        <f>VLOOKUP(H77,[1]EDA!$H$6:$BO$764,60,FALSE)</f>
        <v>40</v>
      </c>
      <c r="W77" s="10">
        <f t="shared" si="12"/>
        <v>6</v>
      </c>
      <c r="X77" s="17">
        <f t="shared" si="13"/>
        <v>0.15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VLOOKUP(H77,[2]EDA!$H$6:$AZ$764,45,FALSE)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VLOOKUP($H77,[3]IRA!$H$6:$BN$970,AN$1,FALSE)</f>
        <v>0</v>
      </c>
      <c r="AO77" s="36">
        <f>VLOOKUP($H77,[3]IRA!$H$6:$BN$970,AO$1,FALSE)</f>
        <v>0</v>
      </c>
      <c r="AP77" s="36">
        <f>VLOOKUP($H77,[3]IRA!$H$6:$BN$970,AP$1,FALSE)</f>
        <v>0</v>
      </c>
      <c r="AQ77" s="36">
        <f>VLOOKUP($H77,[3]IRA!$H$6:$BN$970,AQ$1,FALSE)</f>
        <v>0</v>
      </c>
      <c r="AR77" s="36">
        <f>VLOOKUP($H77,[3]IRA!$H$6:$BN$970,AR$1,FALSE)</f>
        <v>0</v>
      </c>
      <c r="AS77" s="36">
        <f>VLOOKUP($H77,[3]IRA!$H$6:$BN$970,AS$1,FALSE)</f>
        <v>0</v>
      </c>
      <c r="AT77" s="36">
        <f>VLOOKUP($H77,[3]IRA!$H$6:$BN$970,AT$1,FALSE)</f>
        <v>0</v>
      </c>
      <c r="AU77" s="36">
        <f>VLOOKUP($H77,[3]IRA!$H$6:$BN$970,AU$1,FALSE)</f>
        <v>0</v>
      </c>
      <c r="AV77" s="36">
        <f>VLOOKUP($H77,[3]IRA!$H$6:$BN$970,AV$1,FALSE)</f>
        <v>0</v>
      </c>
      <c r="AW77" s="36">
        <f>VLOOKUP($H77,[3]IRA!$H$6:$BN$970,AW$1,FALSE)</f>
        <v>0</v>
      </c>
      <c r="AX77" s="36">
        <f>VLOOKUP($H77,[3]IRA!$H$6:$BN$970,AX$1,FALSE)</f>
        <v>0</v>
      </c>
      <c r="AY77" s="36">
        <f>VLOOKUP($H77,[3]IRA!$H$6:$BN$970,AY$1,FALSE)</f>
        <v>0</v>
      </c>
      <c r="AZ77" s="20">
        <f>VLOOKUP(H77,[3]IRA!$H$6:$BO$764,60,FALSE)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VLOOKUP($H77,[4]IRA!$H$7:$CR$971,BC$1,FALSE)</f>
        <v>0</v>
      </c>
      <c r="BD77" s="36">
        <f>VLOOKUP($H77,[4]IRA!$H$7:$CR$971,BD$1,FALSE)</f>
        <v>2</v>
      </c>
      <c r="BE77" s="36">
        <f>VLOOKUP($H77,[4]IRA!$H$7:$CR$971,BE$1,FALSE)</f>
        <v>9</v>
      </c>
      <c r="BF77" s="36">
        <f>VLOOKUP($H77,[4]IRA!$H$7:$CR$971,BF$1,FALSE)</f>
        <v>5</v>
      </c>
      <c r="BG77" s="36">
        <f>VLOOKUP($H77,[4]IRA!$H$7:$CR$971,BG$1,FALSE)</f>
        <v>0</v>
      </c>
      <c r="BH77" s="36">
        <f>VLOOKUP($H77,[4]IRA!$H$7:$CR$971,BH$1,FALSE)</f>
        <v>0</v>
      </c>
      <c r="BI77" s="36">
        <f>VLOOKUP($H77,[4]IRA!$H$7:$CR$971,BI$1,FALSE)</f>
        <v>0</v>
      </c>
      <c r="BJ77" s="36">
        <f>VLOOKUP($H77,[4]IRA!$H$7:$CR$971,BJ$1,FALSE)</f>
        <v>0</v>
      </c>
      <c r="BK77" s="36">
        <f>VLOOKUP($H77,[4]IRA!$H$7:$CR$971,BK$1,FALSE)</f>
        <v>0</v>
      </c>
      <c r="BL77" s="36">
        <f>VLOOKUP($H77,[4]IRA!$H$7:$CR$971,BL$1,FALSE)</f>
        <v>0</v>
      </c>
      <c r="BM77" s="36">
        <f>VLOOKUP($H77,[4]IRA!$H$7:$CR$971,BM$1,FALSE)</f>
        <v>0</v>
      </c>
      <c r="BN77" s="36">
        <f>VLOOKUP($H77,[4]IRA!$H$7:$CR$971,BN$1,FALSE)</f>
        <v>0</v>
      </c>
      <c r="BO77" s="10">
        <f>VLOOKUP(H77,[4]IRA!$H$7:$CS$765,90,FALSE)</f>
        <v>55</v>
      </c>
      <c r="BP77" s="10">
        <f t="shared" si="18"/>
        <v>16</v>
      </c>
      <c r="BQ77" s="17">
        <f t="shared" si="19"/>
        <v>0.29090909090909089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1</v>
      </c>
      <c r="N78" s="36">
        <f>VLOOKUP($H78,[1]EDA!$H$6:$BN1032,N$1,FALSE)</f>
        <v>0</v>
      </c>
      <c r="O78" s="36">
        <f>VLOOKUP($H78,[1]EDA!$H$6:$BN1032,O$1,FALSE)</f>
        <v>0</v>
      </c>
      <c r="P78" s="36">
        <f>VLOOKUP($H78,[1]EDA!$H$6:$BN1032,P$1,FALSE)</f>
        <v>0</v>
      </c>
      <c r="Q78" s="36">
        <f>VLOOKUP($H78,[1]EDA!$H$6:$BN1032,Q$1,FALSE)</f>
        <v>0</v>
      </c>
      <c r="R78" s="36">
        <f>VLOOKUP($H78,[1]EDA!$H$6:$BN1032,R$1,FALSE)</f>
        <v>0</v>
      </c>
      <c r="S78" s="36">
        <f>VLOOKUP($H78,[1]EDA!$H$6:$BN1032,S$1,FALSE)</f>
        <v>0</v>
      </c>
      <c r="T78" s="36">
        <f>VLOOKUP($H78,[1]EDA!$H$6:$BN1032,T$1,FALSE)</f>
        <v>0</v>
      </c>
      <c r="U78" s="36">
        <f>VLOOKUP($H78,[1]EDA!$H$6:$BN1032,U$1,FALSE)</f>
        <v>0</v>
      </c>
      <c r="V78" s="10">
        <f>VLOOKUP(H78,[1]EDA!$H$6:$BO$764,60,FALSE)</f>
        <v>28.5</v>
      </c>
      <c r="W78" s="10">
        <f t="shared" si="12"/>
        <v>5</v>
      </c>
      <c r="X78" s="17">
        <f t="shared" si="13"/>
        <v>0.17543859649122806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VLOOKUP(H78,[2]EDA!$H$6:$AZ$764,45,FALSE)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VLOOKUP($H78,[3]IRA!$H$6:$BN$970,AN$1,FALSE)</f>
        <v>0</v>
      </c>
      <c r="AO78" s="36">
        <f>VLOOKUP($H78,[3]IRA!$H$6:$BN$970,AO$1,FALSE)</f>
        <v>0</v>
      </c>
      <c r="AP78" s="36">
        <f>VLOOKUP($H78,[3]IRA!$H$6:$BN$970,AP$1,FALSE)</f>
        <v>0</v>
      </c>
      <c r="AQ78" s="36">
        <f>VLOOKUP($H78,[3]IRA!$H$6:$BN$970,AQ$1,FALSE)</f>
        <v>0</v>
      </c>
      <c r="AR78" s="36">
        <f>VLOOKUP($H78,[3]IRA!$H$6:$BN$970,AR$1,FALSE)</f>
        <v>0</v>
      </c>
      <c r="AS78" s="36">
        <f>VLOOKUP($H78,[3]IRA!$H$6:$BN$970,AS$1,FALSE)</f>
        <v>0</v>
      </c>
      <c r="AT78" s="36">
        <f>VLOOKUP($H78,[3]IRA!$H$6:$BN$970,AT$1,FALSE)</f>
        <v>0</v>
      </c>
      <c r="AU78" s="36">
        <f>VLOOKUP($H78,[3]IRA!$H$6:$BN$970,AU$1,FALSE)</f>
        <v>0</v>
      </c>
      <c r="AV78" s="36">
        <f>VLOOKUP($H78,[3]IRA!$H$6:$BN$970,AV$1,FALSE)</f>
        <v>0</v>
      </c>
      <c r="AW78" s="36">
        <f>VLOOKUP($H78,[3]IRA!$H$6:$BN$970,AW$1,FALSE)</f>
        <v>0</v>
      </c>
      <c r="AX78" s="36">
        <f>VLOOKUP($H78,[3]IRA!$H$6:$BN$970,AX$1,FALSE)</f>
        <v>0</v>
      </c>
      <c r="AY78" s="36">
        <f>VLOOKUP($H78,[3]IRA!$H$6:$BN$970,AY$1,FALSE)</f>
        <v>0</v>
      </c>
      <c r="AZ78" s="20">
        <f>VLOOKUP(H78,[3]IRA!$H$6:$BO$764,60,FALSE)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VLOOKUP($H78,[4]IRA!$H$7:$CR$971,BC$1,FALSE)</f>
        <v>24</v>
      </c>
      <c r="BD78" s="36">
        <f>VLOOKUP($H78,[4]IRA!$H$7:$CR$971,BD$1,FALSE)</f>
        <v>14</v>
      </c>
      <c r="BE78" s="36">
        <f>VLOOKUP($H78,[4]IRA!$H$7:$CR$971,BE$1,FALSE)</f>
        <v>22</v>
      </c>
      <c r="BF78" s="36">
        <f>VLOOKUP($H78,[4]IRA!$H$7:$CR$971,BF$1,FALSE)</f>
        <v>10</v>
      </c>
      <c r="BG78" s="36">
        <f>VLOOKUP($H78,[4]IRA!$H$7:$CR$971,BG$1,FALSE)</f>
        <v>0</v>
      </c>
      <c r="BH78" s="36">
        <f>VLOOKUP($H78,[4]IRA!$H$7:$CR$971,BH$1,FALSE)</f>
        <v>0</v>
      </c>
      <c r="BI78" s="36">
        <f>VLOOKUP($H78,[4]IRA!$H$7:$CR$971,BI$1,FALSE)</f>
        <v>0</v>
      </c>
      <c r="BJ78" s="36">
        <f>VLOOKUP($H78,[4]IRA!$H$7:$CR$971,BJ$1,FALSE)</f>
        <v>0</v>
      </c>
      <c r="BK78" s="36">
        <f>VLOOKUP($H78,[4]IRA!$H$7:$CR$971,BK$1,FALSE)</f>
        <v>0</v>
      </c>
      <c r="BL78" s="36">
        <f>VLOOKUP($H78,[4]IRA!$H$7:$CR$971,BL$1,FALSE)</f>
        <v>0</v>
      </c>
      <c r="BM78" s="36">
        <f>VLOOKUP($H78,[4]IRA!$H$7:$CR$971,BM$1,FALSE)</f>
        <v>0</v>
      </c>
      <c r="BN78" s="36">
        <f>VLOOKUP($H78,[4]IRA!$H$7:$CR$971,BN$1,FALSE)</f>
        <v>0</v>
      </c>
      <c r="BO78" s="10">
        <f>VLOOKUP(H78,[4]IRA!$H$7:$CS$765,90,FALSE)</f>
        <v>230.5</v>
      </c>
      <c r="BP78" s="10">
        <f t="shared" si="18"/>
        <v>70</v>
      </c>
      <c r="BQ78" s="17">
        <f t="shared" si="19"/>
        <v>0.3036876355748373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22</v>
      </c>
      <c r="L79" s="36">
        <f>VLOOKUP($H79,[1]EDA!$H$6:$BN1033,L$1,FALSE)</f>
        <v>18</v>
      </c>
      <c r="M79" s="36">
        <f>VLOOKUP($H79,[1]EDA!$H$6:$BN1033,M$1,FALSE)</f>
        <v>14</v>
      </c>
      <c r="N79" s="36">
        <f>VLOOKUP($H79,[1]EDA!$H$6:$BN1033,N$1,FALSE)</f>
        <v>0</v>
      </c>
      <c r="O79" s="36">
        <f>VLOOKUP($H79,[1]EDA!$H$6:$BN1033,O$1,FALSE)</f>
        <v>0</v>
      </c>
      <c r="P79" s="36">
        <f>VLOOKUP($H79,[1]EDA!$H$6:$BN1033,P$1,FALSE)</f>
        <v>0</v>
      </c>
      <c r="Q79" s="36">
        <f>VLOOKUP($H79,[1]EDA!$H$6:$BN1033,Q$1,FALSE)</f>
        <v>0</v>
      </c>
      <c r="R79" s="36">
        <f>VLOOKUP($H79,[1]EDA!$H$6:$BN1033,R$1,FALSE)</f>
        <v>0</v>
      </c>
      <c r="S79" s="36">
        <f>VLOOKUP($H79,[1]EDA!$H$6:$BN1033,S$1,FALSE)</f>
        <v>0</v>
      </c>
      <c r="T79" s="36">
        <f>VLOOKUP($H79,[1]EDA!$H$6:$BN1033,T$1,FALSE)</f>
        <v>0</v>
      </c>
      <c r="U79" s="36">
        <f>VLOOKUP($H79,[1]EDA!$H$6:$BN1033,U$1,FALSE)</f>
        <v>0</v>
      </c>
      <c r="V79" s="10">
        <f>VLOOKUP(H79,[1]EDA!$H$6:$BO$764,60,FALSE)</f>
        <v>212</v>
      </c>
      <c r="W79" s="10">
        <f t="shared" si="12"/>
        <v>78</v>
      </c>
      <c r="X79" s="17">
        <f t="shared" si="13"/>
        <v>0.36792452830188677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VLOOKUP(H79,[2]EDA!$H$6:$AZ$764,45,FALSE)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VLOOKUP($H79,[3]IRA!$H$6:$BN$970,AN$1,FALSE)</f>
        <v>1</v>
      </c>
      <c r="AO79" s="36">
        <f>VLOOKUP($H79,[3]IRA!$H$6:$BN$970,AO$1,FALSE)</f>
        <v>0</v>
      </c>
      <c r="AP79" s="36">
        <f>VLOOKUP($H79,[3]IRA!$H$6:$BN$970,AP$1,FALSE)</f>
        <v>3</v>
      </c>
      <c r="AQ79" s="36">
        <f>VLOOKUP($H79,[3]IRA!$H$6:$BN$970,AQ$1,FALSE)</f>
        <v>2</v>
      </c>
      <c r="AR79" s="36">
        <f>VLOOKUP($H79,[3]IRA!$H$6:$BN$970,AR$1,FALSE)</f>
        <v>0</v>
      </c>
      <c r="AS79" s="36">
        <f>VLOOKUP($H79,[3]IRA!$H$6:$BN$970,AS$1,FALSE)</f>
        <v>0</v>
      </c>
      <c r="AT79" s="36">
        <f>VLOOKUP($H79,[3]IRA!$H$6:$BN$970,AT$1,FALSE)</f>
        <v>0</v>
      </c>
      <c r="AU79" s="36">
        <f>VLOOKUP($H79,[3]IRA!$H$6:$BN$970,AU$1,FALSE)</f>
        <v>0</v>
      </c>
      <c r="AV79" s="36">
        <f>VLOOKUP($H79,[3]IRA!$H$6:$BN$970,AV$1,FALSE)</f>
        <v>0</v>
      </c>
      <c r="AW79" s="36">
        <f>VLOOKUP($H79,[3]IRA!$H$6:$BN$970,AW$1,FALSE)</f>
        <v>0</v>
      </c>
      <c r="AX79" s="36">
        <f>VLOOKUP($H79,[3]IRA!$H$6:$BN$970,AX$1,FALSE)</f>
        <v>0</v>
      </c>
      <c r="AY79" s="36">
        <f>VLOOKUP($H79,[3]IRA!$H$6:$BN$970,AY$1,FALSE)</f>
        <v>0</v>
      </c>
      <c r="AZ79" s="20">
        <f>VLOOKUP(H79,[3]IRA!$H$6:$BO$764,60,FALSE)</f>
        <v>10</v>
      </c>
      <c r="BA79" s="20">
        <f t="shared" si="16"/>
        <v>6</v>
      </c>
      <c r="BB79" s="17">
        <f t="shared" si="17"/>
        <v>0.6</v>
      </c>
      <c r="BC79" s="36">
        <f>VLOOKUP($H79,[4]IRA!$H$7:$CR$971,BC$1,FALSE)</f>
        <v>37</v>
      </c>
      <c r="BD79" s="36">
        <f>VLOOKUP($H79,[4]IRA!$H$7:$CR$971,BD$1,FALSE)</f>
        <v>21</v>
      </c>
      <c r="BE79" s="36">
        <f>VLOOKUP($H79,[4]IRA!$H$7:$CR$971,BE$1,FALSE)</f>
        <v>28</v>
      </c>
      <c r="BF79" s="36">
        <f>VLOOKUP($H79,[4]IRA!$H$7:$CR$971,BF$1,FALSE)</f>
        <v>17</v>
      </c>
      <c r="BG79" s="36">
        <f>VLOOKUP($H79,[4]IRA!$H$7:$CR$971,BG$1,FALSE)</f>
        <v>0</v>
      </c>
      <c r="BH79" s="36">
        <f>VLOOKUP($H79,[4]IRA!$H$7:$CR$971,BH$1,FALSE)</f>
        <v>0</v>
      </c>
      <c r="BI79" s="36">
        <f>VLOOKUP($H79,[4]IRA!$H$7:$CR$971,BI$1,FALSE)</f>
        <v>0</v>
      </c>
      <c r="BJ79" s="36">
        <f>VLOOKUP($H79,[4]IRA!$H$7:$CR$971,BJ$1,FALSE)</f>
        <v>0</v>
      </c>
      <c r="BK79" s="36">
        <f>VLOOKUP($H79,[4]IRA!$H$7:$CR$971,BK$1,FALSE)</f>
        <v>0</v>
      </c>
      <c r="BL79" s="36">
        <f>VLOOKUP($H79,[4]IRA!$H$7:$CR$971,BL$1,FALSE)</f>
        <v>0</v>
      </c>
      <c r="BM79" s="36">
        <f>VLOOKUP($H79,[4]IRA!$H$7:$CR$971,BM$1,FALSE)</f>
        <v>0</v>
      </c>
      <c r="BN79" s="36">
        <f>VLOOKUP($H79,[4]IRA!$H$7:$CR$971,BN$1,FALSE)</f>
        <v>0</v>
      </c>
      <c r="BO79" s="10">
        <f>VLOOKUP(H79,[4]IRA!$H$7:$CS$765,90,FALSE)</f>
        <v>559.5</v>
      </c>
      <c r="BP79" s="10">
        <f t="shared" si="18"/>
        <v>103</v>
      </c>
      <c r="BQ79" s="17">
        <f t="shared" si="19"/>
        <v>0.18409294012511171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1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0</v>
      </c>
      <c r="Q80" s="36">
        <f>VLOOKUP($H80,[1]EDA!$H$6:$BN1034,Q$1,FALSE)</f>
        <v>0</v>
      </c>
      <c r="R80" s="36">
        <f>VLOOKUP($H80,[1]EDA!$H$6:$BN1034,R$1,FALSE)</f>
        <v>0</v>
      </c>
      <c r="S80" s="36">
        <f>VLOOKUP($H80,[1]EDA!$H$6:$BN1034,S$1,FALSE)</f>
        <v>0</v>
      </c>
      <c r="T80" s="36">
        <f>VLOOKUP($H80,[1]EDA!$H$6:$BN1034,T$1,FALSE)</f>
        <v>0</v>
      </c>
      <c r="U80" s="36">
        <f>VLOOKUP($H80,[1]EDA!$H$6:$BN1034,U$1,FALSE)</f>
        <v>0</v>
      </c>
      <c r="V80" s="10">
        <f>VLOOKUP(H80,[1]EDA!$H$6:$BO$764,60,FALSE)</f>
        <v>34</v>
      </c>
      <c r="W80" s="10">
        <f t="shared" si="12"/>
        <v>2</v>
      </c>
      <c r="X80" s="17">
        <f t="shared" si="13"/>
        <v>5.8823529411764705E-2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VLOOKUP(H80,[2]EDA!$H$6:$AZ$764,45,FALSE)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VLOOKUP($H80,[3]IRA!$H$6:$BN$970,AN$1,FALSE)</f>
        <v>0</v>
      </c>
      <c r="AO80" s="36">
        <f>VLOOKUP($H80,[3]IRA!$H$6:$BN$970,AO$1,FALSE)</f>
        <v>0</v>
      </c>
      <c r="AP80" s="36">
        <f>VLOOKUP($H80,[3]IRA!$H$6:$BN$970,AP$1,FALSE)</f>
        <v>0</v>
      </c>
      <c r="AQ80" s="36">
        <f>VLOOKUP($H80,[3]IRA!$H$6:$BN$970,AQ$1,FALSE)</f>
        <v>0</v>
      </c>
      <c r="AR80" s="36">
        <f>VLOOKUP($H80,[3]IRA!$H$6:$BN$970,AR$1,FALSE)</f>
        <v>0</v>
      </c>
      <c r="AS80" s="36">
        <f>VLOOKUP($H80,[3]IRA!$H$6:$BN$970,AS$1,FALSE)</f>
        <v>0</v>
      </c>
      <c r="AT80" s="36">
        <f>VLOOKUP($H80,[3]IRA!$H$6:$BN$970,AT$1,FALSE)</f>
        <v>0</v>
      </c>
      <c r="AU80" s="36">
        <f>VLOOKUP($H80,[3]IRA!$H$6:$BN$970,AU$1,FALSE)</f>
        <v>0</v>
      </c>
      <c r="AV80" s="36">
        <f>VLOOKUP($H80,[3]IRA!$H$6:$BN$970,AV$1,FALSE)</f>
        <v>0</v>
      </c>
      <c r="AW80" s="36">
        <f>VLOOKUP($H80,[3]IRA!$H$6:$BN$970,AW$1,FALSE)</f>
        <v>0</v>
      </c>
      <c r="AX80" s="36">
        <f>VLOOKUP($H80,[3]IRA!$H$6:$BN$970,AX$1,FALSE)</f>
        <v>0</v>
      </c>
      <c r="AY80" s="36">
        <f>VLOOKUP($H80,[3]IRA!$H$6:$BN$970,AY$1,FALSE)</f>
        <v>0</v>
      </c>
      <c r="AZ80" s="20">
        <f>VLOOKUP(H80,[3]IRA!$H$6:$BO$764,60,FALSE)</f>
        <v>0</v>
      </c>
      <c r="BA80" s="20">
        <f t="shared" si="16"/>
        <v>0</v>
      </c>
      <c r="BB80" s="17">
        <f t="shared" si="17"/>
        <v>0</v>
      </c>
      <c r="BC80" s="36">
        <f>VLOOKUP($H80,[4]IRA!$H$7:$CR$971,BC$1,FALSE)</f>
        <v>3</v>
      </c>
      <c r="BD80" s="36">
        <f>VLOOKUP($H80,[4]IRA!$H$7:$CR$971,BD$1,FALSE)</f>
        <v>0</v>
      </c>
      <c r="BE80" s="36">
        <f>VLOOKUP($H80,[4]IRA!$H$7:$CR$971,BE$1,FALSE)</f>
        <v>0</v>
      </c>
      <c r="BF80" s="36">
        <f>VLOOKUP($H80,[4]IRA!$H$7:$CR$971,BF$1,FALSE)</f>
        <v>0</v>
      </c>
      <c r="BG80" s="36">
        <f>VLOOKUP($H80,[4]IRA!$H$7:$CR$971,BG$1,FALSE)</f>
        <v>0</v>
      </c>
      <c r="BH80" s="36">
        <f>VLOOKUP($H80,[4]IRA!$H$7:$CR$971,BH$1,FALSE)</f>
        <v>0</v>
      </c>
      <c r="BI80" s="36">
        <f>VLOOKUP($H80,[4]IRA!$H$7:$CR$971,BI$1,FALSE)</f>
        <v>0</v>
      </c>
      <c r="BJ80" s="36">
        <f>VLOOKUP($H80,[4]IRA!$H$7:$CR$971,BJ$1,FALSE)</f>
        <v>0</v>
      </c>
      <c r="BK80" s="36">
        <f>VLOOKUP($H80,[4]IRA!$H$7:$CR$971,BK$1,FALSE)</f>
        <v>0</v>
      </c>
      <c r="BL80" s="36">
        <f>VLOOKUP($H80,[4]IRA!$H$7:$CR$971,BL$1,FALSE)</f>
        <v>0</v>
      </c>
      <c r="BM80" s="36">
        <f>VLOOKUP($H80,[4]IRA!$H$7:$CR$971,BM$1,FALSE)</f>
        <v>0</v>
      </c>
      <c r="BN80" s="36">
        <f>VLOOKUP($H80,[4]IRA!$H$7:$CR$971,BN$1,FALSE)</f>
        <v>0</v>
      </c>
      <c r="BO80" s="10">
        <f>VLOOKUP(H80,[4]IRA!$H$7:$CS$765,90,FALSE)</f>
        <v>52</v>
      </c>
      <c r="BP80" s="10">
        <f t="shared" si="18"/>
        <v>3</v>
      </c>
      <c r="BQ80" s="17">
        <f t="shared" si="19"/>
        <v>5.7692307692307696E-2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5</v>
      </c>
      <c r="L81" s="36">
        <f>VLOOKUP($H81,[1]EDA!$H$6:$BN1035,L$1,FALSE)</f>
        <v>8</v>
      </c>
      <c r="M81" s="36">
        <f>VLOOKUP($H81,[1]EDA!$H$6:$BN1035,M$1,FALSE)</f>
        <v>0</v>
      </c>
      <c r="N81" s="36">
        <f>VLOOKUP($H81,[1]EDA!$H$6:$BN1035,N$1,FALSE)</f>
        <v>0</v>
      </c>
      <c r="O81" s="36">
        <f>VLOOKUP($H81,[1]EDA!$H$6:$BN1035,O$1,FALSE)</f>
        <v>0</v>
      </c>
      <c r="P81" s="36">
        <f>VLOOKUP($H81,[1]EDA!$H$6:$BN1035,P$1,FALSE)</f>
        <v>0</v>
      </c>
      <c r="Q81" s="36">
        <f>VLOOKUP($H81,[1]EDA!$H$6:$BN1035,Q$1,FALSE)</f>
        <v>0</v>
      </c>
      <c r="R81" s="36">
        <f>VLOOKUP($H81,[1]EDA!$H$6:$BN1035,R$1,FALSE)</f>
        <v>0</v>
      </c>
      <c r="S81" s="36">
        <f>VLOOKUP($H81,[1]EDA!$H$6:$BN1035,S$1,FALSE)</f>
        <v>0</v>
      </c>
      <c r="T81" s="36">
        <f>VLOOKUP($H81,[1]EDA!$H$6:$BN1035,T$1,FALSE)</f>
        <v>0</v>
      </c>
      <c r="U81" s="36">
        <f>VLOOKUP($H81,[1]EDA!$H$6:$BN1035,U$1,FALSE)</f>
        <v>0</v>
      </c>
      <c r="V81" s="10">
        <f>VLOOKUP(H81,[1]EDA!$H$6:$BO$764,60,FALSE)</f>
        <v>67.5</v>
      </c>
      <c r="W81" s="10">
        <f t="shared" si="12"/>
        <v>19</v>
      </c>
      <c r="X81" s="17">
        <f t="shared" si="13"/>
        <v>0.2814814814814815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VLOOKUP(H81,[2]EDA!$H$6:$AZ$764,45,FALSE)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VLOOKUP($H81,[3]IRA!$H$6:$BN$970,AN$1,FALSE)</f>
        <v>0</v>
      </c>
      <c r="AO81" s="36">
        <f>VLOOKUP($H81,[3]IRA!$H$6:$BN$970,AO$1,FALSE)</f>
        <v>0</v>
      </c>
      <c r="AP81" s="36">
        <f>VLOOKUP($H81,[3]IRA!$H$6:$BN$970,AP$1,FALSE)</f>
        <v>0</v>
      </c>
      <c r="AQ81" s="36">
        <f>VLOOKUP($H81,[3]IRA!$H$6:$BN$970,AQ$1,FALSE)</f>
        <v>0</v>
      </c>
      <c r="AR81" s="36">
        <f>VLOOKUP($H81,[3]IRA!$H$6:$BN$970,AR$1,FALSE)</f>
        <v>0</v>
      </c>
      <c r="AS81" s="36">
        <f>VLOOKUP($H81,[3]IRA!$H$6:$BN$970,AS$1,FALSE)</f>
        <v>0</v>
      </c>
      <c r="AT81" s="36">
        <f>VLOOKUP($H81,[3]IRA!$H$6:$BN$970,AT$1,FALSE)</f>
        <v>0</v>
      </c>
      <c r="AU81" s="36">
        <f>VLOOKUP($H81,[3]IRA!$H$6:$BN$970,AU$1,FALSE)</f>
        <v>0</v>
      </c>
      <c r="AV81" s="36">
        <f>VLOOKUP($H81,[3]IRA!$H$6:$BN$970,AV$1,FALSE)</f>
        <v>0</v>
      </c>
      <c r="AW81" s="36">
        <f>VLOOKUP($H81,[3]IRA!$H$6:$BN$970,AW$1,FALSE)</f>
        <v>0</v>
      </c>
      <c r="AX81" s="36">
        <f>VLOOKUP($H81,[3]IRA!$H$6:$BN$970,AX$1,FALSE)</f>
        <v>0</v>
      </c>
      <c r="AY81" s="36">
        <f>VLOOKUP($H81,[3]IRA!$H$6:$BN$970,AY$1,FALSE)</f>
        <v>0</v>
      </c>
      <c r="AZ81" s="20">
        <f>VLOOKUP(H81,[3]IRA!$H$6:$BO$764,60,FALSE)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VLOOKUP($H81,[4]IRA!$H$7:$CR$971,BC$1,FALSE)</f>
        <v>17</v>
      </c>
      <c r="BD81" s="36">
        <f>VLOOKUP($H81,[4]IRA!$H$7:$CR$971,BD$1,FALSE)</f>
        <v>5</v>
      </c>
      <c r="BE81" s="36">
        <f>VLOOKUP($H81,[4]IRA!$H$7:$CR$971,BE$1,FALSE)</f>
        <v>13</v>
      </c>
      <c r="BF81" s="36">
        <f>VLOOKUP($H81,[4]IRA!$H$7:$CR$971,BF$1,FALSE)</f>
        <v>0</v>
      </c>
      <c r="BG81" s="36">
        <f>VLOOKUP($H81,[4]IRA!$H$7:$CR$971,BG$1,FALSE)</f>
        <v>0</v>
      </c>
      <c r="BH81" s="36">
        <f>VLOOKUP($H81,[4]IRA!$H$7:$CR$971,BH$1,FALSE)</f>
        <v>0</v>
      </c>
      <c r="BI81" s="36">
        <f>VLOOKUP($H81,[4]IRA!$H$7:$CR$971,BI$1,FALSE)</f>
        <v>0</v>
      </c>
      <c r="BJ81" s="36">
        <f>VLOOKUP($H81,[4]IRA!$H$7:$CR$971,BJ$1,FALSE)</f>
        <v>0</v>
      </c>
      <c r="BK81" s="36">
        <f>VLOOKUP($H81,[4]IRA!$H$7:$CR$971,BK$1,FALSE)</f>
        <v>0</v>
      </c>
      <c r="BL81" s="36">
        <f>VLOOKUP($H81,[4]IRA!$H$7:$CR$971,BL$1,FALSE)</f>
        <v>0</v>
      </c>
      <c r="BM81" s="36">
        <f>VLOOKUP($H81,[4]IRA!$H$7:$CR$971,BM$1,FALSE)</f>
        <v>0</v>
      </c>
      <c r="BN81" s="36">
        <f>VLOOKUP($H81,[4]IRA!$H$7:$CR$971,BN$1,FALSE)</f>
        <v>0</v>
      </c>
      <c r="BO81" s="10">
        <f>VLOOKUP(H81,[4]IRA!$H$7:$CS$765,90,FALSE)</f>
        <v>31.5</v>
      </c>
      <c r="BP81" s="10">
        <f t="shared" si="18"/>
        <v>35</v>
      </c>
      <c r="BQ81" s="17">
        <f t="shared" si="19"/>
        <v>1.1111111111111112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2</v>
      </c>
      <c r="M82" s="36">
        <f>VLOOKUP($H82,[1]EDA!$H$6:$BN1036,M$1,FALSE)</f>
        <v>1</v>
      </c>
      <c r="N82" s="36">
        <f>VLOOKUP($H82,[1]EDA!$H$6:$BN1036,N$1,FALSE)</f>
        <v>0</v>
      </c>
      <c r="O82" s="36">
        <f>VLOOKUP($H82,[1]EDA!$H$6:$BN1036,O$1,FALSE)</f>
        <v>0</v>
      </c>
      <c r="P82" s="36">
        <f>VLOOKUP($H82,[1]EDA!$H$6:$BN1036,P$1,FALSE)</f>
        <v>0</v>
      </c>
      <c r="Q82" s="36">
        <f>VLOOKUP($H82,[1]EDA!$H$6:$BN1036,Q$1,FALSE)</f>
        <v>0</v>
      </c>
      <c r="R82" s="36">
        <f>VLOOKUP($H82,[1]EDA!$H$6:$BN1036,R$1,FALSE)</f>
        <v>0</v>
      </c>
      <c r="S82" s="36">
        <f>VLOOKUP($H82,[1]EDA!$H$6:$BN1036,S$1,FALSE)</f>
        <v>0</v>
      </c>
      <c r="T82" s="36">
        <f>VLOOKUP($H82,[1]EDA!$H$6:$BN1036,T$1,FALSE)</f>
        <v>0</v>
      </c>
      <c r="U82" s="36">
        <f>VLOOKUP($H82,[1]EDA!$H$6:$BN1036,U$1,FALSE)</f>
        <v>0</v>
      </c>
      <c r="V82" s="10">
        <f>VLOOKUP(H82,[1]EDA!$H$6:$BO$764,60,FALSE)</f>
        <v>21.5</v>
      </c>
      <c r="W82" s="10">
        <f t="shared" si="12"/>
        <v>4</v>
      </c>
      <c r="X82" s="17">
        <f t="shared" si="13"/>
        <v>0.18604651162790697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VLOOKUP(H82,[2]EDA!$H$6:$AZ$764,45,FALSE)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VLOOKUP($H82,[3]IRA!$H$6:$BN$970,AN$1,FALSE)</f>
        <v>0</v>
      </c>
      <c r="AO82" s="36">
        <f>VLOOKUP($H82,[3]IRA!$H$6:$BN$970,AO$1,FALSE)</f>
        <v>0</v>
      </c>
      <c r="AP82" s="36">
        <f>VLOOKUP($H82,[3]IRA!$H$6:$BN$970,AP$1,FALSE)</f>
        <v>0</v>
      </c>
      <c r="AQ82" s="36">
        <f>VLOOKUP($H82,[3]IRA!$H$6:$BN$970,AQ$1,FALSE)</f>
        <v>0</v>
      </c>
      <c r="AR82" s="36">
        <f>VLOOKUP($H82,[3]IRA!$H$6:$BN$970,AR$1,FALSE)</f>
        <v>0</v>
      </c>
      <c r="AS82" s="36">
        <f>VLOOKUP($H82,[3]IRA!$H$6:$BN$970,AS$1,FALSE)</f>
        <v>0</v>
      </c>
      <c r="AT82" s="36">
        <f>VLOOKUP($H82,[3]IRA!$H$6:$BN$970,AT$1,FALSE)</f>
        <v>0</v>
      </c>
      <c r="AU82" s="36">
        <f>VLOOKUP($H82,[3]IRA!$H$6:$BN$970,AU$1,FALSE)</f>
        <v>0</v>
      </c>
      <c r="AV82" s="36">
        <f>VLOOKUP($H82,[3]IRA!$H$6:$BN$970,AV$1,FALSE)</f>
        <v>0</v>
      </c>
      <c r="AW82" s="36">
        <f>VLOOKUP($H82,[3]IRA!$H$6:$BN$970,AW$1,FALSE)</f>
        <v>0</v>
      </c>
      <c r="AX82" s="36">
        <f>VLOOKUP($H82,[3]IRA!$H$6:$BN$970,AX$1,FALSE)</f>
        <v>0</v>
      </c>
      <c r="AY82" s="36">
        <f>VLOOKUP($H82,[3]IRA!$H$6:$BN$970,AY$1,FALSE)</f>
        <v>0</v>
      </c>
      <c r="AZ82" s="20">
        <f>VLOOKUP(H82,[3]IRA!$H$6:$BO$764,60,FALSE)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VLOOKUP($H82,[4]IRA!$H$7:$CR$971,BC$1,FALSE)</f>
        <v>0</v>
      </c>
      <c r="BD82" s="36">
        <f>VLOOKUP($H82,[4]IRA!$H$7:$CR$971,BD$1,FALSE)</f>
        <v>0</v>
      </c>
      <c r="BE82" s="36">
        <f>VLOOKUP($H82,[4]IRA!$H$7:$CR$971,BE$1,FALSE)</f>
        <v>0</v>
      </c>
      <c r="BF82" s="36">
        <f>VLOOKUP($H82,[4]IRA!$H$7:$CR$971,BF$1,FALSE)</f>
        <v>0</v>
      </c>
      <c r="BG82" s="36">
        <f>VLOOKUP($H82,[4]IRA!$H$7:$CR$971,BG$1,FALSE)</f>
        <v>0</v>
      </c>
      <c r="BH82" s="36">
        <f>VLOOKUP($H82,[4]IRA!$H$7:$CR$971,BH$1,FALSE)</f>
        <v>0</v>
      </c>
      <c r="BI82" s="36">
        <f>VLOOKUP($H82,[4]IRA!$H$7:$CR$971,BI$1,FALSE)</f>
        <v>0</v>
      </c>
      <c r="BJ82" s="36">
        <f>VLOOKUP($H82,[4]IRA!$H$7:$CR$971,BJ$1,FALSE)</f>
        <v>0</v>
      </c>
      <c r="BK82" s="36">
        <f>VLOOKUP($H82,[4]IRA!$H$7:$CR$971,BK$1,FALSE)</f>
        <v>0</v>
      </c>
      <c r="BL82" s="36">
        <f>VLOOKUP($H82,[4]IRA!$H$7:$CR$971,BL$1,FALSE)</f>
        <v>0</v>
      </c>
      <c r="BM82" s="36">
        <f>VLOOKUP($H82,[4]IRA!$H$7:$CR$971,BM$1,FALSE)</f>
        <v>0</v>
      </c>
      <c r="BN82" s="36">
        <f>VLOOKUP($H82,[4]IRA!$H$7:$CR$971,BN$1,FALSE)</f>
        <v>0</v>
      </c>
      <c r="BO82" s="10">
        <f>VLOOKUP(H82,[4]IRA!$H$7:$CS$765,90,FALSE)</f>
        <v>22</v>
      </c>
      <c r="BP82" s="10">
        <f t="shared" si="18"/>
        <v>0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1</v>
      </c>
      <c r="L83" s="36">
        <f>VLOOKUP($H83,[1]EDA!$H$6:$BN1037,L$1,FALSE)</f>
        <v>2</v>
      </c>
      <c r="M83" s="36">
        <f>VLOOKUP($H83,[1]EDA!$H$6:$BN1037,M$1,FALSE)</f>
        <v>0</v>
      </c>
      <c r="N83" s="36">
        <f>VLOOKUP($H83,[1]EDA!$H$6:$BN1037,N$1,FALSE)</f>
        <v>0</v>
      </c>
      <c r="O83" s="36">
        <f>VLOOKUP($H83,[1]EDA!$H$6:$BN1037,O$1,FALSE)</f>
        <v>0</v>
      </c>
      <c r="P83" s="36">
        <f>VLOOKUP($H83,[1]EDA!$H$6:$BN1037,P$1,FALSE)</f>
        <v>0</v>
      </c>
      <c r="Q83" s="36">
        <f>VLOOKUP($H83,[1]EDA!$H$6:$BN1037,Q$1,FALSE)</f>
        <v>0</v>
      </c>
      <c r="R83" s="36">
        <f>VLOOKUP($H83,[1]EDA!$H$6:$BN1037,R$1,FALSE)</f>
        <v>0</v>
      </c>
      <c r="S83" s="36">
        <f>VLOOKUP($H83,[1]EDA!$H$6:$BN1037,S$1,FALSE)</f>
        <v>0</v>
      </c>
      <c r="T83" s="36">
        <f>VLOOKUP($H83,[1]EDA!$H$6:$BN1037,T$1,FALSE)</f>
        <v>0</v>
      </c>
      <c r="U83" s="36">
        <f>VLOOKUP($H83,[1]EDA!$H$6:$BN1037,U$1,FALSE)</f>
        <v>0</v>
      </c>
      <c r="V83" s="10">
        <f>VLOOKUP(H83,[1]EDA!$H$6:$BO$764,60,FALSE)</f>
        <v>14.5</v>
      </c>
      <c r="W83" s="10">
        <f t="shared" si="12"/>
        <v>4</v>
      </c>
      <c r="X83" s="17">
        <f t="shared" si="13"/>
        <v>0.27586206896551724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VLOOKUP(H83,[2]EDA!$H$6:$AZ$764,45,FALSE)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VLOOKUP($H83,[3]IRA!$H$6:$BN$970,AN$1,FALSE)</f>
        <v>0</v>
      </c>
      <c r="AO83" s="36">
        <f>VLOOKUP($H83,[3]IRA!$H$6:$BN$970,AO$1,FALSE)</f>
        <v>0</v>
      </c>
      <c r="AP83" s="36">
        <f>VLOOKUP($H83,[3]IRA!$H$6:$BN$970,AP$1,FALSE)</f>
        <v>0</v>
      </c>
      <c r="AQ83" s="36">
        <f>VLOOKUP($H83,[3]IRA!$H$6:$BN$970,AQ$1,FALSE)</f>
        <v>0</v>
      </c>
      <c r="AR83" s="36">
        <f>VLOOKUP($H83,[3]IRA!$H$6:$BN$970,AR$1,FALSE)</f>
        <v>0</v>
      </c>
      <c r="AS83" s="36">
        <f>VLOOKUP($H83,[3]IRA!$H$6:$BN$970,AS$1,FALSE)</f>
        <v>0</v>
      </c>
      <c r="AT83" s="36">
        <f>VLOOKUP($H83,[3]IRA!$H$6:$BN$970,AT$1,FALSE)</f>
        <v>0</v>
      </c>
      <c r="AU83" s="36">
        <f>VLOOKUP($H83,[3]IRA!$H$6:$BN$970,AU$1,FALSE)</f>
        <v>0</v>
      </c>
      <c r="AV83" s="36">
        <f>VLOOKUP($H83,[3]IRA!$H$6:$BN$970,AV$1,FALSE)</f>
        <v>0</v>
      </c>
      <c r="AW83" s="36">
        <f>VLOOKUP($H83,[3]IRA!$H$6:$BN$970,AW$1,FALSE)</f>
        <v>0</v>
      </c>
      <c r="AX83" s="36">
        <f>VLOOKUP($H83,[3]IRA!$H$6:$BN$970,AX$1,FALSE)</f>
        <v>0</v>
      </c>
      <c r="AY83" s="36">
        <f>VLOOKUP($H83,[3]IRA!$H$6:$BN$970,AY$1,FALSE)</f>
        <v>0</v>
      </c>
      <c r="AZ83" s="20">
        <f>VLOOKUP(H83,[3]IRA!$H$6:$BO$764,60,FALSE)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VLOOKUP($H83,[4]IRA!$H$7:$CR$971,BC$1,FALSE)</f>
        <v>3</v>
      </c>
      <c r="BD83" s="36">
        <f>VLOOKUP($H83,[4]IRA!$H$7:$CR$971,BD$1,FALSE)</f>
        <v>0</v>
      </c>
      <c r="BE83" s="36">
        <f>VLOOKUP($H83,[4]IRA!$H$7:$CR$971,BE$1,FALSE)</f>
        <v>0</v>
      </c>
      <c r="BF83" s="36">
        <f>VLOOKUP($H83,[4]IRA!$H$7:$CR$971,BF$1,FALSE)</f>
        <v>0</v>
      </c>
      <c r="BG83" s="36">
        <f>VLOOKUP($H83,[4]IRA!$H$7:$CR$971,BG$1,FALSE)</f>
        <v>0</v>
      </c>
      <c r="BH83" s="36">
        <f>VLOOKUP($H83,[4]IRA!$H$7:$CR$971,BH$1,FALSE)</f>
        <v>0</v>
      </c>
      <c r="BI83" s="36">
        <f>VLOOKUP($H83,[4]IRA!$H$7:$CR$971,BI$1,FALSE)</f>
        <v>0</v>
      </c>
      <c r="BJ83" s="36">
        <f>VLOOKUP($H83,[4]IRA!$H$7:$CR$971,BJ$1,FALSE)</f>
        <v>0</v>
      </c>
      <c r="BK83" s="36">
        <f>VLOOKUP($H83,[4]IRA!$H$7:$CR$971,BK$1,FALSE)</f>
        <v>0</v>
      </c>
      <c r="BL83" s="36">
        <f>VLOOKUP($H83,[4]IRA!$H$7:$CR$971,BL$1,FALSE)</f>
        <v>0</v>
      </c>
      <c r="BM83" s="36">
        <f>VLOOKUP($H83,[4]IRA!$H$7:$CR$971,BM$1,FALSE)</f>
        <v>0</v>
      </c>
      <c r="BN83" s="36">
        <f>VLOOKUP($H83,[4]IRA!$H$7:$CR$971,BN$1,FALSE)</f>
        <v>0</v>
      </c>
      <c r="BO83" s="10">
        <f>VLOOKUP(H83,[4]IRA!$H$7:$CS$765,90,FALSE)</f>
        <v>21</v>
      </c>
      <c r="BP83" s="10">
        <f t="shared" si="18"/>
        <v>3</v>
      </c>
      <c r="BQ83" s="17">
        <f t="shared" si="19"/>
        <v>0.14285714285714285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1</v>
      </c>
      <c r="L84" s="36">
        <f>VLOOKUP($H84,[1]EDA!$H$6:$BN1038,L$1,FALSE)</f>
        <v>6</v>
      </c>
      <c r="M84" s="36">
        <f>VLOOKUP($H84,[1]EDA!$H$6:$BN1038,M$1,FALSE)</f>
        <v>6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0</v>
      </c>
      <c r="S84" s="36">
        <f>VLOOKUP($H84,[1]EDA!$H$6:$BN1038,S$1,FALSE)</f>
        <v>0</v>
      </c>
      <c r="T84" s="36">
        <f>VLOOKUP($H84,[1]EDA!$H$6:$BN1038,T$1,FALSE)</f>
        <v>0</v>
      </c>
      <c r="U84" s="36">
        <f>VLOOKUP($H84,[1]EDA!$H$6:$BN1038,U$1,FALSE)</f>
        <v>0</v>
      </c>
      <c r="V84" s="10">
        <f>VLOOKUP(H84,[1]EDA!$H$6:$BO$764,60,FALSE)</f>
        <v>5.5</v>
      </c>
      <c r="W84" s="10">
        <f t="shared" si="12"/>
        <v>13</v>
      </c>
      <c r="X84" s="17">
        <f t="shared" si="13"/>
        <v>2.3636363636363638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VLOOKUP(H84,[2]EDA!$H$6:$AZ$764,45,FALSE)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VLOOKUP($H84,[3]IRA!$H$6:$BN$970,AN$1,FALSE)</f>
        <v>0</v>
      </c>
      <c r="AO84" s="36">
        <f>VLOOKUP($H84,[3]IRA!$H$6:$BN$970,AO$1,FALSE)</f>
        <v>0</v>
      </c>
      <c r="AP84" s="36">
        <f>VLOOKUP($H84,[3]IRA!$H$6:$BN$970,AP$1,FALSE)</f>
        <v>0</v>
      </c>
      <c r="AQ84" s="36">
        <f>VLOOKUP($H84,[3]IRA!$H$6:$BN$970,AQ$1,FALSE)</f>
        <v>0</v>
      </c>
      <c r="AR84" s="36">
        <f>VLOOKUP($H84,[3]IRA!$H$6:$BN$970,AR$1,FALSE)</f>
        <v>0</v>
      </c>
      <c r="AS84" s="36">
        <f>VLOOKUP($H84,[3]IRA!$H$6:$BN$970,AS$1,FALSE)</f>
        <v>0</v>
      </c>
      <c r="AT84" s="36">
        <f>VLOOKUP($H84,[3]IRA!$H$6:$BN$970,AT$1,FALSE)</f>
        <v>0</v>
      </c>
      <c r="AU84" s="36">
        <f>VLOOKUP($H84,[3]IRA!$H$6:$BN$970,AU$1,FALSE)</f>
        <v>0</v>
      </c>
      <c r="AV84" s="36">
        <f>VLOOKUP($H84,[3]IRA!$H$6:$BN$970,AV$1,FALSE)</f>
        <v>0</v>
      </c>
      <c r="AW84" s="36">
        <f>VLOOKUP($H84,[3]IRA!$H$6:$BN$970,AW$1,FALSE)</f>
        <v>0</v>
      </c>
      <c r="AX84" s="36">
        <f>VLOOKUP($H84,[3]IRA!$H$6:$BN$970,AX$1,FALSE)</f>
        <v>0</v>
      </c>
      <c r="AY84" s="36">
        <f>VLOOKUP($H84,[3]IRA!$H$6:$BN$970,AY$1,FALSE)</f>
        <v>0</v>
      </c>
      <c r="AZ84" s="20">
        <f>VLOOKUP(H84,[3]IRA!$H$6:$BO$764,60,FALSE)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VLOOKUP($H84,[4]IRA!$H$7:$CR$971,BC$1,FALSE)</f>
        <v>0</v>
      </c>
      <c r="BD84" s="36">
        <f>VLOOKUP($H84,[4]IRA!$H$7:$CR$971,BD$1,FALSE)</f>
        <v>1</v>
      </c>
      <c r="BE84" s="36">
        <f>VLOOKUP($H84,[4]IRA!$H$7:$CR$971,BE$1,FALSE)</f>
        <v>2</v>
      </c>
      <c r="BF84" s="36">
        <f>VLOOKUP($H84,[4]IRA!$H$7:$CR$971,BF$1,FALSE)</f>
        <v>3</v>
      </c>
      <c r="BG84" s="36">
        <f>VLOOKUP($H84,[4]IRA!$H$7:$CR$971,BG$1,FALSE)</f>
        <v>0</v>
      </c>
      <c r="BH84" s="36">
        <f>VLOOKUP($H84,[4]IRA!$H$7:$CR$971,BH$1,FALSE)</f>
        <v>0</v>
      </c>
      <c r="BI84" s="36">
        <f>VLOOKUP($H84,[4]IRA!$H$7:$CR$971,BI$1,FALSE)</f>
        <v>0</v>
      </c>
      <c r="BJ84" s="36">
        <f>VLOOKUP($H84,[4]IRA!$H$7:$CR$971,BJ$1,FALSE)</f>
        <v>0</v>
      </c>
      <c r="BK84" s="36">
        <f>VLOOKUP($H84,[4]IRA!$H$7:$CR$971,BK$1,FALSE)</f>
        <v>0</v>
      </c>
      <c r="BL84" s="36">
        <f>VLOOKUP($H84,[4]IRA!$H$7:$CR$971,BL$1,FALSE)</f>
        <v>0</v>
      </c>
      <c r="BM84" s="36">
        <f>VLOOKUP($H84,[4]IRA!$H$7:$CR$971,BM$1,FALSE)</f>
        <v>0</v>
      </c>
      <c r="BN84" s="36">
        <f>VLOOKUP($H84,[4]IRA!$H$7:$CR$971,BN$1,FALSE)</f>
        <v>0</v>
      </c>
      <c r="BO84" s="10">
        <f>VLOOKUP(H84,[4]IRA!$H$7:$CS$765,90,FALSE)</f>
        <v>9</v>
      </c>
      <c r="BP84" s="10">
        <f t="shared" si="18"/>
        <v>6</v>
      </c>
      <c r="BQ84" s="17">
        <f t="shared" si="19"/>
        <v>0.66666666666666663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3</v>
      </c>
      <c r="N85" s="36">
        <f>VLOOKUP($H85,[1]EDA!$H$6:$BN1039,N$1,FALSE)</f>
        <v>0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VLOOKUP(H85,[1]EDA!$H$6:$BO$764,60,FALSE)</f>
        <v>2</v>
      </c>
      <c r="W85" s="10">
        <f t="shared" si="12"/>
        <v>3</v>
      </c>
      <c r="X85" s="17">
        <f t="shared" si="13"/>
        <v>1.5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VLOOKUP(H85,[2]EDA!$H$6:$AZ$764,45,FALSE)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VLOOKUP($H85,[3]IRA!$H$6:$BN$970,AN$1,FALSE)</f>
        <v>0</v>
      </c>
      <c r="AO85" s="36">
        <f>VLOOKUP($H85,[3]IRA!$H$6:$BN$970,AO$1,FALSE)</f>
        <v>0</v>
      </c>
      <c r="AP85" s="36">
        <f>VLOOKUP($H85,[3]IRA!$H$6:$BN$970,AP$1,FALSE)</f>
        <v>0</v>
      </c>
      <c r="AQ85" s="36">
        <f>VLOOKUP($H85,[3]IRA!$H$6:$BN$970,AQ$1,FALSE)</f>
        <v>0</v>
      </c>
      <c r="AR85" s="36">
        <f>VLOOKUP($H85,[3]IRA!$H$6:$BN$970,AR$1,FALSE)</f>
        <v>0</v>
      </c>
      <c r="AS85" s="36">
        <f>VLOOKUP($H85,[3]IRA!$H$6:$BN$970,AS$1,FALSE)</f>
        <v>0</v>
      </c>
      <c r="AT85" s="36">
        <f>VLOOKUP($H85,[3]IRA!$H$6:$BN$970,AT$1,FALSE)</f>
        <v>0</v>
      </c>
      <c r="AU85" s="36">
        <f>VLOOKUP($H85,[3]IRA!$H$6:$BN$970,AU$1,FALSE)</f>
        <v>0</v>
      </c>
      <c r="AV85" s="36">
        <f>VLOOKUP($H85,[3]IRA!$H$6:$BN$970,AV$1,FALSE)</f>
        <v>0</v>
      </c>
      <c r="AW85" s="36">
        <f>VLOOKUP($H85,[3]IRA!$H$6:$BN$970,AW$1,FALSE)</f>
        <v>0</v>
      </c>
      <c r="AX85" s="36">
        <f>VLOOKUP($H85,[3]IRA!$H$6:$BN$970,AX$1,FALSE)</f>
        <v>0</v>
      </c>
      <c r="AY85" s="36">
        <f>VLOOKUP($H85,[3]IRA!$H$6:$BN$970,AY$1,FALSE)</f>
        <v>0</v>
      </c>
      <c r="AZ85" s="20">
        <f>VLOOKUP(H85,[3]IRA!$H$6:$BO$764,60,FALSE)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VLOOKUP($H85,[4]IRA!$H$7:$CR$971,BC$1,FALSE)</f>
        <v>0</v>
      </c>
      <c r="BD85" s="36">
        <f>VLOOKUP($H85,[4]IRA!$H$7:$CR$971,BD$1,FALSE)</f>
        <v>0</v>
      </c>
      <c r="BE85" s="36">
        <f>VLOOKUP($H85,[4]IRA!$H$7:$CR$971,BE$1,FALSE)</f>
        <v>0</v>
      </c>
      <c r="BF85" s="36">
        <f>VLOOKUP($H85,[4]IRA!$H$7:$CR$971,BF$1,FALSE)</f>
        <v>3</v>
      </c>
      <c r="BG85" s="36">
        <f>VLOOKUP($H85,[4]IRA!$H$7:$CR$971,BG$1,FALSE)</f>
        <v>0</v>
      </c>
      <c r="BH85" s="36">
        <f>VLOOKUP($H85,[4]IRA!$H$7:$CR$971,BH$1,FALSE)</f>
        <v>0</v>
      </c>
      <c r="BI85" s="36">
        <f>VLOOKUP($H85,[4]IRA!$H$7:$CR$971,BI$1,FALSE)</f>
        <v>0</v>
      </c>
      <c r="BJ85" s="36">
        <f>VLOOKUP($H85,[4]IRA!$H$7:$CR$971,BJ$1,FALSE)</f>
        <v>0</v>
      </c>
      <c r="BK85" s="36">
        <f>VLOOKUP($H85,[4]IRA!$H$7:$CR$971,BK$1,FALSE)</f>
        <v>0</v>
      </c>
      <c r="BL85" s="36">
        <f>VLOOKUP($H85,[4]IRA!$H$7:$CR$971,BL$1,FALSE)</f>
        <v>0</v>
      </c>
      <c r="BM85" s="36">
        <f>VLOOKUP($H85,[4]IRA!$H$7:$CR$971,BM$1,FALSE)</f>
        <v>0</v>
      </c>
      <c r="BN85" s="36">
        <f>VLOOKUP($H85,[4]IRA!$H$7:$CR$971,BN$1,FALSE)</f>
        <v>0</v>
      </c>
      <c r="BO85" s="10">
        <f>VLOOKUP(H85,[4]IRA!$H$7:$CS$765,90,FALSE)</f>
        <v>1.5</v>
      </c>
      <c r="BP85" s="10">
        <f t="shared" si="18"/>
        <v>3</v>
      </c>
      <c r="BQ85" s="17">
        <f t="shared" si="19"/>
        <v>2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3</v>
      </c>
      <c r="L86" s="36">
        <f>VLOOKUP($H86,[1]EDA!$H$6:$BN1040,L$1,FALSE)</f>
        <v>1</v>
      </c>
      <c r="M86" s="36">
        <f>VLOOKUP($H86,[1]EDA!$H$6:$BN1040,M$1,FALSE)</f>
        <v>0</v>
      </c>
      <c r="N86" s="36">
        <f>VLOOKUP($H86,[1]EDA!$H$6:$BN1040,N$1,FALSE)</f>
        <v>0</v>
      </c>
      <c r="O86" s="36">
        <f>VLOOKUP($H86,[1]EDA!$H$6:$BN1040,O$1,FALSE)</f>
        <v>0</v>
      </c>
      <c r="P86" s="36">
        <f>VLOOKUP($H86,[1]EDA!$H$6:$BN1040,P$1,FALSE)</f>
        <v>0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0</v>
      </c>
      <c r="U86" s="36">
        <f>VLOOKUP($H86,[1]EDA!$H$6:$BN1040,U$1,FALSE)</f>
        <v>0</v>
      </c>
      <c r="V86" s="10">
        <f>VLOOKUP(H86,[1]EDA!$H$6:$BO$764,60,FALSE)</f>
        <v>7.5</v>
      </c>
      <c r="W86" s="10">
        <f t="shared" si="12"/>
        <v>4</v>
      </c>
      <c r="X86" s="17">
        <f t="shared" si="13"/>
        <v>0.53333333333333333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VLOOKUP(H86,[2]EDA!$H$6:$AZ$764,45,FALSE)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VLOOKUP($H86,[3]IRA!$H$6:$BN$970,AN$1,FALSE)</f>
        <v>0</v>
      </c>
      <c r="AO86" s="36">
        <f>VLOOKUP($H86,[3]IRA!$H$6:$BN$970,AO$1,FALSE)</f>
        <v>0</v>
      </c>
      <c r="AP86" s="36">
        <f>VLOOKUP($H86,[3]IRA!$H$6:$BN$970,AP$1,FALSE)</f>
        <v>0</v>
      </c>
      <c r="AQ86" s="36">
        <f>VLOOKUP($H86,[3]IRA!$H$6:$BN$970,AQ$1,FALSE)</f>
        <v>0</v>
      </c>
      <c r="AR86" s="36">
        <f>VLOOKUP($H86,[3]IRA!$H$6:$BN$970,AR$1,FALSE)</f>
        <v>0</v>
      </c>
      <c r="AS86" s="36">
        <f>VLOOKUP($H86,[3]IRA!$H$6:$BN$970,AS$1,FALSE)</f>
        <v>0</v>
      </c>
      <c r="AT86" s="36">
        <f>VLOOKUP($H86,[3]IRA!$H$6:$BN$970,AT$1,FALSE)</f>
        <v>0</v>
      </c>
      <c r="AU86" s="36">
        <f>VLOOKUP($H86,[3]IRA!$H$6:$BN$970,AU$1,FALSE)</f>
        <v>0</v>
      </c>
      <c r="AV86" s="36">
        <f>VLOOKUP($H86,[3]IRA!$H$6:$BN$970,AV$1,FALSE)</f>
        <v>0</v>
      </c>
      <c r="AW86" s="36">
        <f>VLOOKUP($H86,[3]IRA!$H$6:$BN$970,AW$1,FALSE)</f>
        <v>0</v>
      </c>
      <c r="AX86" s="36">
        <f>VLOOKUP($H86,[3]IRA!$H$6:$BN$970,AX$1,FALSE)</f>
        <v>0</v>
      </c>
      <c r="AY86" s="36">
        <f>VLOOKUP($H86,[3]IRA!$H$6:$BN$970,AY$1,FALSE)</f>
        <v>0</v>
      </c>
      <c r="AZ86" s="20">
        <f>VLOOKUP(H86,[3]IRA!$H$6:$BO$764,60,FALSE)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VLOOKUP($H86,[4]IRA!$H$7:$CR$971,BC$1,FALSE)</f>
        <v>0</v>
      </c>
      <c r="BD86" s="36">
        <f>VLOOKUP($H86,[4]IRA!$H$7:$CR$971,BD$1,FALSE)</f>
        <v>0</v>
      </c>
      <c r="BE86" s="36">
        <f>VLOOKUP($H86,[4]IRA!$H$7:$CR$971,BE$1,FALSE)</f>
        <v>0</v>
      </c>
      <c r="BF86" s="36">
        <f>VLOOKUP($H86,[4]IRA!$H$7:$CR$971,BF$1,FALSE)</f>
        <v>0</v>
      </c>
      <c r="BG86" s="36">
        <f>VLOOKUP($H86,[4]IRA!$H$7:$CR$971,BG$1,FALSE)</f>
        <v>0</v>
      </c>
      <c r="BH86" s="36">
        <f>VLOOKUP($H86,[4]IRA!$H$7:$CR$971,BH$1,FALSE)</f>
        <v>0</v>
      </c>
      <c r="BI86" s="36">
        <f>VLOOKUP($H86,[4]IRA!$H$7:$CR$971,BI$1,FALSE)</f>
        <v>0</v>
      </c>
      <c r="BJ86" s="36">
        <f>VLOOKUP($H86,[4]IRA!$H$7:$CR$971,BJ$1,FALSE)</f>
        <v>0</v>
      </c>
      <c r="BK86" s="36">
        <f>VLOOKUP($H86,[4]IRA!$H$7:$CR$971,BK$1,FALSE)</f>
        <v>0</v>
      </c>
      <c r="BL86" s="36">
        <f>VLOOKUP($H86,[4]IRA!$H$7:$CR$971,BL$1,FALSE)</f>
        <v>0</v>
      </c>
      <c r="BM86" s="36">
        <f>VLOOKUP($H86,[4]IRA!$H$7:$CR$971,BM$1,FALSE)</f>
        <v>0</v>
      </c>
      <c r="BN86" s="36">
        <f>VLOOKUP($H86,[4]IRA!$H$7:$CR$971,BN$1,FALSE)</f>
        <v>0</v>
      </c>
      <c r="BO86" s="10">
        <f>VLOOKUP(H86,[4]IRA!$H$7:$CS$765,90,FALSE)</f>
        <v>2.5</v>
      </c>
      <c r="BP86" s="10">
        <f t="shared" si="18"/>
        <v>0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2</v>
      </c>
      <c r="M87" s="36">
        <f>VLOOKUP($H87,[1]EDA!$H$6:$BN1041,M$1,FALSE)</f>
        <v>6</v>
      </c>
      <c r="N87" s="36">
        <f>VLOOKUP($H87,[1]EDA!$H$6:$BN1041,N$1,FALSE)</f>
        <v>0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0</v>
      </c>
      <c r="T87" s="36">
        <f>VLOOKUP($H87,[1]EDA!$H$6:$BN1041,T$1,FALSE)</f>
        <v>0</v>
      </c>
      <c r="U87" s="36">
        <f>VLOOKUP($H87,[1]EDA!$H$6:$BN1041,U$1,FALSE)</f>
        <v>0</v>
      </c>
      <c r="V87" s="10">
        <f>VLOOKUP(H87,[1]EDA!$H$6:$BO$764,60,FALSE)</f>
        <v>3</v>
      </c>
      <c r="W87" s="10">
        <f t="shared" si="12"/>
        <v>8</v>
      </c>
      <c r="X87" s="17">
        <f t="shared" si="13"/>
        <v>2.6666666666666665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VLOOKUP(H87,[2]EDA!$H$6:$AZ$764,45,FALSE)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VLOOKUP($H87,[3]IRA!$H$6:$BN$970,AN$1,FALSE)</f>
        <v>0</v>
      </c>
      <c r="AO87" s="36">
        <f>VLOOKUP($H87,[3]IRA!$H$6:$BN$970,AO$1,FALSE)</f>
        <v>0</v>
      </c>
      <c r="AP87" s="36">
        <f>VLOOKUP($H87,[3]IRA!$H$6:$BN$970,AP$1,FALSE)</f>
        <v>0</v>
      </c>
      <c r="AQ87" s="36">
        <f>VLOOKUP($H87,[3]IRA!$H$6:$BN$970,AQ$1,FALSE)</f>
        <v>0</v>
      </c>
      <c r="AR87" s="36">
        <f>VLOOKUP($H87,[3]IRA!$H$6:$BN$970,AR$1,FALSE)</f>
        <v>0</v>
      </c>
      <c r="AS87" s="36">
        <f>VLOOKUP($H87,[3]IRA!$H$6:$BN$970,AS$1,FALSE)</f>
        <v>0</v>
      </c>
      <c r="AT87" s="36">
        <f>VLOOKUP($H87,[3]IRA!$H$6:$BN$970,AT$1,FALSE)</f>
        <v>0</v>
      </c>
      <c r="AU87" s="36">
        <f>VLOOKUP($H87,[3]IRA!$H$6:$BN$970,AU$1,FALSE)</f>
        <v>0</v>
      </c>
      <c r="AV87" s="36">
        <f>VLOOKUP($H87,[3]IRA!$H$6:$BN$970,AV$1,FALSE)</f>
        <v>0</v>
      </c>
      <c r="AW87" s="36">
        <f>VLOOKUP($H87,[3]IRA!$H$6:$BN$970,AW$1,FALSE)</f>
        <v>0</v>
      </c>
      <c r="AX87" s="36">
        <f>VLOOKUP($H87,[3]IRA!$H$6:$BN$970,AX$1,FALSE)</f>
        <v>0</v>
      </c>
      <c r="AY87" s="36">
        <f>VLOOKUP($H87,[3]IRA!$H$6:$BN$970,AY$1,FALSE)</f>
        <v>0</v>
      </c>
      <c r="AZ87" s="20">
        <f>VLOOKUP(H87,[3]IRA!$H$6:$BO$764,60,FALSE)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VLOOKUP($H87,[4]IRA!$H$7:$CR$971,BC$1,FALSE)</f>
        <v>0</v>
      </c>
      <c r="BD87" s="36">
        <f>VLOOKUP($H87,[4]IRA!$H$7:$CR$971,BD$1,FALSE)</f>
        <v>1</v>
      </c>
      <c r="BE87" s="36">
        <f>VLOOKUP($H87,[4]IRA!$H$7:$CR$971,BE$1,FALSE)</f>
        <v>1</v>
      </c>
      <c r="BF87" s="36">
        <f>VLOOKUP($H87,[4]IRA!$H$7:$CR$971,BF$1,FALSE)</f>
        <v>5</v>
      </c>
      <c r="BG87" s="36">
        <f>VLOOKUP($H87,[4]IRA!$H$7:$CR$971,BG$1,FALSE)</f>
        <v>0</v>
      </c>
      <c r="BH87" s="36">
        <f>VLOOKUP($H87,[4]IRA!$H$7:$CR$971,BH$1,FALSE)</f>
        <v>0</v>
      </c>
      <c r="BI87" s="36">
        <f>VLOOKUP($H87,[4]IRA!$H$7:$CR$971,BI$1,FALSE)</f>
        <v>0</v>
      </c>
      <c r="BJ87" s="36">
        <f>VLOOKUP($H87,[4]IRA!$H$7:$CR$971,BJ$1,FALSE)</f>
        <v>0</v>
      </c>
      <c r="BK87" s="36">
        <f>VLOOKUP($H87,[4]IRA!$H$7:$CR$971,BK$1,FALSE)</f>
        <v>0</v>
      </c>
      <c r="BL87" s="36">
        <f>VLOOKUP($H87,[4]IRA!$H$7:$CR$971,BL$1,FALSE)</f>
        <v>0</v>
      </c>
      <c r="BM87" s="36">
        <f>VLOOKUP($H87,[4]IRA!$H$7:$CR$971,BM$1,FALSE)</f>
        <v>0</v>
      </c>
      <c r="BN87" s="36">
        <f>VLOOKUP($H87,[4]IRA!$H$7:$CR$971,BN$1,FALSE)</f>
        <v>0</v>
      </c>
      <c r="BO87" s="10">
        <f>VLOOKUP(H87,[4]IRA!$H$7:$CS$765,90,FALSE)</f>
        <v>8.5</v>
      </c>
      <c r="BP87" s="10">
        <f t="shared" si="18"/>
        <v>7</v>
      </c>
      <c r="BQ87" s="17">
        <f t="shared" si="19"/>
        <v>0.82352941176470584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2</v>
      </c>
      <c r="L88" s="36">
        <f>VLOOKUP($H88,[1]EDA!$H$6:$BN1042,L$1,FALSE)</f>
        <v>3</v>
      </c>
      <c r="M88" s="36">
        <f>VLOOKUP($H88,[1]EDA!$H$6:$BN1042,M$1,FALSE)</f>
        <v>1</v>
      </c>
      <c r="N88" s="36">
        <f>VLOOKUP($H88,[1]EDA!$H$6:$BN1042,N$1,FALSE)</f>
        <v>0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0</v>
      </c>
      <c r="R88" s="36">
        <f>VLOOKUP($H88,[1]EDA!$H$6:$BN1042,R$1,FALSE)</f>
        <v>0</v>
      </c>
      <c r="S88" s="36">
        <f>VLOOKUP($H88,[1]EDA!$H$6:$BN1042,S$1,FALSE)</f>
        <v>0</v>
      </c>
      <c r="T88" s="36">
        <f>VLOOKUP($H88,[1]EDA!$H$6:$BN1042,T$1,FALSE)</f>
        <v>0</v>
      </c>
      <c r="U88" s="36">
        <f>VLOOKUP($H88,[1]EDA!$H$6:$BN1042,U$1,FALSE)</f>
        <v>0</v>
      </c>
      <c r="V88" s="10">
        <f>VLOOKUP(H88,[1]EDA!$H$6:$BO$764,60,FALSE)</f>
        <v>25</v>
      </c>
      <c r="W88" s="10">
        <f t="shared" si="12"/>
        <v>6</v>
      </c>
      <c r="X88" s="17">
        <f t="shared" si="13"/>
        <v>0.24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0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VLOOKUP(H88,[2]EDA!$H$6:$AZ$764,45,FALSE)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VLOOKUP($H88,[3]IRA!$H$6:$BN$970,AN$1,FALSE)</f>
        <v>0</v>
      </c>
      <c r="AO88" s="36">
        <f>VLOOKUP($H88,[3]IRA!$H$6:$BN$970,AO$1,FALSE)</f>
        <v>0</v>
      </c>
      <c r="AP88" s="36">
        <f>VLOOKUP($H88,[3]IRA!$H$6:$BN$970,AP$1,FALSE)</f>
        <v>0</v>
      </c>
      <c r="AQ88" s="36">
        <f>VLOOKUP($H88,[3]IRA!$H$6:$BN$970,AQ$1,FALSE)</f>
        <v>1</v>
      </c>
      <c r="AR88" s="36">
        <f>VLOOKUP($H88,[3]IRA!$H$6:$BN$970,AR$1,FALSE)</f>
        <v>0</v>
      </c>
      <c r="AS88" s="36">
        <f>VLOOKUP($H88,[3]IRA!$H$6:$BN$970,AS$1,FALSE)</f>
        <v>0</v>
      </c>
      <c r="AT88" s="36">
        <f>VLOOKUP($H88,[3]IRA!$H$6:$BN$970,AT$1,FALSE)</f>
        <v>0</v>
      </c>
      <c r="AU88" s="36">
        <f>VLOOKUP($H88,[3]IRA!$H$6:$BN$970,AU$1,FALSE)</f>
        <v>0</v>
      </c>
      <c r="AV88" s="36">
        <f>VLOOKUP($H88,[3]IRA!$H$6:$BN$970,AV$1,FALSE)</f>
        <v>0</v>
      </c>
      <c r="AW88" s="36">
        <f>VLOOKUP($H88,[3]IRA!$H$6:$BN$970,AW$1,FALSE)</f>
        <v>0</v>
      </c>
      <c r="AX88" s="36">
        <f>VLOOKUP($H88,[3]IRA!$H$6:$BN$970,AX$1,FALSE)</f>
        <v>0</v>
      </c>
      <c r="AY88" s="36">
        <f>VLOOKUP($H88,[3]IRA!$H$6:$BN$970,AY$1,FALSE)</f>
        <v>0</v>
      </c>
      <c r="AZ88" s="20">
        <f>VLOOKUP(H88,[3]IRA!$H$6:$BO$764,60,FALSE)</f>
        <v>3</v>
      </c>
      <c r="BA88" s="20">
        <f t="shared" si="16"/>
        <v>1</v>
      </c>
      <c r="BB88" s="17">
        <f t="shared" si="17"/>
        <v>0.33333333333333331</v>
      </c>
      <c r="BC88" s="36">
        <f>VLOOKUP($H88,[4]IRA!$H$7:$CR$971,BC$1,FALSE)</f>
        <v>7</v>
      </c>
      <c r="BD88" s="36">
        <f>VLOOKUP($H88,[4]IRA!$H$7:$CR$971,BD$1,FALSE)</f>
        <v>1</v>
      </c>
      <c r="BE88" s="36">
        <f>VLOOKUP($H88,[4]IRA!$H$7:$CR$971,BE$1,FALSE)</f>
        <v>11</v>
      </c>
      <c r="BF88" s="36">
        <f>VLOOKUP($H88,[4]IRA!$H$7:$CR$971,BF$1,FALSE)</f>
        <v>2</v>
      </c>
      <c r="BG88" s="36">
        <f>VLOOKUP($H88,[4]IRA!$H$7:$CR$971,BG$1,FALSE)</f>
        <v>0</v>
      </c>
      <c r="BH88" s="36">
        <f>VLOOKUP($H88,[4]IRA!$H$7:$CR$971,BH$1,FALSE)</f>
        <v>0</v>
      </c>
      <c r="BI88" s="36">
        <f>VLOOKUP($H88,[4]IRA!$H$7:$CR$971,BI$1,FALSE)</f>
        <v>0</v>
      </c>
      <c r="BJ88" s="36">
        <f>VLOOKUP($H88,[4]IRA!$H$7:$CR$971,BJ$1,FALSE)</f>
        <v>0</v>
      </c>
      <c r="BK88" s="36">
        <f>VLOOKUP($H88,[4]IRA!$H$7:$CR$971,BK$1,FALSE)</f>
        <v>0</v>
      </c>
      <c r="BL88" s="36">
        <f>VLOOKUP($H88,[4]IRA!$H$7:$CR$971,BL$1,FALSE)</f>
        <v>0</v>
      </c>
      <c r="BM88" s="36">
        <f>VLOOKUP($H88,[4]IRA!$H$7:$CR$971,BM$1,FALSE)</f>
        <v>0</v>
      </c>
      <c r="BN88" s="36">
        <f>VLOOKUP($H88,[4]IRA!$H$7:$CR$971,BN$1,FALSE)</f>
        <v>0</v>
      </c>
      <c r="BO88" s="10">
        <f>VLOOKUP(H88,[4]IRA!$H$7:$CS$765,90,FALSE)</f>
        <v>58.5</v>
      </c>
      <c r="BP88" s="10">
        <f t="shared" si="18"/>
        <v>21</v>
      </c>
      <c r="BQ88" s="17">
        <f t="shared" si="19"/>
        <v>0.35897435897435898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3</v>
      </c>
      <c r="M89" s="36">
        <f>VLOOKUP($H89,[1]EDA!$H$6:$BN1043,M$1,FALSE)</f>
        <v>5</v>
      </c>
      <c r="N89" s="36">
        <f>VLOOKUP($H89,[1]EDA!$H$6:$BN1043,N$1,FALSE)</f>
        <v>0</v>
      </c>
      <c r="O89" s="36">
        <f>VLOOKUP($H89,[1]EDA!$H$6:$BN1043,O$1,FALSE)</f>
        <v>0</v>
      </c>
      <c r="P89" s="36">
        <f>VLOOKUP($H89,[1]EDA!$H$6:$BN1043,P$1,FALSE)</f>
        <v>0</v>
      </c>
      <c r="Q89" s="36">
        <f>VLOOKUP($H89,[1]EDA!$H$6:$BN1043,Q$1,FALSE)</f>
        <v>0</v>
      </c>
      <c r="R89" s="36">
        <f>VLOOKUP($H89,[1]EDA!$H$6:$BN1043,R$1,FALSE)</f>
        <v>0</v>
      </c>
      <c r="S89" s="36">
        <f>VLOOKUP($H89,[1]EDA!$H$6:$BN1043,S$1,FALSE)</f>
        <v>0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VLOOKUP(H89,[1]EDA!$H$6:$BO$764,60,FALSE)</f>
        <v>24</v>
      </c>
      <c r="W89" s="10">
        <f t="shared" si="12"/>
        <v>8</v>
      </c>
      <c r="X89" s="17">
        <f t="shared" si="13"/>
        <v>0.33333333333333331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VLOOKUP(H89,[2]EDA!$H$6:$AZ$764,45,FALSE)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VLOOKUP($H89,[3]IRA!$H$6:$BN$970,AN$1,FALSE)</f>
        <v>0</v>
      </c>
      <c r="AO89" s="36">
        <f>VLOOKUP($H89,[3]IRA!$H$6:$BN$970,AO$1,FALSE)</f>
        <v>0</v>
      </c>
      <c r="AP89" s="36">
        <f>VLOOKUP($H89,[3]IRA!$H$6:$BN$970,AP$1,FALSE)</f>
        <v>0</v>
      </c>
      <c r="AQ89" s="36">
        <f>VLOOKUP($H89,[3]IRA!$H$6:$BN$970,AQ$1,FALSE)</f>
        <v>0</v>
      </c>
      <c r="AR89" s="36">
        <f>VLOOKUP($H89,[3]IRA!$H$6:$BN$970,AR$1,FALSE)</f>
        <v>0</v>
      </c>
      <c r="AS89" s="36">
        <f>VLOOKUP($H89,[3]IRA!$H$6:$BN$970,AS$1,FALSE)</f>
        <v>0</v>
      </c>
      <c r="AT89" s="36">
        <f>VLOOKUP($H89,[3]IRA!$H$6:$BN$970,AT$1,FALSE)</f>
        <v>0</v>
      </c>
      <c r="AU89" s="36">
        <f>VLOOKUP($H89,[3]IRA!$H$6:$BN$970,AU$1,FALSE)</f>
        <v>0</v>
      </c>
      <c r="AV89" s="36">
        <f>VLOOKUP($H89,[3]IRA!$H$6:$BN$970,AV$1,FALSE)</f>
        <v>0</v>
      </c>
      <c r="AW89" s="36">
        <f>VLOOKUP($H89,[3]IRA!$H$6:$BN$970,AW$1,FALSE)</f>
        <v>0</v>
      </c>
      <c r="AX89" s="36">
        <f>VLOOKUP($H89,[3]IRA!$H$6:$BN$970,AX$1,FALSE)</f>
        <v>0</v>
      </c>
      <c r="AY89" s="36">
        <f>VLOOKUP($H89,[3]IRA!$H$6:$BN$970,AY$1,FALSE)</f>
        <v>0</v>
      </c>
      <c r="AZ89" s="20">
        <f>VLOOKUP(H89,[3]IRA!$H$6:$BO$764,60,FALSE)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VLOOKUP($H89,[4]IRA!$H$7:$CR$971,BC$1,FALSE)</f>
        <v>31</v>
      </c>
      <c r="BD89" s="36">
        <f>VLOOKUP($H89,[4]IRA!$H$7:$CR$971,BD$1,FALSE)</f>
        <v>15</v>
      </c>
      <c r="BE89" s="36">
        <f>VLOOKUP($H89,[4]IRA!$H$7:$CR$971,BE$1,FALSE)</f>
        <v>4</v>
      </c>
      <c r="BF89" s="36">
        <f>VLOOKUP($H89,[4]IRA!$H$7:$CR$971,BF$1,FALSE)</f>
        <v>5</v>
      </c>
      <c r="BG89" s="36">
        <f>VLOOKUP($H89,[4]IRA!$H$7:$CR$971,BG$1,FALSE)</f>
        <v>0</v>
      </c>
      <c r="BH89" s="36">
        <f>VLOOKUP($H89,[4]IRA!$H$7:$CR$971,BH$1,FALSE)</f>
        <v>0</v>
      </c>
      <c r="BI89" s="36">
        <f>VLOOKUP($H89,[4]IRA!$H$7:$CR$971,BI$1,FALSE)</f>
        <v>0</v>
      </c>
      <c r="BJ89" s="36">
        <f>VLOOKUP($H89,[4]IRA!$H$7:$CR$971,BJ$1,FALSE)</f>
        <v>0</v>
      </c>
      <c r="BK89" s="36">
        <f>VLOOKUP($H89,[4]IRA!$H$7:$CR$971,BK$1,FALSE)</f>
        <v>0</v>
      </c>
      <c r="BL89" s="36">
        <f>VLOOKUP($H89,[4]IRA!$H$7:$CR$971,BL$1,FALSE)</f>
        <v>0</v>
      </c>
      <c r="BM89" s="36">
        <f>VLOOKUP($H89,[4]IRA!$H$7:$CR$971,BM$1,FALSE)</f>
        <v>0</v>
      </c>
      <c r="BN89" s="36">
        <f>VLOOKUP($H89,[4]IRA!$H$7:$CR$971,BN$1,FALSE)</f>
        <v>0</v>
      </c>
      <c r="BO89" s="10">
        <f>VLOOKUP(H89,[4]IRA!$H$7:$CS$765,90,FALSE)</f>
        <v>18.5</v>
      </c>
      <c r="BP89" s="10">
        <f t="shared" si="18"/>
        <v>55</v>
      </c>
      <c r="BQ89" s="17">
        <f t="shared" si="19"/>
        <v>2.9729729729729728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4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0</v>
      </c>
      <c r="O90" s="36">
        <f>VLOOKUP($H90,[1]EDA!$H$6:$BN1044,O$1,FALSE)</f>
        <v>0</v>
      </c>
      <c r="P90" s="36">
        <f>VLOOKUP($H90,[1]EDA!$H$6:$BN1044,P$1,FALSE)</f>
        <v>0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0</v>
      </c>
      <c r="T90" s="36">
        <f>VLOOKUP($H90,[1]EDA!$H$6:$BN1044,T$1,FALSE)</f>
        <v>0</v>
      </c>
      <c r="U90" s="36">
        <f>VLOOKUP($H90,[1]EDA!$H$6:$BN1044,U$1,FALSE)</f>
        <v>0</v>
      </c>
      <c r="V90" s="10">
        <f>VLOOKUP(H90,[1]EDA!$H$6:$BO$764,60,FALSE)</f>
        <v>48</v>
      </c>
      <c r="W90" s="10">
        <f t="shared" si="12"/>
        <v>10</v>
      </c>
      <c r="X90" s="17">
        <f t="shared" si="13"/>
        <v>0.20833333333333334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VLOOKUP(H90,[2]EDA!$H$6:$AZ$764,45,FALSE)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VLOOKUP($H90,[3]IRA!$H$6:$BN$970,AN$1,FALSE)</f>
        <v>0</v>
      </c>
      <c r="AO90" s="36">
        <f>VLOOKUP($H90,[3]IRA!$H$6:$BN$970,AO$1,FALSE)</f>
        <v>0</v>
      </c>
      <c r="AP90" s="36">
        <f>VLOOKUP($H90,[3]IRA!$H$6:$BN$970,AP$1,FALSE)</f>
        <v>0</v>
      </c>
      <c r="AQ90" s="36">
        <f>VLOOKUP($H90,[3]IRA!$H$6:$BN$970,AQ$1,FALSE)</f>
        <v>0</v>
      </c>
      <c r="AR90" s="36">
        <f>VLOOKUP($H90,[3]IRA!$H$6:$BN$970,AR$1,FALSE)</f>
        <v>0</v>
      </c>
      <c r="AS90" s="36">
        <f>VLOOKUP($H90,[3]IRA!$H$6:$BN$970,AS$1,FALSE)</f>
        <v>0</v>
      </c>
      <c r="AT90" s="36">
        <f>VLOOKUP($H90,[3]IRA!$H$6:$BN$970,AT$1,FALSE)</f>
        <v>0</v>
      </c>
      <c r="AU90" s="36">
        <f>VLOOKUP($H90,[3]IRA!$H$6:$BN$970,AU$1,FALSE)</f>
        <v>0</v>
      </c>
      <c r="AV90" s="36">
        <f>VLOOKUP($H90,[3]IRA!$H$6:$BN$970,AV$1,FALSE)</f>
        <v>0</v>
      </c>
      <c r="AW90" s="36">
        <f>VLOOKUP($H90,[3]IRA!$H$6:$BN$970,AW$1,FALSE)</f>
        <v>0</v>
      </c>
      <c r="AX90" s="36">
        <f>VLOOKUP($H90,[3]IRA!$H$6:$BN$970,AX$1,FALSE)</f>
        <v>0</v>
      </c>
      <c r="AY90" s="36">
        <f>VLOOKUP($H90,[3]IRA!$H$6:$BN$970,AY$1,FALSE)</f>
        <v>0</v>
      </c>
      <c r="AZ90" s="20">
        <f>VLOOKUP(H90,[3]IRA!$H$6:$BO$764,60,FALSE)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VLOOKUP($H90,[4]IRA!$H$7:$CR$971,BC$1,FALSE)</f>
        <v>2</v>
      </c>
      <c r="BD90" s="36">
        <f>VLOOKUP($H90,[4]IRA!$H$7:$CR$971,BD$1,FALSE)</f>
        <v>0</v>
      </c>
      <c r="BE90" s="36">
        <f>VLOOKUP($H90,[4]IRA!$H$7:$CR$971,BE$1,FALSE)</f>
        <v>2</v>
      </c>
      <c r="BF90" s="36">
        <f>VLOOKUP($H90,[4]IRA!$H$7:$CR$971,BF$1,FALSE)</f>
        <v>0</v>
      </c>
      <c r="BG90" s="36">
        <f>VLOOKUP($H90,[4]IRA!$H$7:$CR$971,BG$1,FALSE)</f>
        <v>0</v>
      </c>
      <c r="BH90" s="36">
        <f>VLOOKUP($H90,[4]IRA!$H$7:$CR$971,BH$1,FALSE)</f>
        <v>0</v>
      </c>
      <c r="BI90" s="36">
        <f>VLOOKUP($H90,[4]IRA!$H$7:$CR$971,BI$1,FALSE)</f>
        <v>0</v>
      </c>
      <c r="BJ90" s="36">
        <f>VLOOKUP($H90,[4]IRA!$H$7:$CR$971,BJ$1,FALSE)</f>
        <v>0</v>
      </c>
      <c r="BK90" s="36">
        <f>VLOOKUP($H90,[4]IRA!$H$7:$CR$971,BK$1,FALSE)</f>
        <v>0</v>
      </c>
      <c r="BL90" s="36">
        <f>VLOOKUP($H90,[4]IRA!$H$7:$CR$971,BL$1,FALSE)</f>
        <v>0</v>
      </c>
      <c r="BM90" s="36">
        <f>VLOOKUP($H90,[4]IRA!$H$7:$CR$971,BM$1,FALSE)</f>
        <v>0</v>
      </c>
      <c r="BN90" s="36">
        <f>VLOOKUP($H90,[4]IRA!$H$7:$CR$971,BN$1,FALSE)</f>
        <v>0</v>
      </c>
      <c r="BO90" s="10">
        <f>VLOOKUP(H90,[4]IRA!$H$7:$CS$765,90,FALSE)</f>
        <v>87</v>
      </c>
      <c r="BP90" s="10">
        <f t="shared" si="18"/>
        <v>4</v>
      </c>
      <c r="BQ90" s="17">
        <f t="shared" si="19"/>
        <v>4.5977011494252873E-2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0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VLOOKUP(H91,[1]EDA!$H$6:$BO$764,60,FALSE)</f>
        <v>16</v>
      </c>
      <c r="W91" s="10">
        <f t="shared" si="12"/>
        <v>0</v>
      </c>
      <c r="X91" s="17">
        <f t="shared" si="13"/>
        <v>0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VLOOKUP(H91,[2]EDA!$H$6:$AZ$764,45,FALSE)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VLOOKUP($H91,[3]IRA!$H$6:$BN$970,AN$1,FALSE)</f>
        <v>0</v>
      </c>
      <c r="AO91" s="36">
        <f>VLOOKUP($H91,[3]IRA!$H$6:$BN$970,AO$1,FALSE)</f>
        <v>0</v>
      </c>
      <c r="AP91" s="36">
        <f>VLOOKUP($H91,[3]IRA!$H$6:$BN$970,AP$1,FALSE)</f>
        <v>0</v>
      </c>
      <c r="AQ91" s="36">
        <f>VLOOKUP($H91,[3]IRA!$H$6:$BN$970,AQ$1,FALSE)</f>
        <v>0</v>
      </c>
      <c r="AR91" s="36">
        <f>VLOOKUP($H91,[3]IRA!$H$6:$BN$970,AR$1,FALSE)</f>
        <v>0</v>
      </c>
      <c r="AS91" s="36">
        <f>VLOOKUP($H91,[3]IRA!$H$6:$BN$970,AS$1,FALSE)</f>
        <v>0</v>
      </c>
      <c r="AT91" s="36">
        <f>VLOOKUP($H91,[3]IRA!$H$6:$BN$970,AT$1,FALSE)</f>
        <v>0</v>
      </c>
      <c r="AU91" s="36">
        <f>VLOOKUP($H91,[3]IRA!$H$6:$BN$970,AU$1,FALSE)</f>
        <v>0</v>
      </c>
      <c r="AV91" s="36">
        <f>VLOOKUP($H91,[3]IRA!$H$6:$BN$970,AV$1,FALSE)</f>
        <v>0</v>
      </c>
      <c r="AW91" s="36">
        <f>VLOOKUP($H91,[3]IRA!$H$6:$BN$970,AW$1,FALSE)</f>
        <v>0</v>
      </c>
      <c r="AX91" s="36">
        <f>VLOOKUP($H91,[3]IRA!$H$6:$BN$970,AX$1,FALSE)</f>
        <v>0</v>
      </c>
      <c r="AY91" s="36">
        <f>VLOOKUP($H91,[3]IRA!$H$6:$BN$970,AY$1,FALSE)</f>
        <v>0</v>
      </c>
      <c r="AZ91" s="20">
        <f>VLOOKUP(H91,[3]IRA!$H$6:$BO$764,60,FALSE)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VLOOKUP($H91,[4]IRA!$H$7:$CR$971,BC$1,FALSE)</f>
        <v>0</v>
      </c>
      <c r="BD91" s="36">
        <f>VLOOKUP($H91,[4]IRA!$H$7:$CR$971,BD$1,FALSE)</f>
        <v>0</v>
      </c>
      <c r="BE91" s="36">
        <f>VLOOKUP($H91,[4]IRA!$H$7:$CR$971,BE$1,FALSE)</f>
        <v>0</v>
      </c>
      <c r="BF91" s="36">
        <f>VLOOKUP($H91,[4]IRA!$H$7:$CR$971,BF$1,FALSE)</f>
        <v>0</v>
      </c>
      <c r="BG91" s="36">
        <f>VLOOKUP($H91,[4]IRA!$H$7:$CR$971,BG$1,FALSE)</f>
        <v>0</v>
      </c>
      <c r="BH91" s="36">
        <f>VLOOKUP($H91,[4]IRA!$H$7:$CR$971,BH$1,FALSE)</f>
        <v>0</v>
      </c>
      <c r="BI91" s="36">
        <f>VLOOKUP($H91,[4]IRA!$H$7:$CR$971,BI$1,FALSE)</f>
        <v>0</v>
      </c>
      <c r="BJ91" s="36">
        <f>VLOOKUP($H91,[4]IRA!$H$7:$CR$971,BJ$1,FALSE)</f>
        <v>0</v>
      </c>
      <c r="BK91" s="36">
        <f>VLOOKUP($H91,[4]IRA!$H$7:$CR$971,BK$1,FALSE)</f>
        <v>0</v>
      </c>
      <c r="BL91" s="36">
        <f>VLOOKUP($H91,[4]IRA!$H$7:$CR$971,BL$1,FALSE)</f>
        <v>0</v>
      </c>
      <c r="BM91" s="36">
        <f>VLOOKUP($H91,[4]IRA!$H$7:$CR$971,BM$1,FALSE)</f>
        <v>0</v>
      </c>
      <c r="BN91" s="36">
        <f>VLOOKUP($H91,[4]IRA!$H$7:$CR$971,BN$1,FALSE)</f>
        <v>0</v>
      </c>
      <c r="BO91" s="10">
        <f>VLOOKUP(H91,[4]IRA!$H$7:$CS$765,90,FALSE)</f>
        <v>17.5</v>
      </c>
      <c r="BP91" s="10">
        <f t="shared" si="18"/>
        <v>0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9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0</v>
      </c>
      <c r="V92" s="10">
        <f>VLOOKUP(H92,[1]EDA!$H$6:$BO$764,60,FALSE)</f>
        <v>8.5</v>
      </c>
      <c r="W92" s="10">
        <f t="shared" si="12"/>
        <v>9</v>
      </c>
      <c r="X92" s="17">
        <f t="shared" si="13"/>
        <v>1.0588235294117647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VLOOKUP(H92,[2]EDA!$H$6:$AZ$764,45,FALSE)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VLOOKUP($H92,[3]IRA!$H$6:$BN$970,AN$1,FALSE)</f>
        <v>0</v>
      </c>
      <c r="AO92" s="36">
        <f>VLOOKUP($H92,[3]IRA!$H$6:$BN$970,AO$1,FALSE)</f>
        <v>0</v>
      </c>
      <c r="AP92" s="36">
        <f>VLOOKUP($H92,[3]IRA!$H$6:$BN$970,AP$1,FALSE)</f>
        <v>0</v>
      </c>
      <c r="AQ92" s="36">
        <f>VLOOKUP($H92,[3]IRA!$H$6:$BN$970,AQ$1,FALSE)</f>
        <v>0</v>
      </c>
      <c r="AR92" s="36">
        <f>VLOOKUP($H92,[3]IRA!$H$6:$BN$970,AR$1,FALSE)</f>
        <v>0</v>
      </c>
      <c r="AS92" s="36">
        <f>VLOOKUP($H92,[3]IRA!$H$6:$BN$970,AS$1,FALSE)</f>
        <v>0</v>
      </c>
      <c r="AT92" s="36">
        <f>VLOOKUP($H92,[3]IRA!$H$6:$BN$970,AT$1,FALSE)</f>
        <v>0</v>
      </c>
      <c r="AU92" s="36">
        <f>VLOOKUP($H92,[3]IRA!$H$6:$BN$970,AU$1,FALSE)</f>
        <v>0</v>
      </c>
      <c r="AV92" s="36">
        <f>VLOOKUP($H92,[3]IRA!$H$6:$BN$970,AV$1,FALSE)</f>
        <v>0</v>
      </c>
      <c r="AW92" s="36">
        <f>VLOOKUP($H92,[3]IRA!$H$6:$BN$970,AW$1,FALSE)</f>
        <v>0</v>
      </c>
      <c r="AX92" s="36">
        <f>VLOOKUP($H92,[3]IRA!$H$6:$BN$970,AX$1,FALSE)</f>
        <v>0</v>
      </c>
      <c r="AY92" s="36">
        <f>VLOOKUP($H92,[3]IRA!$H$6:$BN$970,AY$1,FALSE)</f>
        <v>0</v>
      </c>
      <c r="AZ92" s="20">
        <f>VLOOKUP(H92,[3]IRA!$H$6:$BO$764,60,FALSE)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VLOOKUP($H92,[4]IRA!$H$7:$CR$971,BC$1,FALSE)</f>
        <v>0</v>
      </c>
      <c r="BD92" s="36">
        <f>VLOOKUP($H92,[4]IRA!$H$7:$CR$971,BD$1,FALSE)</f>
        <v>6</v>
      </c>
      <c r="BE92" s="36">
        <f>VLOOKUP($H92,[4]IRA!$H$7:$CR$971,BE$1,FALSE)</f>
        <v>9</v>
      </c>
      <c r="BF92" s="36">
        <f>VLOOKUP($H92,[4]IRA!$H$7:$CR$971,BF$1,FALSE)</f>
        <v>0</v>
      </c>
      <c r="BG92" s="36">
        <f>VLOOKUP($H92,[4]IRA!$H$7:$CR$971,BG$1,FALSE)</f>
        <v>0</v>
      </c>
      <c r="BH92" s="36">
        <f>VLOOKUP($H92,[4]IRA!$H$7:$CR$971,BH$1,FALSE)</f>
        <v>0</v>
      </c>
      <c r="BI92" s="36">
        <f>VLOOKUP($H92,[4]IRA!$H$7:$CR$971,BI$1,FALSE)</f>
        <v>0</v>
      </c>
      <c r="BJ92" s="36">
        <f>VLOOKUP($H92,[4]IRA!$H$7:$CR$971,BJ$1,FALSE)</f>
        <v>0</v>
      </c>
      <c r="BK92" s="36">
        <f>VLOOKUP($H92,[4]IRA!$H$7:$CR$971,BK$1,FALSE)</f>
        <v>0</v>
      </c>
      <c r="BL92" s="36">
        <f>VLOOKUP($H92,[4]IRA!$H$7:$CR$971,BL$1,FALSE)</f>
        <v>0</v>
      </c>
      <c r="BM92" s="36">
        <f>VLOOKUP($H92,[4]IRA!$H$7:$CR$971,BM$1,FALSE)</f>
        <v>0</v>
      </c>
      <c r="BN92" s="36">
        <f>VLOOKUP($H92,[4]IRA!$H$7:$CR$971,BN$1,FALSE)</f>
        <v>0</v>
      </c>
      <c r="BO92" s="10">
        <f>VLOOKUP(H92,[4]IRA!$H$7:$CS$765,90,FALSE)</f>
        <v>42</v>
      </c>
      <c r="BP92" s="10">
        <f t="shared" si="18"/>
        <v>15</v>
      </c>
      <c r="BQ92" s="17">
        <f t="shared" si="19"/>
        <v>0.35714285714285715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17</v>
      </c>
      <c r="K93" s="36">
        <f>VLOOKUP($H93,[1]EDA!$H$6:$BN1047,K$1,FALSE)</f>
        <v>36</v>
      </c>
      <c r="L93" s="36">
        <f>VLOOKUP($H93,[1]EDA!$H$6:$BN1047,L$1,FALSE)</f>
        <v>47</v>
      </c>
      <c r="M93" s="36">
        <f>VLOOKUP($H93,[1]EDA!$H$6:$BN1047,M$1,FALSE)</f>
        <v>16</v>
      </c>
      <c r="N93" s="36">
        <f>VLOOKUP($H93,[1]EDA!$H$6:$BN1047,N$1,FALSE)</f>
        <v>0</v>
      </c>
      <c r="O93" s="36">
        <f>VLOOKUP($H93,[1]EDA!$H$6:$BN1047,O$1,FALSE)</f>
        <v>0</v>
      </c>
      <c r="P93" s="36">
        <f>VLOOKUP($H93,[1]EDA!$H$6:$BN1047,P$1,FALSE)</f>
        <v>0</v>
      </c>
      <c r="Q93" s="36">
        <f>VLOOKUP($H93,[1]EDA!$H$6:$BN1047,Q$1,FALSE)</f>
        <v>0</v>
      </c>
      <c r="R93" s="36">
        <f>VLOOKUP($H93,[1]EDA!$H$6:$BN1047,R$1,FALSE)</f>
        <v>0</v>
      </c>
      <c r="S93" s="36">
        <f>VLOOKUP($H93,[1]EDA!$H$6:$BN1047,S$1,FALSE)</f>
        <v>0</v>
      </c>
      <c r="T93" s="36">
        <f>VLOOKUP($H93,[1]EDA!$H$6:$BN1047,T$1,FALSE)</f>
        <v>0</v>
      </c>
      <c r="U93" s="36">
        <f>VLOOKUP($H93,[1]EDA!$H$6:$BN1047,U$1,FALSE)</f>
        <v>0</v>
      </c>
      <c r="V93" s="10">
        <f>VLOOKUP(H93,[1]EDA!$H$6:$BO$764,60,FALSE)</f>
        <v>159.5</v>
      </c>
      <c r="W93" s="10">
        <f t="shared" si="12"/>
        <v>116</v>
      </c>
      <c r="X93" s="17">
        <f t="shared" si="13"/>
        <v>0.72727272727272729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0</v>
      </c>
      <c r="AD93" s="36">
        <f>VLOOKUP($H93,[2]EDA!$H$6:$AY$974,AD$1,FALSE)</f>
        <v>0</v>
      </c>
      <c r="AE93" s="36">
        <f>VLOOKUP($H93,[2]EDA!$H$6:$AY$974,AE$1,FALSE)</f>
        <v>0</v>
      </c>
      <c r="AF93" s="36">
        <f>VLOOKUP($H93,[2]EDA!$H$6:$AY$974,AF$1,FALSE)</f>
        <v>0</v>
      </c>
      <c r="AG93" s="36">
        <f>VLOOKUP($H93,[2]EDA!$H$6:$AY$974,AG$1,FALSE)</f>
        <v>0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VLOOKUP(H93,[2]EDA!$H$6:$AZ$764,45,FALSE)</f>
        <v>7.5</v>
      </c>
      <c r="AL93" s="39">
        <f t="shared" si="14"/>
        <v>4</v>
      </c>
      <c r="AM93" s="17">
        <f t="shared" si="15"/>
        <v>0.53333333333333333</v>
      </c>
      <c r="AN93" s="36">
        <f>VLOOKUP($H93,[3]IRA!$H$6:$BN$970,AN$1,FALSE)</f>
        <v>6</v>
      </c>
      <c r="AO93" s="36">
        <f>VLOOKUP($H93,[3]IRA!$H$6:$BN$970,AO$1,FALSE)</f>
        <v>3</v>
      </c>
      <c r="AP93" s="36">
        <f>VLOOKUP($H93,[3]IRA!$H$6:$BN$970,AP$1,FALSE)</f>
        <v>16</v>
      </c>
      <c r="AQ93" s="36">
        <f>VLOOKUP($H93,[3]IRA!$H$6:$BN$970,AQ$1,FALSE)</f>
        <v>3</v>
      </c>
      <c r="AR93" s="36">
        <f>VLOOKUP($H93,[3]IRA!$H$6:$BN$970,AR$1,FALSE)</f>
        <v>0</v>
      </c>
      <c r="AS93" s="36">
        <f>VLOOKUP($H93,[3]IRA!$H$6:$BN$970,AS$1,FALSE)</f>
        <v>0</v>
      </c>
      <c r="AT93" s="36">
        <f>VLOOKUP($H93,[3]IRA!$H$6:$BN$970,AT$1,FALSE)</f>
        <v>0</v>
      </c>
      <c r="AU93" s="36">
        <f>VLOOKUP($H93,[3]IRA!$H$6:$BN$970,AU$1,FALSE)</f>
        <v>0</v>
      </c>
      <c r="AV93" s="36">
        <f>VLOOKUP($H93,[3]IRA!$H$6:$BN$970,AV$1,FALSE)</f>
        <v>0</v>
      </c>
      <c r="AW93" s="36">
        <f>VLOOKUP($H93,[3]IRA!$H$6:$BN$970,AW$1,FALSE)</f>
        <v>0</v>
      </c>
      <c r="AX93" s="36">
        <f>VLOOKUP($H93,[3]IRA!$H$6:$BN$970,AX$1,FALSE)</f>
        <v>0</v>
      </c>
      <c r="AY93" s="36">
        <f>VLOOKUP($H93,[3]IRA!$H$6:$BN$970,AY$1,FALSE)</f>
        <v>0</v>
      </c>
      <c r="AZ93" s="20">
        <f>VLOOKUP(H93,[3]IRA!$H$6:$BO$764,60,FALSE)</f>
        <v>14.5</v>
      </c>
      <c r="BA93" s="20">
        <f t="shared" si="16"/>
        <v>28</v>
      </c>
      <c r="BB93" s="17">
        <f t="shared" si="17"/>
        <v>1.9310344827586208</v>
      </c>
      <c r="BC93" s="36">
        <f>VLOOKUP($H93,[4]IRA!$H$7:$CR$971,BC$1,FALSE)</f>
        <v>27</v>
      </c>
      <c r="BD93" s="36">
        <f>VLOOKUP($H93,[4]IRA!$H$7:$CR$971,BD$1,FALSE)</f>
        <v>29</v>
      </c>
      <c r="BE93" s="36">
        <f>VLOOKUP($H93,[4]IRA!$H$7:$CR$971,BE$1,FALSE)</f>
        <v>58</v>
      </c>
      <c r="BF93" s="36">
        <f>VLOOKUP($H93,[4]IRA!$H$7:$CR$971,BF$1,FALSE)</f>
        <v>26</v>
      </c>
      <c r="BG93" s="36">
        <f>VLOOKUP($H93,[4]IRA!$H$7:$CR$971,BG$1,FALSE)</f>
        <v>0</v>
      </c>
      <c r="BH93" s="36">
        <f>VLOOKUP($H93,[4]IRA!$H$7:$CR$971,BH$1,FALSE)</f>
        <v>0</v>
      </c>
      <c r="BI93" s="36">
        <f>VLOOKUP($H93,[4]IRA!$H$7:$CR$971,BI$1,FALSE)</f>
        <v>0</v>
      </c>
      <c r="BJ93" s="36">
        <f>VLOOKUP($H93,[4]IRA!$H$7:$CR$971,BJ$1,FALSE)</f>
        <v>0</v>
      </c>
      <c r="BK93" s="36">
        <f>VLOOKUP($H93,[4]IRA!$H$7:$CR$971,BK$1,FALSE)</f>
        <v>0</v>
      </c>
      <c r="BL93" s="36">
        <f>VLOOKUP($H93,[4]IRA!$H$7:$CR$971,BL$1,FALSE)</f>
        <v>0</v>
      </c>
      <c r="BM93" s="36">
        <f>VLOOKUP($H93,[4]IRA!$H$7:$CR$971,BM$1,FALSE)</f>
        <v>0</v>
      </c>
      <c r="BN93" s="36">
        <f>VLOOKUP($H93,[4]IRA!$H$7:$CR$971,BN$1,FALSE)</f>
        <v>0</v>
      </c>
      <c r="BO93" s="10">
        <f>VLOOKUP(H93,[4]IRA!$H$7:$CS$765,90,FALSE)</f>
        <v>233.5</v>
      </c>
      <c r="BP93" s="10">
        <f t="shared" si="18"/>
        <v>140</v>
      </c>
      <c r="BQ93" s="17">
        <f t="shared" si="19"/>
        <v>0.59957173447537471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9</v>
      </c>
      <c r="N94" s="36">
        <f>VLOOKUP($H94,[1]EDA!$H$6:$BN1048,N$1,FALSE)</f>
        <v>0</v>
      </c>
      <c r="O94" s="36">
        <f>VLOOKUP($H94,[1]EDA!$H$6:$BN1048,O$1,FALSE)</f>
        <v>0</v>
      </c>
      <c r="P94" s="36">
        <f>VLOOKUP($H94,[1]EDA!$H$6:$BN1048,P$1,FALSE)</f>
        <v>0</v>
      </c>
      <c r="Q94" s="36">
        <f>VLOOKUP($H94,[1]EDA!$H$6:$BN1048,Q$1,FALSE)</f>
        <v>0</v>
      </c>
      <c r="R94" s="36">
        <f>VLOOKUP($H94,[1]EDA!$H$6:$BN1048,R$1,FALSE)</f>
        <v>0</v>
      </c>
      <c r="S94" s="36">
        <f>VLOOKUP($H94,[1]EDA!$H$6:$BN1048,S$1,FALSE)</f>
        <v>0</v>
      </c>
      <c r="T94" s="36">
        <f>VLOOKUP($H94,[1]EDA!$H$6:$BN1048,T$1,FALSE)</f>
        <v>0</v>
      </c>
      <c r="U94" s="36">
        <f>VLOOKUP($H94,[1]EDA!$H$6:$BN1048,U$1,FALSE)</f>
        <v>0</v>
      </c>
      <c r="V94" s="10">
        <f>VLOOKUP(H94,[1]EDA!$H$6:$BO$764,60,FALSE)</f>
        <v>89.5</v>
      </c>
      <c r="W94" s="10">
        <f t="shared" si="12"/>
        <v>30</v>
      </c>
      <c r="X94" s="17">
        <f t="shared" si="13"/>
        <v>0.33519553072625696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VLOOKUP(H94,[2]EDA!$H$6:$AZ$764,45,FALSE)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VLOOKUP($H94,[3]IRA!$H$6:$BN$970,AN$1,FALSE)</f>
        <v>2</v>
      </c>
      <c r="AO94" s="36">
        <f>VLOOKUP($H94,[3]IRA!$H$6:$BN$970,AO$1,FALSE)</f>
        <v>0</v>
      </c>
      <c r="AP94" s="36">
        <f>VLOOKUP($H94,[3]IRA!$H$6:$BN$970,AP$1,FALSE)</f>
        <v>0</v>
      </c>
      <c r="AQ94" s="36">
        <f>VLOOKUP($H94,[3]IRA!$H$6:$BN$970,AQ$1,FALSE)</f>
        <v>0</v>
      </c>
      <c r="AR94" s="36">
        <f>VLOOKUP($H94,[3]IRA!$H$6:$BN$970,AR$1,FALSE)</f>
        <v>0</v>
      </c>
      <c r="AS94" s="36">
        <f>VLOOKUP($H94,[3]IRA!$H$6:$BN$970,AS$1,FALSE)</f>
        <v>0</v>
      </c>
      <c r="AT94" s="36">
        <f>VLOOKUP($H94,[3]IRA!$H$6:$BN$970,AT$1,FALSE)</f>
        <v>0</v>
      </c>
      <c r="AU94" s="36">
        <f>VLOOKUP($H94,[3]IRA!$H$6:$BN$970,AU$1,FALSE)</f>
        <v>0</v>
      </c>
      <c r="AV94" s="36">
        <f>VLOOKUP($H94,[3]IRA!$H$6:$BN$970,AV$1,FALSE)</f>
        <v>0</v>
      </c>
      <c r="AW94" s="36">
        <f>VLOOKUP($H94,[3]IRA!$H$6:$BN$970,AW$1,FALSE)</f>
        <v>0</v>
      </c>
      <c r="AX94" s="36">
        <f>VLOOKUP($H94,[3]IRA!$H$6:$BN$970,AX$1,FALSE)</f>
        <v>0</v>
      </c>
      <c r="AY94" s="36">
        <f>VLOOKUP($H94,[3]IRA!$H$6:$BN$970,AY$1,FALSE)</f>
        <v>0</v>
      </c>
      <c r="AZ94" s="20">
        <f>VLOOKUP(H94,[3]IRA!$H$6:$BO$764,60,FALSE)</f>
        <v>1</v>
      </c>
      <c r="BA94" s="20">
        <f t="shared" si="16"/>
        <v>2</v>
      </c>
      <c r="BB94" s="17">
        <f t="shared" si="17"/>
        <v>2</v>
      </c>
      <c r="BC94" s="36">
        <f>VLOOKUP($H94,[4]IRA!$H$7:$CR$971,BC$1,FALSE)</f>
        <v>4</v>
      </c>
      <c r="BD94" s="36">
        <f>VLOOKUP($H94,[4]IRA!$H$7:$CR$971,BD$1,FALSE)</f>
        <v>3</v>
      </c>
      <c r="BE94" s="36">
        <f>VLOOKUP($H94,[4]IRA!$H$7:$CR$971,BE$1,FALSE)</f>
        <v>3</v>
      </c>
      <c r="BF94" s="36">
        <f>VLOOKUP($H94,[4]IRA!$H$7:$CR$971,BF$1,FALSE)</f>
        <v>0</v>
      </c>
      <c r="BG94" s="36">
        <f>VLOOKUP($H94,[4]IRA!$H$7:$CR$971,BG$1,FALSE)</f>
        <v>0</v>
      </c>
      <c r="BH94" s="36">
        <f>VLOOKUP($H94,[4]IRA!$H$7:$CR$971,BH$1,FALSE)</f>
        <v>0</v>
      </c>
      <c r="BI94" s="36">
        <f>VLOOKUP($H94,[4]IRA!$H$7:$CR$971,BI$1,FALSE)</f>
        <v>0</v>
      </c>
      <c r="BJ94" s="36">
        <f>VLOOKUP($H94,[4]IRA!$H$7:$CR$971,BJ$1,FALSE)</f>
        <v>0</v>
      </c>
      <c r="BK94" s="36">
        <f>VLOOKUP($H94,[4]IRA!$H$7:$CR$971,BK$1,FALSE)</f>
        <v>0</v>
      </c>
      <c r="BL94" s="36">
        <f>VLOOKUP($H94,[4]IRA!$H$7:$CR$971,BL$1,FALSE)</f>
        <v>0</v>
      </c>
      <c r="BM94" s="36">
        <f>VLOOKUP($H94,[4]IRA!$H$7:$CR$971,BM$1,FALSE)</f>
        <v>0</v>
      </c>
      <c r="BN94" s="36">
        <f>VLOOKUP($H94,[4]IRA!$H$7:$CR$971,BN$1,FALSE)</f>
        <v>0</v>
      </c>
      <c r="BO94" s="10">
        <f>VLOOKUP(H94,[4]IRA!$H$7:$CS$765,90,FALSE)</f>
        <v>182</v>
      </c>
      <c r="BP94" s="10">
        <f t="shared" si="18"/>
        <v>10</v>
      </c>
      <c r="BQ94" s="17">
        <f t="shared" si="19"/>
        <v>5.4945054945054944E-2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9</v>
      </c>
      <c r="N95" s="36">
        <f>VLOOKUP($H95,[1]EDA!$H$6:$BN1049,N$1,FALSE)</f>
        <v>0</v>
      </c>
      <c r="O95" s="36">
        <f>VLOOKUP($H95,[1]EDA!$H$6:$BN1049,O$1,FALSE)</f>
        <v>0</v>
      </c>
      <c r="P95" s="36">
        <f>VLOOKUP($H95,[1]EDA!$H$6:$BN1049,P$1,FALSE)</f>
        <v>0</v>
      </c>
      <c r="Q95" s="36">
        <f>VLOOKUP($H95,[1]EDA!$H$6:$BN1049,Q$1,FALSE)</f>
        <v>0</v>
      </c>
      <c r="R95" s="36">
        <f>VLOOKUP($H95,[1]EDA!$H$6:$BN1049,R$1,FALSE)</f>
        <v>0</v>
      </c>
      <c r="S95" s="36">
        <f>VLOOKUP($H95,[1]EDA!$H$6:$BN1049,S$1,FALSE)</f>
        <v>0</v>
      </c>
      <c r="T95" s="36">
        <f>VLOOKUP($H95,[1]EDA!$H$6:$BN1049,T$1,FALSE)</f>
        <v>0</v>
      </c>
      <c r="U95" s="36">
        <f>VLOOKUP($H95,[1]EDA!$H$6:$BN1049,U$1,FALSE)</f>
        <v>0</v>
      </c>
      <c r="V95" s="10">
        <f>VLOOKUP(H95,[1]EDA!$H$6:$BO$764,60,FALSE)</f>
        <v>50</v>
      </c>
      <c r="W95" s="10">
        <f t="shared" si="12"/>
        <v>55</v>
      </c>
      <c r="X95" s="17">
        <f t="shared" si="13"/>
        <v>1.1000000000000001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0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0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VLOOKUP(H95,[2]EDA!$H$6:$AZ$764,45,FALSE)</f>
        <v>0</v>
      </c>
      <c r="AL95" s="39">
        <f t="shared" si="14"/>
        <v>0</v>
      </c>
      <c r="AM95" s="17">
        <f t="shared" si="15"/>
        <v>0</v>
      </c>
      <c r="AN95" s="36">
        <f>VLOOKUP($H95,[3]IRA!$H$6:$BN$970,AN$1,FALSE)</f>
        <v>0</v>
      </c>
      <c r="AO95" s="36">
        <f>VLOOKUP($H95,[3]IRA!$H$6:$BN$970,AO$1,FALSE)</f>
        <v>0</v>
      </c>
      <c r="AP95" s="36">
        <f>VLOOKUP($H95,[3]IRA!$H$6:$BN$970,AP$1,FALSE)</f>
        <v>0</v>
      </c>
      <c r="AQ95" s="36">
        <f>VLOOKUP($H95,[3]IRA!$H$6:$BN$970,AQ$1,FALSE)</f>
        <v>0</v>
      </c>
      <c r="AR95" s="36">
        <f>VLOOKUP($H95,[3]IRA!$H$6:$BN$970,AR$1,FALSE)</f>
        <v>0</v>
      </c>
      <c r="AS95" s="36">
        <f>VLOOKUP($H95,[3]IRA!$H$6:$BN$970,AS$1,FALSE)</f>
        <v>0</v>
      </c>
      <c r="AT95" s="36">
        <f>VLOOKUP($H95,[3]IRA!$H$6:$BN$970,AT$1,FALSE)</f>
        <v>0</v>
      </c>
      <c r="AU95" s="36">
        <f>VLOOKUP($H95,[3]IRA!$H$6:$BN$970,AU$1,FALSE)</f>
        <v>0</v>
      </c>
      <c r="AV95" s="36">
        <f>VLOOKUP($H95,[3]IRA!$H$6:$BN$970,AV$1,FALSE)</f>
        <v>0</v>
      </c>
      <c r="AW95" s="36">
        <f>VLOOKUP($H95,[3]IRA!$H$6:$BN$970,AW$1,FALSE)</f>
        <v>0</v>
      </c>
      <c r="AX95" s="36">
        <f>VLOOKUP($H95,[3]IRA!$H$6:$BN$970,AX$1,FALSE)</f>
        <v>0</v>
      </c>
      <c r="AY95" s="36">
        <f>VLOOKUP($H95,[3]IRA!$H$6:$BN$970,AY$1,FALSE)</f>
        <v>0</v>
      </c>
      <c r="AZ95" s="20">
        <f>VLOOKUP(H95,[3]IRA!$H$6:$BO$764,60,FALSE)</f>
        <v>0.5</v>
      </c>
      <c r="BA95" s="20">
        <f t="shared" si="16"/>
        <v>0</v>
      </c>
      <c r="BB95" s="17">
        <f t="shared" si="17"/>
        <v>0</v>
      </c>
      <c r="BC95" s="36">
        <f>VLOOKUP($H95,[4]IRA!$H$7:$CR$971,BC$1,FALSE)</f>
        <v>27</v>
      </c>
      <c r="BD95" s="36">
        <f>VLOOKUP($H95,[4]IRA!$H$7:$CR$971,BD$1,FALSE)</f>
        <v>26</v>
      </c>
      <c r="BE95" s="36">
        <f>VLOOKUP($H95,[4]IRA!$H$7:$CR$971,BE$1,FALSE)</f>
        <v>32</v>
      </c>
      <c r="BF95" s="36">
        <f>VLOOKUP($H95,[4]IRA!$H$7:$CR$971,BF$1,FALSE)</f>
        <v>13</v>
      </c>
      <c r="BG95" s="36">
        <f>VLOOKUP($H95,[4]IRA!$H$7:$CR$971,BG$1,FALSE)</f>
        <v>0</v>
      </c>
      <c r="BH95" s="36">
        <f>VLOOKUP($H95,[4]IRA!$H$7:$CR$971,BH$1,FALSE)</f>
        <v>0</v>
      </c>
      <c r="BI95" s="36">
        <f>VLOOKUP($H95,[4]IRA!$H$7:$CR$971,BI$1,FALSE)</f>
        <v>0</v>
      </c>
      <c r="BJ95" s="36">
        <f>VLOOKUP($H95,[4]IRA!$H$7:$CR$971,BJ$1,FALSE)</f>
        <v>0</v>
      </c>
      <c r="BK95" s="36">
        <f>VLOOKUP($H95,[4]IRA!$H$7:$CR$971,BK$1,FALSE)</f>
        <v>0</v>
      </c>
      <c r="BL95" s="36">
        <f>VLOOKUP($H95,[4]IRA!$H$7:$CR$971,BL$1,FALSE)</f>
        <v>0</v>
      </c>
      <c r="BM95" s="36">
        <f>VLOOKUP($H95,[4]IRA!$H$7:$CR$971,BM$1,FALSE)</f>
        <v>0</v>
      </c>
      <c r="BN95" s="36">
        <f>VLOOKUP($H95,[4]IRA!$H$7:$CR$971,BN$1,FALSE)</f>
        <v>0</v>
      </c>
      <c r="BO95" s="10">
        <f>VLOOKUP(H95,[4]IRA!$H$7:$CS$765,90,FALSE)</f>
        <v>44.5</v>
      </c>
      <c r="BP95" s="10">
        <f t="shared" si="18"/>
        <v>98</v>
      </c>
      <c r="BQ95" s="17">
        <f t="shared" si="19"/>
        <v>2.202247191011236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7</v>
      </c>
      <c r="L96" s="36">
        <f>VLOOKUP($H96,[1]EDA!$H$6:$BN1050,L$1,FALSE)</f>
        <v>7</v>
      </c>
      <c r="M96" s="36">
        <f>VLOOKUP($H96,[1]EDA!$H$6:$BN1050,M$1,FALSE)</f>
        <v>7</v>
      </c>
      <c r="N96" s="36">
        <f>VLOOKUP($H96,[1]EDA!$H$6:$BN1050,N$1,FALSE)</f>
        <v>0</v>
      </c>
      <c r="O96" s="36">
        <f>VLOOKUP($H96,[1]EDA!$H$6:$BN1050,O$1,FALSE)</f>
        <v>0</v>
      </c>
      <c r="P96" s="36">
        <f>VLOOKUP($H96,[1]EDA!$H$6:$BN1050,P$1,FALSE)</f>
        <v>0</v>
      </c>
      <c r="Q96" s="36">
        <f>VLOOKUP($H96,[1]EDA!$H$6:$BN1050,Q$1,FALSE)</f>
        <v>0</v>
      </c>
      <c r="R96" s="36">
        <f>VLOOKUP($H96,[1]EDA!$H$6:$BN1050,R$1,FALSE)</f>
        <v>0</v>
      </c>
      <c r="S96" s="36">
        <f>VLOOKUP($H96,[1]EDA!$H$6:$BN1050,S$1,FALSE)</f>
        <v>0</v>
      </c>
      <c r="T96" s="36">
        <f>VLOOKUP($H96,[1]EDA!$H$6:$BN1050,T$1,FALSE)</f>
        <v>0</v>
      </c>
      <c r="U96" s="36">
        <f>VLOOKUP($H96,[1]EDA!$H$6:$BN1050,U$1,FALSE)</f>
        <v>0</v>
      </c>
      <c r="V96" s="10">
        <f>VLOOKUP(H96,[1]EDA!$H$6:$BO$764,60,FALSE)</f>
        <v>62</v>
      </c>
      <c r="W96" s="10">
        <f t="shared" si="12"/>
        <v>26</v>
      </c>
      <c r="X96" s="17">
        <f t="shared" si="13"/>
        <v>0.41935483870967744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VLOOKUP(H96,[2]EDA!$H$6:$AZ$764,45,FALSE)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VLOOKUP($H96,[3]IRA!$H$6:$BN$970,AN$1,FALSE)</f>
        <v>0</v>
      </c>
      <c r="AO96" s="36">
        <f>VLOOKUP($H96,[3]IRA!$H$6:$BN$970,AO$1,FALSE)</f>
        <v>0</v>
      </c>
      <c r="AP96" s="36">
        <f>VLOOKUP($H96,[3]IRA!$H$6:$BN$970,AP$1,FALSE)</f>
        <v>0</v>
      </c>
      <c r="AQ96" s="36">
        <f>VLOOKUP($H96,[3]IRA!$H$6:$BN$970,AQ$1,FALSE)</f>
        <v>0</v>
      </c>
      <c r="AR96" s="36">
        <f>VLOOKUP($H96,[3]IRA!$H$6:$BN$970,AR$1,FALSE)</f>
        <v>0</v>
      </c>
      <c r="AS96" s="36">
        <f>VLOOKUP($H96,[3]IRA!$H$6:$BN$970,AS$1,FALSE)</f>
        <v>0</v>
      </c>
      <c r="AT96" s="36">
        <f>VLOOKUP($H96,[3]IRA!$H$6:$BN$970,AT$1,FALSE)</f>
        <v>0</v>
      </c>
      <c r="AU96" s="36">
        <f>VLOOKUP($H96,[3]IRA!$H$6:$BN$970,AU$1,FALSE)</f>
        <v>0</v>
      </c>
      <c r="AV96" s="36">
        <f>VLOOKUP($H96,[3]IRA!$H$6:$BN$970,AV$1,FALSE)</f>
        <v>0</v>
      </c>
      <c r="AW96" s="36">
        <f>VLOOKUP($H96,[3]IRA!$H$6:$BN$970,AW$1,FALSE)</f>
        <v>0</v>
      </c>
      <c r="AX96" s="36">
        <f>VLOOKUP($H96,[3]IRA!$H$6:$BN$970,AX$1,FALSE)</f>
        <v>0</v>
      </c>
      <c r="AY96" s="36">
        <f>VLOOKUP($H96,[3]IRA!$H$6:$BN$970,AY$1,FALSE)</f>
        <v>0</v>
      </c>
      <c r="AZ96" s="20">
        <f>VLOOKUP(H96,[3]IRA!$H$6:$BO$764,60,FALSE)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VLOOKUP($H96,[4]IRA!$H$7:$CR$971,BC$1,FALSE)</f>
        <v>14</v>
      </c>
      <c r="BD96" s="36">
        <f>VLOOKUP($H96,[4]IRA!$H$7:$CR$971,BD$1,FALSE)</f>
        <v>7</v>
      </c>
      <c r="BE96" s="36">
        <f>VLOOKUP($H96,[4]IRA!$H$7:$CR$971,BE$1,FALSE)</f>
        <v>8</v>
      </c>
      <c r="BF96" s="36">
        <f>VLOOKUP($H96,[4]IRA!$H$7:$CR$971,BF$1,FALSE)</f>
        <v>9</v>
      </c>
      <c r="BG96" s="36">
        <f>VLOOKUP($H96,[4]IRA!$H$7:$CR$971,BG$1,FALSE)</f>
        <v>0</v>
      </c>
      <c r="BH96" s="36">
        <f>VLOOKUP($H96,[4]IRA!$H$7:$CR$971,BH$1,FALSE)</f>
        <v>0</v>
      </c>
      <c r="BI96" s="36">
        <f>VLOOKUP($H96,[4]IRA!$H$7:$CR$971,BI$1,FALSE)</f>
        <v>0</v>
      </c>
      <c r="BJ96" s="36">
        <f>VLOOKUP($H96,[4]IRA!$H$7:$CR$971,BJ$1,FALSE)</f>
        <v>0</v>
      </c>
      <c r="BK96" s="36">
        <f>VLOOKUP($H96,[4]IRA!$H$7:$CR$971,BK$1,FALSE)</f>
        <v>0</v>
      </c>
      <c r="BL96" s="36">
        <f>VLOOKUP($H96,[4]IRA!$H$7:$CR$971,BL$1,FALSE)</f>
        <v>0</v>
      </c>
      <c r="BM96" s="36">
        <f>VLOOKUP($H96,[4]IRA!$H$7:$CR$971,BM$1,FALSE)</f>
        <v>0</v>
      </c>
      <c r="BN96" s="36">
        <f>VLOOKUP($H96,[4]IRA!$H$7:$CR$971,BN$1,FALSE)</f>
        <v>0</v>
      </c>
      <c r="BO96" s="10">
        <f>VLOOKUP(H96,[4]IRA!$H$7:$CS$765,90,FALSE)</f>
        <v>121</v>
      </c>
      <c r="BP96" s="10">
        <f t="shared" si="18"/>
        <v>38</v>
      </c>
      <c r="BQ96" s="17">
        <f t="shared" si="19"/>
        <v>0.31404958677685951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1</v>
      </c>
      <c r="M97" s="36">
        <f>VLOOKUP($H97,[1]EDA!$H$6:$BN1051,M$1,FALSE)</f>
        <v>2</v>
      </c>
      <c r="N97" s="36">
        <f>VLOOKUP($H97,[1]EDA!$H$6:$BN1051,N$1,FALSE)</f>
        <v>0</v>
      </c>
      <c r="O97" s="36">
        <f>VLOOKUP($H97,[1]EDA!$H$6:$BN1051,O$1,FALSE)</f>
        <v>0</v>
      </c>
      <c r="P97" s="36">
        <f>VLOOKUP($H97,[1]EDA!$H$6:$BN1051,P$1,FALSE)</f>
        <v>0</v>
      </c>
      <c r="Q97" s="36">
        <f>VLOOKUP($H97,[1]EDA!$H$6:$BN1051,Q$1,FALSE)</f>
        <v>0</v>
      </c>
      <c r="R97" s="36">
        <f>VLOOKUP($H97,[1]EDA!$H$6:$BN1051,R$1,FALSE)</f>
        <v>0</v>
      </c>
      <c r="S97" s="36">
        <f>VLOOKUP($H97,[1]EDA!$H$6:$BN1051,S$1,FALSE)</f>
        <v>0</v>
      </c>
      <c r="T97" s="36">
        <f>VLOOKUP($H97,[1]EDA!$H$6:$BN1051,T$1,FALSE)</f>
        <v>0</v>
      </c>
      <c r="U97" s="36">
        <f>VLOOKUP($H97,[1]EDA!$H$6:$BN1051,U$1,FALSE)</f>
        <v>0</v>
      </c>
      <c r="V97" s="10">
        <f>VLOOKUP(H97,[1]EDA!$H$6:$BO$764,60,FALSE)</f>
        <v>75.5</v>
      </c>
      <c r="W97" s="10">
        <f t="shared" si="12"/>
        <v>8</v>
      </c>
      <c r="X97" s="17">
        <f t="shared" si="13"/>
        <v>0.10596026490066225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0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VLOOKUP(H97,[2]EDA!$H$6:$AZ$764,45,FALSE)</f>
        <v>0</v>
      </c>
      <c r="AL97" s="39">
        <f t="shared" si="14"/>
        <v>0</v>
      </c>
      <c r="AM97" s="17">
        <f t="shared" si="15"/>
        <v>0</v>
      </c>
      <c r="AN97" s="36">
        <f>VLOOKUP($H97,[3]IRA!$H$6:$BN$970,AN$1,FALSE)</f>
        <v>0</v>
      </c>
      <c r="AO97" s="36">
        <f>VLOOKUP($H97,[3]IRA!$H$6:$BN$970,AO$1,FALSE)</f>
        <v>0</v>
      </c>
      <c r="AP97" s="36">
        <f>VLOOKUP($H97,[3]IRA!$H$6:$BN$970,AP$1,FALSE)</f>
        <v>0</v>
      </c>
      <c r="AQ97" s="36">
        <f>VLOOKUP($H97,[3]IRA!$H$6:$BN$970,AQ$1,FALSE)</f>
        <v>0</v>
      </c>
      <c r="AR97" s="36">
        <f>VLOOKUP($H97,[3]IRA!$H$6:$BN$970,AR$1,FALSE)</f>
        <v>0</v>
      </c>
      <c r="AS97" s="36">
        <f>VLOOKUP($H97,[3]IRA!$H$6:$BN$970,AS$1,FALSE)</f>
        <v>0</v>
      </c>
      <c r="AT97" s="36">
        <f>VLOOKUP($H97,[3]IRA!$H$6:$BN$970,AT$1,FALSE)</f>
        <v>0</v>
      </c>
      <c r="AU97" s="36">
        <f>VLOOKUP($H97,[3]IRA!$H$6:$BN$970,AU$1,FALSE)</f>
        <v>0</v>
      </c>
      <c r="AV97" s="36">
        <f>VLOOKUP($H97,[3]IRA!$H$6:$BN$970,AV$1,FALSE)</f>
        <v>0</v>
      </c>
      <c r="AW97" s="36">
        <f>VLOOKUP($H97,[3]IRA!$H$6:$BN$970,AW$1,FALSE)</f>
        <v>0</v>
      </c>
      <c r="AX97" s="36">
        <f>VLOOKUP($H97,[3]IRA!$H$6:$BN$970,AX$1,FALSE)</f>
        <v>0</v>
      </c>
      <c r="AY97" s="36">
        <f>VLOOKUP($H97,[3]IRA!$H$6:$BN$970,AY$1,FALSE)</f>
        <v>0</v>
      </c>
      <c r="AZ97" s="20">
        <f>VLOOKUP(H97,[3]IRA!$H$6:$BO$764,60,FALSE)</f>
        <v>2</v>
      </c>
      <c r="BA97" s="20">
        <f t="shared" si="16"/>
        <v>0</v>
      </c>
      <c r="BB97" s="17">
        <f t="shared" si="17"/>
        <v>0</v>
      </c>
      <c r="BC97" s="36">
        <f>VLOOKUP($H97,[4]IRA!$H$7:$CR$971,BC$1,FALSE)</f>
        <v>5</v>
      </c>
      <c r="BD97" s="36">
        <f>VLOOKUP($H97,[4]IRA!$H$7:$CR$971,BD$1,FALSE)</f>
        <v>2</v>
      </c>
      <c r="BE97" s="36">
        <f>VLOOKUP($H97,[4]IRA!$H$7:$CR$971,BE$1,FALSE)</f>
        <v>3</v>
      </c>
      <c r="BF97" s="36">
        <f>VLOOKUP($H97,[4]IRA!$H$7:$CR$971,BF$1,FALSE)</f>
        <v>2</v>
      </c>
      <c r="BG97" s="36">
        <f>VLOOKUP($H97,[4]IRA!$H$7:$CR$971,BG$1,FALSE)</f>
        <v>0</v>
      </c>
      <c r="BH97" s="36">
        <f>VLOOKUP($H97,[4]IRA!$H$7:$CR$971,BH$1,FALSE)</f>
        <v>0</v>
      </c>
      <c r="BI97" s="36">
        <f>VLOOKUP($H97,[4]IRA!$H$7:$CR$971,BI$1,FALSE)</f>
        <v>0</v>
      </c>
      <c r="BJ97" s="36">
        <f>VLOOKUP($H97,[4]IRA!$H$7:$CR$971,BJ$1,FALSE)</f>
        <v>0</v>
      </c>
      <c r="BK97" s="36">
        <f>VLOOKUP($H97,[4]IRA!$H$7:$CR$971,BK$1,FALSE)</f>
        <v>0</v>
      </c>
      <c r="BL97" s="36">
        <f>VLOOKUP($H97,[4]IRA!$H$7:$CR$971,BL$1,FALSE)</f>
        <v>0</v>
      </c>
      <c r="BM97" s="36">
        <f>VLOOKUP($H97,[4]IRA!$H$7:$CR$971,BM$1,FALSE)</f>
        <v>0</v>
      </c>
      <c r="BN97" s="36">
        <f>VLOOKUP($H97,[4]IRA!$H$7:$CR$971,BN$1,FALSE)</f>
        <v>0</v>
      </c>
      <c r="BO97" s="10">
        <f>VLOOKUP(H97,[4]IRA!$H$7:$CS$765,90,FALSE)</f>
        <v>110.5</v>
      </c>
      <c r="BP97" s="10">
        <f t="shared" si="18"/>
        <v>12</v>
      </c>
      <c r="BQ97" s="17">
        <f t="shared" si="19"/>
        <v>0.10859728506787331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7</v>
      </c>
      <c r="L98" s="36">
        <f>VLOOKUP($H98,[1]EDA!$H$6:$BN1052,L$1,FALSE)</f>
        <v>0</v>
      </c>
      <c r="M98" s="36">
        <f>VLOOKUP($H98,[1]EDA!$H$6:$BN1052,M$1,FALSE)</f>
        <v>1</v>
      </c>
      <c r="N98" s="36">
        <f>VLOOKUP($H98,[1]EDA!$H$6:$BN1052,N$1,FALSE)</f>
        <v>0</v>
      </c>
      <c r="O98" s="36">
        <f>VLOOKUP($H98,[1]EDA!$H$6:$BN1052,O$1,FALSE)</f>
        <v>0</v>
      </c>
      <c r="P98" s="36">
        <f>VLOOKUP($H98,[1]EDA!$H$6:$BN1052,P$1,FALSE)</f>
        <v>0</v>
      </c>
      <c r="Q98" s="36">
        <f>VLOOKUP($H98,[1]EDA!$H$6:$BN1052,Q$1,FALSE)</f>
        <v>0</v>
      </c>
      <c r="R98" s="36">
        <f>VLOOKUP($H98,[1]EDA!$H$6:$BN1052,R$1,FALSE)</f>
        <v>0</v>
      </c>
      <c r="S98" s="36">
        <f>VLOOKUP($H98,[1]EDA!$H$6:$BN1052,S$1,FALSE)</f>
        <v>0</v>
      </c>
      <c r="T98" s="36">
        <f>VLOOKUP($H98,[1]EDA!$H$6:$BN1052,T$1,FALSE)</f>
        <v>0</v>
      </c>
      <c r="U98" s="36">
        <f>VLOOKUP($H98,[1]EDA!$H$6:$BN1052,U$1,FALSE)</f>
        <v>0</v>
      </c>
      <c r="V98" s="10">
        <f>VLOOKUP(H98,[1]EDA!$H$6:$BO$764,60,FALSE)</f>
        <v>21.5</v>
      </c>
      <c r="W98" s="10">
        <f t="shared" si="12"/>
        <v>12</v>
      </c>
      <c r="X98" s="17">
        <f t="shared" si="13"/>
        <v>0.55813953488372092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VLOOKUP(H98,[2]EDA!$H$6:$AZ$764,45,FALSE)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VLOOKUP($H98,[3]IRA!$H$6:$BN$970,AN$1,FALSE)</f>
        <v>0</v>
      </c>
      <c r="AO98" s="36">
        <f>VLOOKUP($H98,[3]IRA!$H$6:$BN$970,AO$1,FALSE)</f>
        <v>0</v>
      </c>
      <c r="AP98" s="36">
        <f>VLOOKUP($H98,[3]IRA!$H$6:$BN$970,AP$1,FALSE)</f>
        <v>0</v>
      </c>
      <c r="AQ98" s="36">
        <f>VLOOKUP($H98,[3]IRA!$H$6:$BN$970,AQ$1,FALSE)</f>
        <v>0</v>
      </c>
      <c r="AR98" s="36">
        <f>VLOOKUP($H98,[3]IRA!$H$6:$BN$970,AR$1,FALSE)</f>
        <v>0</v>
      </c>
      <c r="AS98" s="36">
        <f>VLOOKUP($H98,[3]IRA!$H$6:$BN$970,AS$1,FALSE)</f>
        <v>0</v>
      </c>
      <c r="AT98" s="36">
        <f>VLOOKUP($H98,[3]IRA!$H$6:$BN$970,AT$1,FALSE)</f>
        <v>0</v>
      </c>
      <c r="AU98" s="36">
        <f>VLOOKUP($H98,[3]IRA!$H$6:$BN$970,AU$1,FALSE)</f>
        <v>0</v>
      </c>
      <c r="AV98" s="36">
        <f>VLOOKUP($H98,[3]IRA!$H$6:$BN$970,AV$1,FALSE)</f>
        <v>0</v>
      </c>
      <c r="AW98" s="36">
        <f>VLOOKUP($H98,[3]IRA!$H$6:$BN$970,AW$1,FALSE)</f>
        <v>0</v>
      </c>
      <c r="AX98" s="36">
        <f>VLOOKUP($H98,[3]IRA!$H$6:$BN$970,AX$1,FALSE)</f>
        <v>0</v>
      </c>
      <c r="AY98" s="36">
        <f>VLOOKUP($H98,[3]IRA!$H$6:$BN$970,AY$1,FALSE)</f>
        <v>0</v>
      </c>
      <c r="AZ98" s="20">
        <f>VLOOKUP(H98,[3]IRA!$H$6:$BO$764,60,FALSE)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VLOOKUP($H98,[4]IRA!$H$7:$CR$971,BC$1,FALSE)</f>
        <v>5</v>
      </c>
      <c r="BD98" s="36">
        <f>VLOOKUP($H98,[4]IRA!$H$7:$CR$971,BD$1,FALSE)</f>
        <v>5</v>
      </c>
      <c r="BE98" s="36">
        <f>VLOOKUP($H98,[4]IRA!$H$7:$CR$971,BE$1,FALSE)</f>
        <v>6</v>
      </c>
      <c r="BF98" s="36">
        <f>VLOOKUP($H98,[4]IRA!$H$7:$CR$971,BF$1,FALSE)</f>
        <v>0</v>
      </c>
      <c r="BG98" s="36">
        <f>VLOOKUP($H98,[4]IRA!$H$7:$CR$971,BG$1,FALSE)</f>
        <v>0</v>
      </c>
      <c r="BH98" s="36">
        <f>VLOOKUP($H98,[4]IRA!$H$7:$CR$971,BH$1,FALSE)</f>
        <v>0</v>
      </c>
      <c r="BI98" s="36">
        <f>VLOOKUP($H98,[4]IRA!$H$7:$CR$971,BI$1,FALSE)</f>
        <v>0</v>
      </c>
      <c r="BJ98" s="36">
        <f>VLOOKUP($H98,[4]IRA!$H$7:$CR$971,BJ$1,FALSE)</f>
        <v>0</v>
      </c>
      <c r="BK98" s="36">
        <f>VLOOKUP($H98,[4]IRA!$H$7:$CR$971,BK$1,FALSE)</f>
        <v>0</v>
      </c>
      <c r="BL98" s="36">
        <f>VLOOKUP($H98,[4]IRA!$H$7:$CR$971,BL$1,FALSE)</f>
        <v>0</v>
      </c>
      <c r="BM98" s="36">
        <f>VLOOKUP($H98,[4]IRA!$H$7:$CR$971,BM$1,FALSE)</f>
        <v>0</v>
      </c>
      <c r="BN98" s="36">
        <f>VLOOKUP($H98,[4]IRA!$H$7:$CR$971,BN$1,FALSE)</f>
        <v>0</v>
      </c>
      <c r="BO98" s="10">
        <f>VLOOKUP(H98,[4]IRA!$H$7:$CS$765,90,FALSE)</f>
        <v>93</v>
      </c>
      <c r="BP98" s="10">
        <f t="shared" si="18"/>
        <v>16</v>
      </c>
      <c r="BQ98" s="17">
        <f t="shared" si="19"/>
        <v>0.17204301075268819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9</v>
      </c>
      <c r="L99" s="36">
        <f>VLOOKUP($H99,[1]EDA!$H$6:$BN1053,L$1,FALSE)</f>
        <v>3</v>
      </c>
      <c r="M99" s="36">
        <f>VLOOKUP($H99,[1]EDA!$H$6:$BN1053,M$1,FALSE)</f>
        <v>1</v>
      </c>
      <c r="N99" s="36">
        <f>VLOOKUP($H99,[1]EDA!$H$6:$BN1053,N$1,FALSE)</f>
        <v>0</v>
      </c>
      <c r="O99" s="36">
        <f>VLOOKUP($H99,[1]EDA!$H$6:$BN1053,O$1,FALSE)</f>
        <v>0</v>
      </c>
      <c r="P99" s="36">
        <f>VLOOKUP($H99,[1]EDA!$H$6:$BN1053,P$1,FALSE)</f>
        <v>0</v>
      </c>
      <c r="Q99" s="36">
        <f>VLOOKUP($H99,[1]EDA!$H$6:$BN1053,Q$1,FALSE)</f>
        <v>0</v>
      </c>
      <c r="R99" s="36">
        <f>VLOOKUP($H99,[1]EDA!$H$6:$BN1053,R$1,FALSE)</f>
        <v>0</v>
      </c>
      <c r="S99" s="36">
        <f>VLOOKUP($H99,[1]EDA!$H$6:$BN1053,S$1,FALSE)</f>
        <v>0</v>
      </c>
      <c r="T99" s="36">
        <f>VLOOKUP($H99,[1]EDA!$H$6:$BN1053,T$1,FALSE)</f>
        <v>0</v>
      </c>
      <c r="U99" s="36">
        <f>VLOOKUP($H99,[1]EDA!$H$6:$BN1053,U$1,FALSE)</f>
        <v>0</v>
      </c>
      <c r="V99" s="10">
        <f>VLOOKUP(H99,[1]EDA!$H$6:$BO$764,60,FALSE)</f>
        <v>63.5</v>
      </c>
      <c r="W99" s="10">
        <f t="shared" si="12"/>
        <v>18</v>
      </c>
      <c r="X99" s="17">
        <f t="shared" si="13"/>
        <v>0.28346456692913385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VLOOKUP(H99,[2]EDA!$H$6:$AZ$764,45,FALSE)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VLOOKUP($H99,[3]IRA!$H$6:$BN$970,AN$1,FALSE)</f>
        <v>0</v>
      </c>
      <c r="AO99" s="36">
        <f>VLOOKUP($H99,[3]IRA!$H$6:$BN$970,AO$1,FALSE)</f>
        <v>0</v>
      </c>
      <c r="AP99" s="36">
        <f>VLOOKUP($H99,[3]IRA!$H$6:$BN$970,AP$1,FALSE)</f>
        <v>0</v>
      </c>
      <c r="AQ99" s="36">
        <f>VLOOKUP($H99,[3]IRA!$H$6:$BN$970,AQ$1,FALSE)</f>
        <v>0</v>
      </c>
      <c r="AR99" s="36">
        <f>VLOOKUP($H99,[3]IRA!$H$6:$BN$970,AR$1,FALSE)</f>
        <v>0</v>
      </c>
      <c r="AS99" s="36">
        <f>VLOOKUP($H99,[3]IRA!$H$6:$BN$970,AS$1,FALSE)</f>
        <v>0</v>
      </c>
      <c r="AT99" s="36">
        <f>VLOOKUP($H99,[3]IRA!$H$6:$BN$970,AT$1,FALSE)</f>
        <v>0</v>
      </c>
      <c r="AU99" s="36">
        <f>VLOOKUP($H99,[3]IRA!$H$6:$BN$970,AU$1,FALSE)</f>
        <v>0</v>
      </c>
      <c r="AV99" s="36">
        <f>VLOOKUP($H99,[3]IRA!$H$6:$BN$970,AV$1,FALSE)</f>
        <v>0</v>
      </c>
      <c r="AW99" s="36">
        <f>VLOOKUP($H99,[3]IRA!$H$6:$BN$970,AW$1,FALSE)</f>
        <v>0</v>
      </c>
      <c r="AX99" s="36">
        <f>VLOOKUP($H99,[3]IRA!$H$6:$BN$970,AX$1,FALSE)</f>
        <v>0</v>
      </c>
      <c r="AY99" s="36">
        <f>VLOOKUP($H99,[3]IRA!$H$6:$BN$970,AY$1,FALSE)</f>
        <v>0</v>
      </c>
      <c r="AZ99" s="20">
        <f>VLOOKUP(H99,[3]IRA!$H$6:$BO$764,60,FALSE)</f>
        <v>0</v>
      </c>
      <c r="BA99" s="20">
        <f t="shared" si="16"/>
        <v>0</v>
      </c>
      <c r="BB99" s="17">
        <f t="shared" si="17"/>
        <v>0</v>
      </c>
      <c r="BC99" s="36">
        <f>VLOOKUP($H99,[4]IRA!$H$7:$CR$971,BC$1,FALSE)</f>
        <v>31</v>
      </c>
      <c r="BD99" s="36">
        <f>VLOOKUP($H99,[4]IRA!$H$7:$CR$971,BD$1,FALSE)</f>
        <v>13</v>
      </c>
      <c r="BE99" s="36">
        <f>VLOOKUP($H99,[4]IRA!$H$7:$CR$971,BE$1,FALSE)</f>
        <v>14</v>
      </c>
      <c r="BF99" s="36">
        <f>VLOOKUP($H99,[4]IRA!$H$7:$CR$971,BF$1,FALSE)</f>
        <v>7</v>
      </c>
      <c r="BG99" s="36">
        <f>VLOOKUP($H99,[4]IRA!$H$7:$CR$971,BG$1,FALSE)</f>
        <v>0</v>
      </c>
      <c r="BH99" s="36">
        <f>VLOOKUP($H99,[4]IRA!$H$7:$CR$971,BH$1,FALSE)</f>
        <v>0</v>
      </c>
      <c r="BI99" s="36">
        <f>VLOOKUP($H99,[4]IRA!$H$7:$CR$971,BI$1,FALSE)</f>
        <v>0</v>
      </c>
      <c r="BJ99" s="36">
        <f>VLOOKUP($H99,[4]IRA!$H$7:$CR$971,BJ$1,FALSE)</f>
        <v>0</v>
      </c>
      <c r="BK99" s="36">
        <f>VLOOKUP($H99,[4]IRA!$H$7:$CR$971,BK$1,FALSE)</f>
        <v>0</v>
      </c>
      <c r="BL99" s="36">
        <f>VLOOKUP($H99,[4]IRA!$H$7:$CR$971,BL$1,FALSE)</f>
        <v>0</v>
      </c>
      <c r="BM99" s="36">
        <f>VLOOKUP($H99,[4]IRA!$H$7:$CR$971,BM$1,FALSE)</f>
        <v>0</v>
      </c>
      <c r="BN99" s="36">
        <f>VLOOKUP($H99,[4]IRA!$H$7:$CR$971,BN$1,FALSE)</f>
        <v>0</v>
      </c>
      <c r="BO99" s="10">
        <f>VLOOKUP(H99,[4]IRA!$H$7:$CS$765,90,FALSE)</f>
        <v>65</v>
      </c>
      <c r="BP99" s="10">
        <f t="shared" si="18"/>
        <v>65</v>
      </c>
      <c r="BQ99" s="17">
        <f t="shared" si="19"/>
        <v>1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8</v>
      </c>
      <c r="K100" s="36">
        <f>VLOOKUP($H100,[1]EDA!$H$6:$BN1054,K$1,FALSE)</f>
        <v>6</v>
      </c>
      <c r="L100" s="36">
        <f>VLOOKUP($H100,[1]EDA!$H$6:$BN1054,L$1,FALSE)</f>
        <v>1</v>
      </c>
      <c r="M100" s="36">
        <f>VLOOKUP($H100,[1]EDA!$H$6:$BN1054,M$1,FALSE)</f>
        <v>0</v>
      </c>
      <c r="N100" s="36">
        <f>VLOOKUP($H100,[1]EDA!$H$6:$BN1054,N$1,FALSE)</f>
        <v>0</v>
      </c>
      <c r="O100" s="36">
        <f>VLOOKUP($H100,[1]EDA!$H$6:$BN1054,O$1,FALSE)</f>
        <v>0</v>
      </c>
      <c r="P100" s="36">
        <f>VLOOKUP($H100,[1]EDA!$H$6:$BN1054,P$1,FALSE)</f>
        <v>0</v>
      </c>
      <c r="Q100" s="36">
        <f>VLOOKUP($H100,[1]EDA!$H$6:$BN1054,Q$1,FALSE)</f>
        <v>0</v>
      </c>
      <c r="R100" s="36">
        <f>VLOOKUP($H100,[1]EDA!$H$6:$BN1054,R$1,FALSE)</f>
        <v>0</v>
      </c>
      <c r="S100" s="36">
        <f>VLOOKUP($H100,[1]EDA!$H$6:$BN1054,S$1,FALSE)</f>
        <v>0</v>
      </c>
      <c r="T100" s="36">
        <f>VLOOKUP($H100,[1]EDA!$H$6:$BN1054,T$1,FALSE)</f>
        <v>0</v>
      </c>
      <c r="U100" s="36">
        <f>VLOOKUP($H100,[1]EDA!$H$6:$BN1054,U$1,FALSE)</f>
        <v>0</v>
      </c>
      <c r="V100" s="10">
        <f>VLOOKUP(H100,[1]EDA!$H$6:$BO$764,60,FALSE)</f>
        <v>99</v>
      </c>
      <c r="W100" s="10">
        <f t="shared" si="12"/>
        <v>15</v>
      </c>
      <c r="X100" s="17">
        <f t="shared" si="13"/>
        <v>0.15151515151515152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VLOOKUP(H100,[2]EDA!$H$6:$AZ$764,45,FALSE)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VLOOKUP($H100,[3]IRA!$H$6:$BN$970,AN$1,FALSE)</f>
        <v>4</v>
      </c>
      <c r="AO100" s="36">
        <f>VLOOKUP($H100,[3]IRA!$H$6:$BN$970,AO$1,FALSE)</f>
        <v>0</v>
      </c>
      <c r="AP100" s="36">
        <f>VLOOKUP($H100,[3]IRA!$H$6:$BN$970,AP$1,FALSE)</f>
        <v>0</v>
      </c>
      <c r="AQ100" s="36">
        <f>VLOOKUP($H100,[3]IRA!$H$6:$BN$970,AQ$1,FALSE)</f>
        <v>0</v>
      </c>
      <c r="AR100" s="36">
        <f>VLOOKUP($H100,[3]IRA!$H$6:$BN$970,AR$1,FALSE)</f>
        <v>0</v>
      </c>
      <c r="AS100" s="36">
        <f>VLOOKUP($H100,[3]IRA!$H$6:$BN$970,AS$1,FALSE)</f>
        <v>0</v>
      </c>
      <c r="AT100" s="36">
        <f>VLOOKUP($H100,[3]IRA!$H$6:$BN$970,AT$1,FALSE)</f>
        <v>0</v>
      </c>
      <c r="AU100" s="36">
        <f>VLOOKUP($H100,[3]IRA!$H$6:$BN$970,AU$1,FALSE)</f>
        <v>0</v>
      </c>
      <c r="AV100" s="36">
        <f>VLOOKUP($H100,[3]IRA!$H$6:$BN$970,AV$1,FALSE)</f>
        <v>0</v>
      </c>
      <c r="AW100" s="36">
        <f>VLOOKUP($H100,[3]IRA!$H$6:$BN$970,AW$1,FALSE)</f>
        <v>0</v>
      </c>
      <c r="AX100" s="36">
        <f>VLOOKUP($H100,[3]IRA!$H$6:$BN$970,AX$1,FALSE)</f>
        <v>0</v>
      </c>
      <c r="AY100" s="36">
        <f>VLOOKUP($H100,[3]IRA!$H$6:$BN$970,AY$1,FALSE)</f>
        <v>0</v>
      </c>
      <c r="AZ100" s="20">
        <f>VLOOKUP(H100,[3]IRA!$H$6:$BO$764,60,FALSE)</f>
        <v>18</v>
      </c>
      <c r="BA100" s="20">
        <f t="shared" si="16"/>
        <v>4</v>
      </c>
      <c r="BB100" s="17">
        <f t="shared" si="17"/>
        <v>0.22222222222222221</v>
      </c>
      <c r="BC100" s="36">
        <f>VLOOKUP($H100,[4]IRA!$H$7:$CR$971,BC$1,FALSE)</f>
        <v>11</v>
      </c>
      <c r="BD100" s="36">
        <f>VLOOKUP($H100,[4]IRA!$H$7:$CR$971,BD$1,FALSE)</f>
        <v>6</v>
      </c>
      <c r="BE100" s="36">
        <f>VLOOKUP($H100,[4]IRA!$H$7:$CR$971,BE$1,FALSE)</f>
        <v>0</v>
      </c>
      <c r="BF100" s="36">
        <f>VLOOKUP($H100,[4]IRA!$H$7:$CR$971,BF$1,FALSE)</f>
        <v>0</v>
      </c>
      <c r="BG100" s="36">
        <f>VLOOKUP($H100,[4]IRA!$H$7:$CR$971,BG$1,FALSE)</f>
        <v>0</v>
      </c>
      <c r="BH100" s="36">
        <f>VLOOKUP($H100,[4]IRA!$H$7:$CR$971,BH$1,FALSE)</f>
        <v>0</v>
      </c>
      <c r="BI100" s="36">
        <f>VLOOKUP($H100,[4]IRA!$H$7:$CR$971,BI$1,FALSE)</f>
        <v>0</v>
      </c>
      <c r="BJ100" s="36">
        <f>VLOOKUP($H100,[4]IRA!$H$7:$CR$971,BJ$1,FALSE)</f>
        <v>0</v>
      </c>
      <c r="BK100" s="36">
        <f>VLOOKUP($H100,[4]IRA!$H$7:$CR$971,BK$1,FALSE)</f>
        <v>0</v>
      </c>
      <c r="BL100" s="36">
        <f>VLOOKUP($H100,[4]IRA!$H$7:$CR$971,BL$1,FALSE)</f>
        <v>0</v>
      </c>
      <c r="BM100" s="36">
        <f>VLOOKUP($H100,[4]IRA!$H$7:$CR$971,BM$1,FALSE)</f>
        <v>0</v>
      </c>
      <c r="BN100" s="36">
        <f>VLOOKUP($H100,[4]IRA!$H$7:$CR$971,BN$1,FALSE)</f>
        <v>0</v>
      </c>
      <c r="BO100" s="10">
        <f>VLOOKUP(H100,[4]IRA!$H$7:$CS$765,90,FALSE)</f>
        <v>101</v>
      </c>
      <c r="BP100" s="10">
        <f t="shared" si="18"/>
        <v>17</v>
      </c>
      <c r="BQ100" s="17">
        <f t="shared" si="19"/>
        <v>0.16831683168316833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3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0</v>
      </c>
      <c r="N101" s="36">
        <f>VLOOKUP($H101,[1]EDA!$H$6:$BN1055,N$1,FALSE)</f>
        <v>0</v>
      </c>
      <c r="O101" s="36">
        <f>VLOOKUP($H101,[1]EDA!$H$6:$BN1055,O$1,FALSE)</f>
        <v>0</v>
      </c>
      <c r="P101" s="36">
        <f>VLOOKUP($H101,[1]EDA!$H$6:$BN1055,P$1,FALSE)</f>
        <v>0</v>
      </c>
      <c r="Q101" s="36">
        <f>VLOOKUP($H101,[1]EDA!$H$6:$BN1055,Q$1,FALSE)</f>
        <v>0</v>
      </c>
      <c r="R101" s="36">
        <f>VLOOKUP($H101,[1]EDA!$H$6:$BN1055,R$1,FALSE)</f>
        <v>0</v>
      </c>
      <c r="S101" s="36">
        <f>VLOOKUP($H101,[1]EDA!$H$6:$BN1055,S$1,FALSE)</f>
        <v>0</v>
      </c>
      <c r="T101" s="36">
        <f>VLOOKUP($H101,[1]EDA!$H$6:$BN1055,T$1,FALSE)</f>
        <v>0</v>
      </c>
      <c r="U101" s="36">
        <f>VLOOKUP($H101,[1]EDA!$H$6:$BN1055,U$1,FALSE)</f>
        <v>0</v>
      </c>
      <c r="V101" s="10">
        <f>VLOOKUP(H101,[1]EDA!$H$6:$BO$764,60,FALSE)</f>
        <v>34.5</v>
      </c>
      <c r="W101" s="10">
        <f t="shared" si="12"/>
        <v>7</v>
      </c>
      <c r="X101" s="17">
        <f t="shared" si="13"/>
        <v>0.20289855072463769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VLOOKUP(H101,[2]EDA!$H$6:$AZ$764,45,FALSE)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VLOOKUP($H101,[3]IRA!$H$6:$BN$970,AN$1,FALSE)</f>
        <v>0</v>
      </c>
      <c r="AO101" s="36">
        <f>VLOOKUP($H101,[3]IRA!$H$6:$BN$970,AO$1,FALSE)</f>
        <v>0</v>
      </c>
      <c r="AP101" s="36">
        <f>VLOOKUP($H101,[3]IRA!$H$6:$BN$970,AP$1,FALSE)</f>
        <v>0</v>
      </c>
      <c r="AQ101" s="36">
        <f>VLOOKUP($H101,[3]IRA!$H$6:$BN$970,AQ$1,FALSE)</f>
        <v>0</v>
      </c>
      <c r="AR101" s="36">
        <f>VLOOKUP($H101,[3]IRA!$H$6:$BN$970,AR$1,FALSE)</f>
        <v>0</v>
      </c>
      <c r="AS101" s="36">
        <f>VLOOKUP($H101,[3]IRA!$H$6:$BN$970,AS$1,FALSE)</f>
        <v>0</v>
      </c>
      <c r="AT101" s="36">
        <f>VLOOKUP($H101,[3]IRA!$H$6:$BN$970,AT$1,FALSE)</f>
        <v>0</v>
      </c>
      <c r="AU101" s="36">
        <f>VLOOKUP($H101,[3]IRA!$H$6:$BN$970,AU$1,FALSE)</f>
        <v>0</v>
      </c>
      <c r="AV101" s="36">
        <f>VLOOKUP($H101,[3]IRA!$H$6:$BN$970,AV$1,FALSE)</f>
        <v>0</v>
      </c>
      <c r="AW101" s="36">
        <f>VLOOKUP($H101,[3]IRA!$H$6:$BN$970,AW$1,FALSE)</f>
        <v>0</v>
      </c>
      <c r="AX101" s="36">
        <f>VLOOKUP($H101,[3]IRA!$H$6:$BN$970,AX$1,FALSE)</f>
        <v>0</v>
      </c>
      <c r="AY101" s="36">
        <f>VLOOKUP($H101,[3]IRA!$H$6:$BN$970,AY$1,FALSE)</f>
        <v>0</v>
      </c>
      <c r="AZ101" s="20">
        <f>VLOOKUP(H101,[3]IRA!$H$6:$BO$764,60,FALSE)</f>
        <v>0</v>
      </c>
      <c r="BA101" s="20">
        <f t="shared" si="16"/>
        <v>0</v>
      </c>
      <c r="BB101" s="17">
        <f t="shared" si="17"/>
        <v>0</v>
      </c>
      <c r="BC101" s="36">
        <f>VLOOKUP($H101,[4]IRA!$H$7:$CR$971,BC$1,FALSE)</f>
        <v>2</v>
      </c>
      <c r="BD101" s="36">
        <f>VLOOKUP($H101,[4]IRA!$H$7:$CR$971,BD$1,FALSE)</f>
        <v>14</v>
      </c>
      <c r="BE101" s="36">
        <f>VLOOKUP($H101,[4]IRA!$H$7:$CR$971,BE$1,FALSE)</f>
        <v>4</v>
      </c>
      <c r="BF101" s="36">
        <f>VLOOKUP($H101,[4]IRA!$H$7:$CR$971,BF$1,FALSE)</f>
        <v>0</v>
      </c>
      <c r="BG101" s="36">
        <f>VLOOKUP($H101,[4]IRA!$H$7:$CR$971,BG$1,FALSE)</f>
        <v>0</v>
      </c>
      <c r="BH101" s="36">
        <f>VLOOKUP($H101,[4]IRA!$H$7:$CR$971,BH$1,FALSE)</f>
        <v>0</v>
      </c>
      <c r="BI101" s="36">
        <f>VLOOKUP($H101,[4]IRA!$H$7:$CR$971,BI$1,FALSE)</f>
        <v>0</v>
      </c>
      <c r="BJ101" s="36">
        <f>VLOOKUP($H101,[4]IRA!$H$7:$CR$971,BJ$1,FALSE)</f>
        <v>0</v>
      </c>
      <c r="BK101" s="36">
        <f>VLOOKUP($H101,[4]IRA!$H$7:$CR$971,BK$1,FALSE)</f>
        <v>0</v>
      </c>
      <c r="BL101" s="36">
        <f>VLOOKUP($H101,[4]IRA!$H$7:$CR$971,BL$1,FALSE)</f>
        <v>0</v>
      </c>
      <c r="BM101" s="36">
        <f>VLOOKUP($H101,[4]IRA!$H$7:$CR$971,BM$1,FALSE)</f>
        <v>0</v>
      </c>
      <c r="BN101" s="36">
        <f>VLOOKUP($H101,[4]IRA!$H$7:$CR$971,BN$1,FALSE)</f>
        <v>0</v>
      </c>
      <c r="BO101" s="10">
        <f>VLOOKUP(H101,[4]IRA!$H$7:$CS$765,90,FALSE)</f>
        <v>101</v>
      </c>
      <c r="BP101" s="10">
        <f t="shared" si="18"/>
        <v>20</v>
      </c>
      <c r="BQ101" s="17">
        <f t="shared" si="19"/>
        <v>0.19801980198019803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1</v>
      </c>
      <c r="K102" s="36">
        <f>VLOOKUP($H102,[1]EDA!$H$6:$BN1056,K$1,FALSE)</f>
        <v>1</v>
      </c>
      <c r="L102" s="36">
        <f>VLOOKUP($H102,[1]EDA!$H$6:$BN1056,L$1,FALSE)</f>
        <v>0</v>
      </c>
      <c r="M102" s="36">
        <f>VLOOKUP($H102,[1]EDA!$H$6:$BN1056,M$1,FALSE)</f>
        <v>0</v>
      </c>
      <c r="N102" s="36">
        <f>VLOOKUP($H102,[1]EDA!$H$6:$BN1056,N$1,FALSE)</f>
        <v>0</v>
      </c>
      <c r="O102" s="36">
        <f>VLOOKUP($H102,[1]EDA!$H$6:$BN1056,O$1,FALSE)</f>
        <v>0</v>
      </c>
      <c r="P102" s="36">
        <f>VLOOKUP($H102,[1]EDA!$H$6:$BN1056,P$1,FALSE)</f>
        <v>0</v>
      </c>
      <c r="Q102" s="36">
        <f>VLOOKUP($H102,[1]EDA!$H$6:$BN1056,Q$1,FALSE)</f>
        <v>0</v>
      </c>
      <c r="R102" s="36">
        <f>VLOOKUP($H102,[1]EDA!$H$6:$BN1056,R$1,FALSE)</f>
        <v>0</v>
      </c>
      <c r="S102" s="36">
        <f>VLOOKUP($H102,[1]EDA!$H$6:$BN1056,S$1,FALSE)</f>
        <v>0</v>
      </c>
      <c r="T102" s="36">
        <f>VLOOKUP($H102,[1]EDA!$H$6:$BN1056,T$1,FALSE)</f>
        <v>0</v>
      </c>
      <c r="U102" s="36">
        <f>VLOOKUP($H102,[1]EDA!$H$6:$BN1056,U$1,FALSE)</f>
        <v>0</v>
      </c>
      <c r="V102" s="10">
        <f>VLOOKUP(H102,[1]EDA!$H$6:$BO$764,60,FALSE)</f>
        <v>76.5</v>
      </c>
      <c r="W102" s="10">
        <f t="shared" si="12"/>
        <v>2</v>
      </c>
      <c r="X102" s="17">
        <f t="shared" si="13"/>
        <v>2.6143790849673203E-2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VLOOKUP(H102,[2]EDA!$H$6:$AZ$764,45,FALSE)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VLOOKUP($H102,[3]IRA!$H$6:$BN$970,AN$1,FALSE)</f>
        <v>0</v>
      </c>
      <c r="AO102" s="36">
        <f>VLOOKUP($H102,[3]IRA!$H$6:$BN$970,AO$1,FALSE)</f>
        <v>0</v>
      </c>
      <c r="AP102" s="36">
        <f>VLOOKUP($H102,[3]IRA!$H$6:$BN$970,AP$1,FALSE)</f>
        <v>0</v>
      </c>
      <c r="AQ102" s="36">
        <f>VLOOKUP($H102,[3]IRA!$H$6:$BN$970,AQ$1,FALSE)</f>
        <v>0</v>
      </c>
      <c r="AR102" s="36">
        <f>VLOOKUP($H102,[3]IRA!$H$6:$BN$970,AR$1,FALSE)</f>
        <v>0</v>
      </c>
      <c r="AS102" s="36">
        <f>VLOOKUP($H102,[3]IRA!$H$6:$BN$970,AS$1,FALSE)</f>
        <v>0</v>
      </c>
      <c r="AT102" s="36">
        <f>VLOOKUP($H102,[3]IRA!$H$6:$BN$970,AT$1,FALSE)</f>
        <v>0</v>
      </c>
      <c r="AU102" s="36">
        <f>VLOOKUP($H102,[3]IRA!$H$6:$BN$970,AU$1,FALSE)</f>
        <v>0</v>
      </c>
      <c r="AV102" s="36">
        <f>VLOOKUP($H102,[3]IRA!$H$6:$BN$970,AV$1,FALSE)</f>
        <v>0</v>
      </c>
      <c r="AW102" s="36">
        <f>VLOOKUP($H102,[3]IRA!$H$6:$BN$970,AW$1,FALSE)</f>
        <v>0</v>
      </c>
      <c r="AX102" s="36">
        <f>VLOOKUP($H102,[3]IRA!$H$6:$BN$970,AX$1,FALSE)</f>
        <v>0</v>
      </c>
      <c r="AY102" s="36">
        <f>VLOOKUP($H102,[3]IRA!$H$6:$BN$970,AY$1,FALSE)</f>
        <v>0</v>
      </c>
      <c r="AZ102" s="20">
        <f>VLOOKUP(H102,[3]IRA!$H$6:$BO$764,60,FALSE)</f>
        <v>1.5</v>
      </c>
      <c r="BA102" s="20">
        <f t="shared" si="16"/>
        <v>0</v>
      </c>
      <c r="BB102" s="17">
        <f t="shared" si="17"/>
        <v>0</v>
      </c>
      <c r="BC102" s="36">
        <f>VLOOKUP($H102,[4]IRA!$H$7:$CR$971,BC$1,FALSE)</f>
        <v>3</v>
      </c>
      <c r="BD102" s="36">
        <f>VLOOKUP($H102,[4]IRA!$H$7:$CR$971,BD$1,FALSE)</f>
        <v>9</v>
      </c>
      <c r="BE102" s="36">
        <f>VLOOKUP($H102,[4]IRA!$H$7:$CR$971,BE$1,FALSE)</f>
        <v>1</v>
      </c>
      <c r="BF102" s="36">
        <f>VLOOKUP($H102,[4]IRA!$H$7:$CR$971,BF$1,FALSE)</f>
        <v>0</v>
      </c>
      <c r="BG102" s="36">
        <f>VLOOKUP($H102,[4]IRA!$H$7:$CR$971,BG$1,FALSE)</f>
        <v>0</v>
      </c>
      <c r="BH102" s="36">
        <f>VLOOKUP($H102,[4]IRA!$H$7:$CR$971,BH$1,FALSE)</f>
        <v>0</v>
      </c>
      <c r="BI102" s="36">
        <f>VLOOKUP($H102,[4]IRA!$H$7:$CR$971,BI$1,FALSE)</f>
        <v>0</v>
      </c>
      <c r="BJ102" s="36">
        <f>VLOOKUP($H102,[4]IRA!$H$7:$CR$971,BJ$1,FALSE)</f>
        <v>0</v>
      </c>
      <c r="BK102" s="36">
        <f>VLOOKUP($H102,[4]IRA!$H$7:$CR$971,BK$1,FALSE)</f>
        <v>0</v>
      </c>
      <c r="BL102" s="36">
        <f>VLOOKUP($H102,[4]IRA!$H$7:$CR$971,BL$1,FALSE)</f>
        <v>0</v>
      </c>
      <c r="BM102" s="36">
        <f>VLOOKUP($H102,[4]IRA!$H$7:$CR$971,BM$1,FALSE)</f>
        <v>0</v>
      </c>
      <c r="BN102" s="36">
        <f>VLOOKUP($H102,[4]IRA!$H$7:$CR$971,BN$1,FALSE)</f>
        <v>0</v>
      </c>
      <c r="BO102" s="10">
        <f>VLOOKUP(H102,[4]IRA!$H$7:$CS$765,90,FALSE)</f>
        <v>117</v>
      </c>
      <c r="BP102" s="10">
        <f t="shared" si="18"/>
        <v>13</v>
      </c>
      <c r="BQ102" s="17">
        <f t="shared" si="19"/>
        <v>0.1111111111111111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9</v>
      </c>
      <c r="M103" s="36">
        <f>VLOOKUP($H103,[1]EDA!$H$6:$BN1057,M$1,FALSE)</f>
        <v>4</v>
      </c>
      <c r="N103" s="36">
        <f>VLOOKUP($H103,[1]EDA!$H$6:$BN1057,N$1,FALSE)</f>
        <v>0</v>
      </c>
      <c r="O103" s="36">
        <f>VLOOKUP($H103,[1]EDA!$H$6:$BN1057,O$1,FALSE)</f>
        <v>0</v>
      </c>
      <c r="P103" s="36">
        <f>VLOOKUP($H103,[1]EDA!$H$6:$BN1057,P$1,FALSE)</f>
        <v>0</v>
      </c>
      <c r="Q103" s="36">
        <f>VLOOKUP($H103,[1]EDA!$H$6:$BN1057,Q$1,FALSE)</f>
        <v>0</v>
      </c>
      <c r="R103" s="36">
        <f>VLOOKUP($H103,[1]EDA!$H$6:$BN1057,R$1,FALSE)</f>
        <v>0</v>
      </c>
      <c r="S103" s="36">
        <f>VLOOKUP($H103,[1]EDA!$H$6:$BN1057,S$1,FALSE)</f>
        <v>0</v>
      </c>
      <c r="T103" s="36">
        <f>VLOOKUP($H103,[1]EDA!$H$6:$BN1057,T$1,FALSE)</f>
        <v>0</v>
      </c>
      <c r="U103" s="36">
        <f>VLOOKUP($H103,[1]EDA!$H$6:$BN1057,U$1,FALSE)</f>
        <v>0</v>
      </c>
      <c r="V103" s="10">
        <f>VLOOKUP(H103,[1]EDA!$H$6:$BO$764,60,FALSE)</f>
        <v>157.5</v>
      </c>
      <c r="W103" s="10">
        <f t="shared" si="12"/>
        <v>56</v>
      </c>
      <c r="X103" s="17">
        <f t="shared" si="13"/>
        <v>0.35555555555555557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2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VLOOKUP(H103,[2]EDA!$H$6:$AZ$764,45,FALSE)</f>
        <v>0</v>
      </c>
      <c r="AL103" s="39">
        <f t="shared" si="14"/>
        <v>2</v>
      </c>
      <c r="AM103" s="17">
        <f t="shared" si="15"/>
        <v>0</v>
      </c>
      <c r="AN103" s="36">
        <f>VLOOKUP($H103,[3]IRA!$H$6:$BN$970,AN$1,FALSE)</f>
        <v>3</v>
      </c>
      <c r="AO103" s="36">
        <f>VLOOKUP($H103,[3]IRA!$H$6:$BN$970,AO$1,FALSE)</f>
        <v>0</v>
      </c>
      <c r="AP103" s="36">
        <f>VLOOKUP($H103,[3]IRA!$H$6:$BN$970,AP$1,FALSE)</f>
        <v>0</v>
      </c>
      <c r="AQ103" s="36">
        <f>VLOOKUP($H103,[3]IRA!$H$6:$BN$970,AQ$1,FALSE)</f>
        <v>0</v>
      </c>
      <c r="AR103" s="36">
        <f>VLOOKUP($H103,[3]IRA!$H$6:$BN$970,AR$1,FALSE)</f>
        <v>0</v>
      </c>
      <c r="AS103" s="36">
        <f>VLOOKUP($H103,[3]IRA!$H$6:$BN$970,AS$1,FALSE)</f>
        <v>0</v>
      </c>
      <c r="AT103" s="36">
        <f>VLOOKUP($H103,[3]IRA!$H$6:$BN$970,AT$1,FALSE)</f>
        <v>0</v>
      </c>
      <c r="AU103" s="36">
        <f>VLOOKUP($H103,[3]IRA!$H$6:$BN$970,AU$1,FALSE)</f>
        <v>0</v>
      </c>
      <c r="AV103" s="36">
        <f>VLOOKUP($H103,[3]IRA!$H$6:$BN$970,AV$1,FALSE)</f>
        <v>0</v>
      </c>
      <c r="AW103" s="36">
        <f>VLOOKUP($H103,[3]IRA!$H$6:$BN$970,AW$1,FALSE)</f>
        <v>0</v>
      </c>
      <c r="AX103" s="36">
        <f>VLOOKUP($H103,[3]IRA!$H$6:$BN$970,AX$1,FALSE)</f>
        <v>0</v>
      </c>
      <c r="AY103" s="36">
        <f>VLOOKUP($H103,[3]IRA!$H$6:$BN$970,AY$1,FALSE)</f>
        <v>0</v>
      </c>
      <c r="AZ103" s="20">
        <f>VLOOKUP(H103,[3]IRA!$H$6:$BO$764,60,FALSE)</f>
        <v>0.5</v>
      </c>
      <c r="BA103" s="20">
        <f t="shared" si="16"/>
        <v>3</v>
      </c>
      <c r="BB103" s="17">
        <f t="shared" si="17"/>
        <v>6</v>
      </c>
      <c r="BC103" s="36">
        <f>VLOOKUP($H103,[4]IRA!$H$7:$CR$971,BC$1,FALSE)</f>
        <v>43</v>
      </c>
      <c r="BD103" s="36">
        <f>VLOOKUP($H103,[4]IRA!$H$7:$CR$971,BD$1,FALSE)</f>
        <v>16</v>
      </c>
      <c r="BE103" s="36">
        <f>VLOOKUP($H103,[4]IRA!$H$7:$CR$971,BE$1,FALSE)</f>
        <v>77</v>
      </c>
      <c r="BF103" s="36">
        <f>VLOOKUP($H103,[4]IRA!$H$7:$CR$971,BF$1,FALSE)</f>
        <v>15</v>
      </c>
      <c r="BG103" s="36">
        <f>VLOOKUP($H103,[4]IRA!$H$7:$CR$971,BG$1,FALSE)</f>
        <v>0</v>
      </c>
      <c r="BH103" s="36">
        <f>VLOOKUP($H103,[4]IRA!$H$7:$CR$971,BH$1,FALSE)</f>
        <v>0</v>
      </c>
      <c r="BI103" s="36">
        <f>VLOOKUP($H103,[4]IRA!$H$7:$CR$971,BI$1,FALSE)</f>
        <v>0</v>
      </c>
      <c r="BJ103" s="36">
        <f>VLOOKUP($H103,[4]IRA!$H$7:$CR$971,BJ$1,FALSE)</f>
        <v>0</v>
      </c>
      <c r="BK103" s="36">
        <f>VLOOKUP($H103,[4]IRA!$H$7:$CR$971,BK$1,FALSE)</f>
        <v>0</v>
      </c>
      <c r="BL103" s="36">
        <f>VLOOKUP($H103,[4]IRA!$H$7:$CR$971,BL$1,FALSE)</f>
        <v>0</v>
      </c>
      <c r="BM103" s="36">
        <f>VLOOKUP($H103,[4]IRA!$H$7:$CR$971,BM$1,FALSE)</f>
        <v>0</v>
      </c>
      <c r="BN103" s="36">
        <f>VLOOKUP($H103,[4]IRA!$H$7:$CR$971,BN$1,FALSE)</f>
        <v>0</v>
      </c>
      <c r="BO103" s="10">
        <f>VLOOKUP(H103,[4]IRA!$H$7:$CS$765,90,FALSE)</f>
        <v>423.5</v>
      </c>
      <c r="BP103" s="10">
        <f t="shared" si="18"/>
        <v>151</v>
      </c>
      <c r="BQ103" s="17">
        <f t="shared" si="19"/>
        <v>0.35655253837072021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16</v>
      </c>
      <c r="M104" s="36">
        <f>VLOOKUP($H104,[1]EDA!$H$6:$BN1058,M$1,FALSE)</f>
        <v>7</v>
      </c>
      <c r="N104" s="36">
        <f>VLOOKUP($H104,[1]EDA!$H$6:$BN1058,N$1,FALSE)</f>
        <v>0</v>
      </c>
      <c r="O104" s="36">
        <f>VLOOKUP($H104,[1]EDA!$H$6:$BN1058,O$1,FALSE)</f>
        <v>0</v>
      </c>
      <c r="P104" s="36">
        <f>VLOOKUP($H104,[1]EDA!$H$6:$BN1058,P$1,FALSE)</f>
        <v>0</v>
      </c>
      <c r="Q104" s="36">
        <f>VLOOKUP($H104,[1]EDA!$H$6:$BN1058,Q$1,FALSE)</f>
        <v>0</v>
      </c>
      <c r="R104" s="36">
        <f>VLOOKUP($H104,[1]EDA!$H$6:$BN1058,R$1,FALSE)</f>
        <v>0</v>
      </c>
      <c r="S104" s="36">
        <f>VLOOKUP($H104,[1]EDA!$H$6:$BN1058,S$1,FALSE)</f>
        <v>0</v>
      </c>
      <c r="T104" s="36">
        <f>VLOOKUP($H104,[1]EDA!$H$6:$BN1058,T$1,FALSE)</f>
        <v>0</v>
      </c>
      <c r="U104" s="36">
        <f>VLOOKUP($H104,[1]EDA!$H$6:$BN1058,U$1,FALSE)</f>
        <v>0</v>
      </c>
      <c r="V104" s="10">
        <f>VLOOKUP(H104,[1]EDA!$H$6:$BO$764,60,FALSE)</f>
        <v>106.5</v>
      </c>
      <c r="W104" s="10">
        <f t="shared" si="12"/>
        <v>41</v>
      </c>
      <c r="X104" s="17">
        <f t="shared" si="13"/>
        <v>0.38497652582159625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0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VLOOKUP(H104,[2]EDA!$H$6:$AZ$764,45,FALSE)</f>
        <v>0</v>
      </c>
      <c r="AL104" s="39">
        <f t="shared" si="14"/>
        <v>0</v>
      </c>
      <c r="AM104" s="17">
        <f t="shared" si="15"/>
        <v>0</v>
      </c>
      <c r="AN104" s="36">
        <f>VLOOKUP($H104,[3]IRA!$H$6:$BN$970,AN$1,FALSE)</f>
        <v>0</v>
      </c>
      <c r="AO104" s="36">
        <f>VLOOKUP($H104,[3]IRA!$H$6:$BN$970,AO$1,FALSE)</f>
        <v>4</v>
      </c>
      <c r="AP104" s="36">
        <f>VLOOKUP($H104,[3]IRA!$H$6:$BN$970,AP$1,FALSE)</f>
        <v>2</v>
      </c>
      <c r="AQ104" s="36">
        <f>VLOOKUP($H104,[3]IRA!$H$6:$BN$970,AQ$1,FALSE)</f>
        <v>1</v>
      </c>
      <c r="AR104" s="36">
        <f>VLOOKUP($H104,[3]IRA!$H$6:$BN$970,AR$1,FALSE)</f>
        <v>0</v>
      </c>
      <c r="AS104" s="36">
        <f>VLOOKUP($H104,[3]IRA!$H$6:$BN$970,AS$1,FALSE)</f>
        <v>0</v>
      </c>
      <c r="AT104" s="36">
        <f>VLOOKUP($H104,[3]IRA!$H$6:$BN$970,AT$1,FALSE)</f>
        <v>0</v>
      </c>
      <c r="AU104" s="36">
        <f>VLOOKUP($H104,[3]IRA!$H$6:$BN$970,AU$1,FALSE)</f>
        <v>0</v>
      </c>
      <c r="AV104" s="36">
        <f>VLOOKUP($H104,[3]IRA!$H$6:$BN$970,AV$1,FALSE)</f>
        <v>0</v>
      </c>
      <c r="AW104" s="36">
        <f>VLOOKUP($H104,[3]IRA!$H$6:$BN$970,AW$1,FALSE)</f>
        <v>0</v>
      </c>
      <c r="AX104" s="36">
        <f>VLOOKUP($H104,[3]IRA!$H$6:$BN$970,AX$1,FALSE)</f>
        <v>0</v>
      </c>
      <c r="AY104" s="36">
        <f>VLOOKUP($H104,[3]IRA!$H$6:$BN$970,AY$1,FALSE)</f>
        <v>0</v>
      </c>
      <c r="AZ104" s="20">
        <f>VLOOKUP(H104,[3]IRA!$H$6:$BO$764,60,FALSE)</f>
        <v>2</v>
      </c>
      <c r="BA104" s="20">
        <f t="shared" si="16"/>
        <v>7</v>
      </c>
      <c r="BB104" s="17">
        <f t="shared" si="17"/>
        <v>3.5</v>
      </c>
      <c r="BC104" s="36">
        <f>VLOOKUP($H104,[4]IRA!$H$7:$CR$971,BC$1,FALSE)</f>
        <v>15</v>
      </c>
      <c r="BD104" s="36">
        <f>VLOOKUP($H104,[4]IRA!$H$7:$CR$971,BD$1,FALSE)</f>
        <v>36</v>
      </c>
      <c r="BE104" s="36">
        <f>VLOOKUP($H104,[4]IRA!$H$7:$CR$971,BE$1,FALSE)</f>
        <v>57</v>
      </c>
      <c r="BF104" s="36">
        <f>VLOOKUP($H104,[4]IRA!$H$7:$CR$971,BF$1,FALSE)</f>
        <v>17</v>
      </c>
      <c r="BG104" s="36">
        <f>VLOOKUP($H104,[4]IRA!$H$7:$CR$971,BG$1,FALSE)</f>
        <v>0</v>
      </c>
      <c r="BH104" s="36">
        <f>VLOOKUP($H104,[4]IRA!$H$7:$CR$971,BH$1,FALSE)</f>
        <v>0</v>
      </c>
      <c r="BI104" s="36">
        <f>VLOOKUP($H104,[4]IRA!$H$7:$CR$971,BI$1,FALSE)</f>
        <v>0</v>
      </c>
      <c r="BJ104" s="36">
        <f>VLOOKUP($H104,[4]IRA!$H$7:$CR$971,BJ$1,FALSE)</f>
        <v>0</v>
      </c>
      <c r="BK104" s="36">
        <f>VLOOKUP($H104,[4]IRA!$H$7:$CR$971,BK$1,FALSE)</f>
        <v>0</v>
      </c>
      <c r="BL104" s="36">
        <f>VLOOKUP($H104,[4]IRA!$H$7:$CR$971,BL$1,FALSE)</f>
        <v>0</v>
      </c>
      <c r="BM104" s="36">
        <f>VLOOKUP($H104,[4]IRA!$H$7:$CR$971,BM$1,FALSE)</f>
        <v>0</v>
      </c>
      <c r="BN104" s="36">
        <f>VLOOKUP($H104,[4]IRA!$H$7:$CR$971,BN$1,FALSE)</f>
        <v>0</v>
      </c>
      <c r="BO104" s="10">
        <f>VLOOKUP(H104,[4]IRA!$H$7:$CS$765,90,FALSE)</f>
        <v>252</v>
      </c>
      <c r="BP104" s="10">
        <f t="shared" si="18"/>
        <v>125</v>
      </c>
      <c r="BQ104" s="17">
        <f t="shared" si="19"/>
        <v>0.49603174603174605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0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0</v>
      </c>
      <c r="R105" s="36">
        <f>VLOOKUP($H105,[1]EDA!$H$6:$BN1059,R$1,FALSE)</f>
        <v>0</v>
      </c>
      <c r="S105" s="36">
        <f>VLOOKUP($H105,[1]EDA!$H$6:$BN1059,S$1,FALSE)</f>
        <v>0</v>
      </c>
      <c r="T105" s="36">
        <f>VLOOKUP($H105,[1]EDA!$H$6:$BN1059,T$1,FALSE)</f>
        <v>0</v>
      </c>
      <c r="U105" s="36">
        <f>VLOOKUP($H105,[1]EDA!$H$6:$BN1059,U$1,FALSE)</f>
        <v>0</v>
      </c>
      <c r="V105" s="10">
        <f>VLOOKUP(H105,[1]EDA!$H$6:$BO$764,60,FALSE)</f>
        <v>15</v>
      </c>
      <c r="W105" s="10">
        <f t="shared" si="12"/>
        <v>3</v>
      </c>
      <c r="X105" s="17">
        <f t="shared" si="13"/>
        <v>0.2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VLOOKUP(H105,[2]EDA!$H$6:$AZ$764,45,FALSE)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VLOOKUP($H105,[3]IRA!$H$6:$BN$970,AN$1,FALSE)</f>
        <v>0</v>
      </c>
      <c r="AO105" s="36">
        <f>VLOOKUP($H105,[3]IRA!$H$6:$BN$970,AO$1,FALSE)</f>
        <v>0</v>
      </c>
      <c r="AP105" s="36">
        <f>VLOOKUP($H105,[3]IRA!$H$6:$BN$970,AP$1,FALSE)</f>
        <v>0</v>
      </c>
      <c r="AQ105" s="36">
        <f>VLOOKUP($H105,[3]IRA!$H$6:$BN$970,AQ$1,FALSE)</f>
        <v>0</v>
      </c>
      <c r="AR105" s="36">
        <f>VLOOKUP($H105,[3]IRA!$H$6:$BN$970,AR$1,FALSE)</f>
        <v>0</v>
      </c>
      <c r="AS105" s="36">
        <f>VLOOKUP($H105,[3]IRA!$H$6:$BN$970,AS$1,FALSE)</f>
        <v>0</v>
      </c>
      <c r="AT105" s="36">
        <f>VLOOKUP($H105,[3]IRA!$H$6:$BN$970,AT$1,FALSE)</f>
        <v>0</v>
      </c>
      <c r="AU105" s="36">
        <f>VLOOKUP($H105,[3]IRA!$H$6:$BN$970,AU$1,FALSE)</f>
        <v>0</v>
      </c>
      <c r="AV105" s="36">
        <f>VLOOKUP($H105,[3]IRA!$H$6:$BN$970,AV$1,FALSE)</f>
        <v>0</v>
      </c>
      <c r="AW105" s="36">
        <f>VLOOKUP($H105,[3]IRA!$H$6:$BN$970,AW$1,FALSE)</f>
        <v>0</v>
      </c>
      <c r="AX105" s="36">
        <f>VLOOKUP($H105,[3]IRA!$H$6:$BN$970,AX$1,FALSE)</f>
        <v>0</v>
      </c>
      <c r="AY105" s="36">
        <f>VLOOKUP($H105,[3]IRA!$H$6:$BN$970,AY$1,FALSE)</f>
        <v>0</v>
      </c>
      <c r="AZ105" s="20">
        <f>VLOOKUP(H105,[3]IRA!$H$6:$BO$764,60,FALSE)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VLOOKUP($H105,[4]IRA!$H$7:$CR$971,BC$1,FALSE)</f>
        <v>0</v>
      </c>
      <c r="BD105" s="36">
        <f>VLOOKUP($H105,[4]IRA!$H$7:$CR$971,BD$1,FALSE)</f>
        <v>2</v>
      </c>
      <c r="BE105" s="36">
        <f>VLOOKUP($H105,[4]IRA!$H$7:$CR$971,BE$1,FALSE)</f>
        <v>3</v>
      </c>
      <c r="BF105" s="36">
        <f>VLOOKUP($H105,[4]IRA!$H$7:$CR$971,BF$1,FALSE)</f>
        <v>0</v>
      </c>
      <c r="BG105" s="36">
        <f>VLOOKUP($H105,[4]IRA!$H$7:$CR$971,BG$1,FALSE)</f>
        <v>0</v>
      </c>
      <c r="BH105" s="36">
        <f>VLOOKUP($H105,[4]IRA!$H$7:$CR$971,BH$1,FALSE)</f>
        <v>0</v>
      </c>
      <c r="BI105" s="36">
        <f>VLOOKUP($H105,[4]IRA!$H$7:$CR$971,BI$1,FALSE)</f>
        <v>0</v>
      </c>
      <c r="BJ105" s="36">
        <f>VLOOKUP($H105,[4]IRA!$H$7:$CR$971,BJ$1,FALSE)</f>
        <v>0</v>
      </c>
      <c r="BK105" s="36">
        <f>VLOOKUP($H105,[4]IRA!$H$7:$CR$971,BK$1,FALSE)</f>
        <v>0</v>
      </c>
      <c r="BL105" s="36">
        <f>VLOOKUP($H105,[4]IRA!$H$7:$CR$971,BL$1,FALSE)</f>
        <v>0</v>
      </c>
      <c r="BM105" s="36">
        <f>VLOOKUP($H105,[4]IRA!$H$7:$CR$971,BM$1,FALSE)</f>
        <v>0</v>
      </c>
      <c r="BN105" s="36">
        <f>VLOOKUP($H105,[4]IRA!$H$7:$CR$971,BN$1,FALSE)</f>
        <v>0</v>
      </c>
      <c r="BO105" s="10">
        <f>VLOOKUP(H105,[4]IRA!$H$7:$CS$765,90,FALSE)</f>
        <v>32.5</v>
      </c>
      <c r="BP105" s="10">
        <f t="shared" si="18"/>
        <v>5</v>
      </c>
      <c r="BQ105" s="17">
        <f t="shared" si="19"/>
        <v>0.15384615384615385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0</v>
      </c>
      <c r="O106" s="36">
        <f>VLOOKUP($H106,[1]EDA!$H$6:$BN1060,O$1,FALSE)</f>
        <v>0</v>
      </c>
      <c r="P106" s="36">
        <f>VLOOKUP($H106,[1]EDA!$H$6:$BN1060,P$1,FALSE)</f>
        <v>0</v>
      </c>
      <c r="Q106" s="36">
        <f>VLOOKUP($H106,[1]EDA!$H$6:$BN1060,Q$1,FALSE)</f>
        <v>0</v>
      </c>
      <c r="R106" s="36">
        <f>VLOOKUP($H106,[1]EDA!$H$6:$BN1060,R$1,FALSE)</f>
        <v>0</v>
      </c>
      <c r="S106" s="36">
        <f>VLOOKUP($H106,[1]EDA!$H$6:$BN1060,S$1,FALSE)</f>
        <v>0</v>
      </c>
      <c r="T106" s="36">
        <f>VLOOKUP($H106,[1]EDA!$H$6:$BN1060,T$1,FALSE)</f>
        <v>0</v>
      </c>
      <c r="U106" s="36">
        <f>VLOOKUP($H106,[1]EDA!$H$6:$BN1060,U$1,FALSE)</f>
        <v>0</v>
      </c>
      <c r="V106" s="10">
        <f>VLOOKUP(H106,[1]EDA!$H$6:$BO$764,60,FALSE)</f>
        <v>129.5</v>
      </c>
      <c r="W106" s="10">
        <f t="shared" si="12"/>
        <v>0</v>
      </c>
      <c r="X106" s="17">
        <f t="shared" si="13"/>
        <v>0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0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VLOOKUP(H106,[2]EDA!$H$6:$AZ$764,45,FALSE)</f>
        <v>0</v>
      </c>
      <c r="AL106" s="39">
        <f t="shared" si="14"/>
        <v>0</v>
      </c>
      <c r="AM106" s="17">
        <f t="shared" si="15"/>
        <v>0</v>
      </c>
      <c r="AN106" s="36">
        <f>VLOOKUP($H106,[3]IRA!$H$6:$BN$970,AN$1,FALSE)</f>
        <v>0</v>
      </c>
      <c r="AO106" s="36">
        <f>VLOOKUP($H106,[3]IRA!$H$6:$BN$970,AO$1,FALSE)</f>
        <v>0</v>
      </c>
      <c r="AP106" s="36">
        <f>VLOOKUP($H106,[3]IRA!$H$6:$BN$970,AP$1,FALSE)</f>
        <v>0</v>
      </c>
      <c r="AQ106" s="36">
        <f>VLOOKUP($H106,[3]IRA!$H$6:$BN$970,AQ$1,FALSE)</f>
        <v>0</v>
      </c>
      <c r="AR106" s="36">
        <f>VLOOKUP($H106,[3]IRA!$H$6:$BN$970,AR$1,FALSE)</f>
        <v>0</v>
      </c>
      <c r="AS106" s="36">
        <f>VLOOKUP($H106,[3]IRA!$H$6:$BN$970,AS$1,FALSE)</f>
        <v>0</v>
      </c>
      <c r="AT106" s="36">
        <f>VLOOKUP($H106,[3]IRA!$H$6:$BN$970,AT$1,FALSE)</f>
        <v>0</v>
      </c>
      <c r="AU106" s="36">
        <f>VLOOKUP($H106,[3]IRA!$H$6:$BN$970,AU$1,FALSE)</f>
        <v>0</v>
      </c>
      <c r="AV106" s="36">
        <f>VLOOKUP($H106,[3]IRA!$H$6:$BN$970,AV$1,FALSE)</f>
        <v>0</v>
      </c>
      <c r="AW106" s="36">
        <f>VLOOKUP($H106,[3]IRA!$H$6:$BN$970,AW$1,FALSE)</f>
        <v>0</v>
      </c>
      <c r="AX106" s="36">
        <f>VLOOKUP($H106,[3]IRA!$H$6:$BN$970,AX$1,FALSE)</f>
        <v>0</v>
      </c>
      <c r="AY106" s="36">
        <f>VLOOKUP($H106,[3]IRA!$H$6:$BN$970,AY$1,FALSE)</f>
        <v>0</v>
      </c>
      <c r="AZ106" s="20">
        <f>VLOOKUP(H106,[3]IRA!$H$6:$BO$764,60,FALSE)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VLOOKUP($H106,[4]IRA!$H$7:$CR$971,BC$1,FALSE)</f>
        <v>0</v>
      </c>
      <c r="BD106" s="36">
        <f>VLOOKUP($H106,[4]IRA!$H$7:$CR$971,BD$1,FALSE)</f>
        <v>0</v>
      </c>
      <c r="BE106" s="36">
        <f>VLOOKUP($H106,[4]IRA!$H$7:$CR$971,BE$1,FALSE)</f>
        <v>0</v>
      </c>
      <c r="BF106" s="36">
        <f>VLOOKUP($H106,[4]IRA!$H$7:$CR$971,BF$1,FALSE)</f>
        <v>0</v>
      </c>
      <c r="BG106" s="36">
        <f>VLOOKUP($H106,[4]IRA!$H$7:$CR$971,BG$1,FALSE)</f>
        <v>0</v>
      </c>
      <c r="BH106" s="36">
        <f>VLOOKUP($H106,[4]IRA!$H$7:$CR$971,BH$1,FALSE)</f>
        <v>0</v>
      </c>
      <c r="BI106" s="36">
        <f>VLOOKUP($H106,[4]IRA!$H$7:$CR$971,BI$1,FALSE)</f>
        <v>0</v>
      </c>
      <c r="BJ106" s="36">
        <f>VLOOKUP($H106,[4]IRA!$H$7:$CR$971,BJ$1,FALSE)</f>
        <v>0</v>
      </c>
      <c r="BK106" s="36">
        <f>VLOOKUP($H106,[4]IRA!$H$7:$CR$971,BK$1,FALSE)</f>
        <v>0</v>
      </c>
      <c r="BL106" s="36">
        <f>VLOOKUP($H106,[4]IRA!$H$7:$CR$971,BL$1,FALSE)</f>
        <v>0</v>
      </c>
      <c r="BM106" s="36">
        <f>VLOOKUP($H106,[4]IRA!$H$7:$CR$971,BM$1,FALSE)</f>
        <v>0</v>
      </c>
      <c r="BN106" s="36">
        <f>VLOOKUP($H106,[4]IRA!$H$7:$CR$971,BN$1,FALSE)</f>
        <v>0</v>
      </c>
      <c r="BO106" s="10">
        <f>VLOOKUP(H106,[4]IRA!$H$7:$CS$765,90,FALSE)</f>
        <v>291.5</v>
      </c>
      <c r="BP106" s="10">
        <f t="shared" si="18"/>
        <v>0</v>
      </c>
      <c r="BQ106" s="17">
        <f t="shared" si="19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8</v>
      </c>
      <c r="M107" s="36">
        <f>VLOOKUP($H107,[1]EDA!$H$6:$BN1061,M$1,FALSE)</f>
        <v>0</v>
      </c>
      <c r="N107" s="36">
        <f>VLOOKUP($H107,[1]EDA!$H$6:$BN1061,N$1,FALSE)</f>
        <v>0</v>
      </c>
      <c r="O107" s="36">
        <f>VLOOKUP($H107,[1]EDA!$H$6:$BN1061,O$1,FALSE)</f>
        <v>0</v>
      </c>
      <c r="P107" s="36">
        <f>VLOOKUP($H107,[1]EDA!$H$6:$BN1061,P$1,FALSE)</f>
        <v>0</v>
      </c>
      <c r="Q107" s="36">
        <f>VLOOKUP($H107,[1]EDA!$H$6:$BN1061,Q$1,FALSE)</f>
        <v>0</v>
      </c>
      <c r="R107" s="36">
        <f>VLOOKUP($H107,[1]EDA!$H$6:$BN1061,R$1,FALSE)</f>
        <v>0</v>
      </c>
      <c r="S107" s="36">
        <f>VLOOKUP($H107,[1]EDA!$H$6:$BN1061,S$1,FALSE)</f>
        <v>0</v>
      </c>
      <c r="T107" s="36">
        <f>VLOOKUP($H107,[1]EDA!$H$6:$BN1061,T$1,FALSE)</f>
        <v>0</v>
      </c>
      <c r="U107" s="36">
        <f>VLOOKUP($H107,[1]EDA!$H$6:$BN1061,U$1,FALSE)</f>
        <v>0</v>
      </c>
      <c r="V107" s="10">
        <f>VLOOKUP(H107,[1]EDA!$H$6:$BO$764,60,FALSE)</f>
        <v>198.5</v>
      </c>
      <c r="W107" s="10">
        <f t="shared" si="12"/>
        <v>25</v>
      </c>
      <c r="X107" s="17">
        <f t="shared" si="13"/>
        <v>0.12594458438287154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0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VLOOKUP(H107,[2]EDA!$H$6:$AZ$764,45,FALSE)</f>
        <v>0</v>
      </c>
      <c r="AL107" s="39">
        <f t="shared" si="14"/>
        <v>0</v>
      </c>
      <c r="AM107" s="17">
        <f t="shared" si="15"/>
        <v>0</v>
      </c>
      <c r="AN107" s="36">
        <f>VLOOKUP($H107,[3]IRA!$H$6:$BN$970,AN$1,FALSE)</f>
        <v>1</v>
      </c>
      <c r="AO107" s="36">
        <f>VLOOKUP($H107,[3]IRA!$H$6:$BN$970,AO$1,FALSE)</f>
        <v>1</v>
      </c>
      <c r="AP107" s="36">
        <f>VLOOKUP($H107,[3]IRA!$H$6:$BN$970,AP$1,FALSE)</f>
        <v>0</v>
      </c>
      <c r="AQ107" s="36">
        <f>VLOOKUP($H107,[3]IRA!$H$6:$BN$970,AQ$1,FALSE)</f>
        <v>0</v>
      </c>
      <c r="AR107" s="36">
        <f>VLOOKUP($H107,[3]IRA!$H$6:$BN$970,AR$1,FALSE)</f>
        <v>0</v>
      </c>
      <c r="AS107" s="36">
        <f>VLOOKUP($H107,[3]IRA!$H$6:$BN$970,AS$1,FALSE)</f>
        <v>0</v>
      </c>
      <c r="AT107" s="36">
        <f>VLOOKUP($H107,[3]IRA!$H$6:$BN$970,AT$1,FALSE)</f>
        <v>0</v>
      </c>
      <c r="AU107" s="36">
        <f>VLOOKUP($H107,[3]IRA!$H$6:$BN$970,AU$1,FALSE)</f>
        <v>0</v>
      </c>
      <c r="AV107" s="36">
        <f>VLOOKUP($H107,[3]IRA!$H$6:$BN$970,AV$1,FALSE)</f>
        <v>0</v>
      </c>
      <c r="AW107" s="36">
        <f>VLOOKUP($H107,[3]IRA!$H$6:$BN$970,AW$1,FALSE)</f>
        <v>0</v>
      </c>
      <c r="AX107" s="36">
        <f>VLOOKUP($H107,[3]IRA!$H$6:$BN$970,AX$1,FALSE)</f>
        <v>0</v>
      </c>
      <c r="AY107" s="36">
        <f>VLOOKUP($H107,[3]IRA!$H$6:$BN$970,AY$1,FALSE)</f>
        <v>0</v>
      </c>
      <c r="AZ107" s="20">
        <f>VLOOKUP(H107,[3]IRA!$H$6:$BO$764,60,FALSE)</f>
        <v>11.5</v>
      </c>
      <c r="BA107" s="20">
        <f t="shared" si="16"/>
        <v>2</v>
      </c>
      <c r="BB107" s="17">
        <f t="shared" si="17"/>
        <v>0.17391304347826086</v>
      </c>
      <c r="BC107" s="36">
        <f>VLOOKUP($H107,[4]IRA!$H$7:$CR$971,BC$1,FALSE)</f>
        <v>19</v>
      </c>
      <c r="BD107" s="36">
        <f>VLOOKUP($H107,[4]IRA!$H$7:$CR$971,BD$1,FALSE)</f>
        <v>8</v>
      </c>
      <c r="BE107" s="36">
        <f>VLOOKUP($H107,[4]IRA!$H$7:$CR$971,BE$1,FALSE)</f>
        <v>25</v>
      </c>
      <c r="BF107" s="36">
        <f>VLOOKUP($H107,[4]IRA!$H$7:$CR$971,BF$1,FALSE)</f>
        <v>0</v>
      </c>
      <c r="BG107" s="36">
        <f>VLOOKUP($H107,[4]IRA!$H$7:$CR$971,BG$1,FALSE)</f>
        <v>0</v>
      </c>
      <c r="BH107" s="36">
        <f>VLOOKUP($H107,[4]IRA!$H$7:$CR$971,BH$1,FALSE)</f>
        <v>0</v>
      </c>
      <c r="BI107" s="36">
        <f>VLOOKUP($H107,[4]IRA!$H$7:$CR$971,BI$1,FALSE)</f>
        <v>0</v>
      </c>
      <c r="BJ107" s="36">
        <f>VLOOKUP($H107,[4]IRA!$H$7:$CR$971,BJ$1,FALSE)</f>
        <v>0</v>
      </c>
      <c r="BK107" s="36">
        <f>VLOOKUP($H107,[4]IRA!$H$7:$CR$971,BK$1,FALSE)</f>
        <v>0</v>
      </c>
      <c r="BL107" s="36">
        <f>VLOOKUP($H107,[4]IRA!$H$7:$CR$971,BL$1,FALSE)</f>
        <v>0</v>
      </c>
      <c r="BM107" s="36">
        <f>VLOOKUP($H107,[4]IRA!$H$7:$CR$971,BM$1,FALSE)</f>
        <v>0</v>
      </c>
      <c r="BN107" s="36">
        <f>VLOOKUP($H107,[4]IRA!$H$7:$CR$971,BN$1,FALSE)</f>
        <v>0</v>
      </c>
      <c r="BO107" s="10">
        <f>VLOOKUP(H107,[4]IRA!$H$7:$CS$765,90,FALSE)</f>
        <v>647.5</v>
      </c>
      <c r="BP107" s="10">
        <f t="shared" si="18"/>
        <v>52</v>
      </c>
      <c r="BQ107" s="17">
        <f t="shared" si="19"/>
        <v>8.0308880308880309E-2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1</v>
      </c>
      <c r="L108" s="36">
        <f>VLOOKUP($H108,[1]EDA!$H$6:$BN1062,L$1,FALSE)</f>
        <v>5</v>
      </c>
      <c r="M108" s="36">
        <f>VLOOKUP($H108,[1]EDA!$H$6:$BN1062,M$1,FALSE)</f>
        <v>1</v>
      </c>
      <c r="N108" s="36">
        <f>VLOOKUP($H108,[1]EDA!$H$6:$BN1062,N$1,FALSE)</f>
        <v>0</v>
      </c>
      <c r="O108" s="36">
        <f>VLOOKUP($H108,[1]EDA!$H$6:$BN1062,O$1,FALSE)</f>
        <v>0</v>
      </c>
      <c r="P108" s="36">
        <f>VLOOKUP($H108,[1]EDA!$H$6:$BN1062,P$1,FALSE)</f>
        <v>0</v>
      </c>
      <c r="Q108" s="36">
        <f>VLOOKUP($H108,[1]EDA!$H$6:$BN1062,Q$1,FALSE)</f>
        <v>0</v>
      </c>
      <c r="R108" s="36">
        <f>VLOOKUP($H108,[1]EDA!$H$6:$BN1062,R$1,FALSE)</f>
        <v>0</v>
      </c>
      <c r="S108" s="36">
        <f>VLOOKUP($H108,[1]EDA!$H$6:$BN1062,S$1,FALSE)</f>
        <v>0</v>
      </c>
      <c r="T108" s="36">
        <f>VLOOKUP($H108,[1]EDA!$H$6:$BN1062,T$1,FALSE)</f>
        <v>0</v>
      </c>
      <c r="U108" s="36">
        <f>VLOOKUP($H108,[1]EDA!$H$6:$BN1062,U$1,FALSE)</f>
        <v>0</v>
      </c>
      <c r="V108" s="10">
        <f>VLOOKUP(H108,[1]EDA!$H$6:$BO$764,60,FALSE)</f>
        <v>37.5</v>
      </c>
      <c r="W108" s="10">
        <f t="shared" si="12"/>
        <v>8</v>
      </c>
      <c r="X108" s="17">
        <f t="shared" si="13"/>
        <v>0.21333333333333335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VLOOKUP(H108,[2]EDA!$H$6:$AZ$764,45,FALSE)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VLOOKUP($H108,[3]IRA!$H$6:$BN$970,AN$1,FALSE)</f>
        <v>0</v>
      </c>
      <c r="AO108" s="36">
        <f>VLOOKUP($H108,[3]IRA!$H$6:$BN$970,AO$1,FALSE)</f>
        <v>0</v>
      </c>
      <c r="AP108" s="36">
        <f>VLOOKUP($H108,[3]IRA!$H$6:$BN$970,AP$1,FALSE)</f>
        <v>0</v>
      </c>
      <c r="AQ108" s="36">
        <f>VLOOKUP($H108,[3]IRA!$H$6:$BN$970,AQ$1,FALSE)</f>
        <v>0</v>
      </c>
      <c r="AR108" s="36">
        <f>VLOOKUP($H108,[3]IRA!$H$6:$BN$970,AR$1,FALSE)</f>
        <v>0</v>
      </c>
      <c r="AS108" s="36">
        <f>VLOOKUP($H108,[3]IRA!$H$6:$BN$970,AS$1,FALSE)</f>
        <v>0</v>
      </c>
      <c r="AT108" s="36">
        <f>VLOOKUP($H108,[3]IRA!$H$6:$BN$970,AT$1,FALSE)</f>
        <v>0</v>
      </c>
      <c r="AU108" s="36">
        <f>VLOOKUP($H108,[3]IRA!$H$6:$BN$970,AU$1,FALSE)</f>
        <v>0</v>
      </c>
      <c r="AV108" s="36">
        <f>VLOOKUP($H108,[3]IRA!$H$6:$BN$970,AV$1,FALSE)</f>
        <v>0</v>
      </c>
      <c r="AW108" s="36">
        <f>VLOOKUP($H108,[3]IRA!$H$6:$BN$970,AW$1,FALSE)</f>
        <v>0</v>
      </c>
      <c r="AX108" s="36">
        <f>VLOOKUP($H108,[3]IRA!$H$6:$BN$970,AX$1,FALSE)</f>
        <v>0</v>
      </c>
      <c r="AY108" s="36">
        <f>VLOOKUP($H108,[3]IRA!$H$6:$BN$970,AY$1,FALSE)</f>
        <v>0</v>
      </c>
      <c r="AZ108" s="20">
        <f>VLOOKUP(H108,[3]IRA!$H$6:$BO$764,60,FALSE)</f>
        <v>7</v>
      </c>
      <c r="BA108" s="20">
        <f t="shared" si="16"/>
        <v>0</v>
      </c>
      <c r="BB108" s="17">
        <f t="shared" si="17"/>
        <v>0</v>
      </c>
      <c r="BC108" s="36">
        <f>VLOOKUP($H108,[4]IRA!$H$7:$CR$971,BC$1,FALSE)</f>
        <v>5</v>
      </c>
      <c r="BD108" s="36">
        <f>VLOOKUP($H108,[4]IRA!$H$7:$CR$971,BD$1,FALSE)</f>
        <v>1</v>
      </c>
      <c r="BE108" s="36">
        <f>VLOOKUP($H108,[4]IRA!$H$7:$CR$971,BE$1,FALSE)</f>
        <v>2</v>
      </c>
      <c r="BF108" s="36">
        <f>VLOOKUP($H108,[4]IRA!$H$7:$CR$971,BF$1,FALSE)</f>
        <v>2</v>
      </c>
      <c r="BG108" s="36">
        <f>VLOOKUP($H108,[4]IRA!$H$7:$CR$971,BG$1,FALSE)</f>
        <v>0</v>
      </c>
      <c r="BH108" s="36">
        <f>VLOOKUP($H108,[4]IRA!$H$7:$CR$971,BH$1,FALSE)</f>
        <v>0</v>
      </c>
      <c r="BI108" s="36">
        <f>VLOOKUP($H108,[4]IRA!$H$7:$CR$971,BI$1,FALSE)</f>
        <v>0</v>
      </c>
      <c r="BJ108" s="36">
        <f>VLOOKUP($H108,[4]IRA!$H$7:$CR$971,BJ$1,FALSE)</f>
        <v>0</v>
      </c>
      <c r="BK108" s="36">
        <f>VLOOKUP($H108,[4]IRA!$H$7:$CR$971,BK$1,FALSE)</f>
        <v>0</v>
      </c>
      <c r="BL108" s="36">
        <f>VLOOKUP($H108,[4]IRA!$H$7:$CR$971,BL$1,FALSE)</f>
        <v>0</v>
      </c>
      <c r="BM108" s="36">
        <f>VLOOKUP($H108,[4]IRA!$H$7:$CR$971,BM$1,FALSE)</f>
        <v>0</v>
      </c>
      <c r="BN108" s="36">
        <f>VLOOKUP($H108,[4]IRA!$H$7:$CR$971,BN$1,FALSE)</f>
        <v>0</v>
      </c>
      <c r="BO108" s="10">
        <f>VLOOKUP(H108,[4]IRA!$H$7:$CS$765,90,FALSE)</f>
        <v>67.5</v>
      </c>
      <c r="BP108" s="10">
        <f t="shared" si="18"/>
        <v>10</v>
      </c>
      <c r="BQ108" s="17">
        <f t="shared" si="19"/>
        <v>0.14814814814814814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0</v>
      </c>
      <c r="M109" s="36">
        <f>VLOOKUP($H109,[1]EDA!$H$6:$BN1063,M$1,FALSE)</f>
        <v>0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VLOOKUP(H109,[1]EDA!$H$6:$BO$764,60,FALSE)</f>
        <v>14.5</v>
      </c>
      <c r="W109" s="10">
        <f t="shared" si="12"/>
        <v>1</v>
      </c>
      <c r="X109" s="17">
        <f t="shared" si="13"/>
        <v>6.8965517241379309E-2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VLOOKUP(H109,[2]EDA!$H$6:$AZ$764,45,FALSE)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VLOOKUP($H109,[3]IRA!$H$6:$BN$970,AN$1,FALSE)</f>
        <v>0</v>
      </c>
      <c r="AO109" s="36">
        <f>VLOOKUP($H109,[3]IRA!$H$6:$BN$970,AO$1,FALSE)</f>
        <v>1</v>
      </c>
      <c r="AP109" s="36">
        <f>VLOOKUP($H109,[3]IRA!$H$6:$BN$970,AP$1,FALSE)</f>
        <v>0</v>
      </c>
      <c r="AQ109" s="36">
        <f>VLOOKUP($H109,[3]IRA!$H$6:$BN$970,AQ$1,FALSE)</f>
        <v>0</v>
      </c>
      <c r="AR109" s="36">
        <f>VLOOKUP($H109,[3]IRA!$H$6:$BN$970,AR$1,FALSE)</f>
        <v>0</v>
      </c>
      <c r="AS109" s="36">
        <f>VLOOKUP($H109,[3]IRA!$H$6:$BN$970,AS$1,FALSE)</f>
        <v>0</v>
      </c>
      <c r="AT109" s="36">
        <f>VLOOKUP($H109,[3]IRA!$H$6:$BN$970,AT$1,FALSE)</f>
        <v>0</v>
      </c>
      <c r="AU109" s="36">
        <f>VLOOKUP($H109,[3]IRA!$H$6:$BN$970,AU$1,FALSE)</f>
        <v>0</v>
      </c>
      <c r="AV109" s="36">
        <f>VLOOKUP($H109,[3]IRA!$H$6:$BN$970,AV$1,FALSE)</f>
        <v>0</v>
      </c>
      <c r="AW109" s="36">
        <f>VLOOKUP($H109,[3]IRA!$H$6:$BN$970,AW$1,FALSE)</f>
        <v>0</v>
      </c>
      <c r="AX109" s="36">
        <f>VLOOKUP($H109,[3]IRA!$H$6:$BN$970,AX$1,FALSE)</f>
        <v>0</v>
      </c>
      <c r="AY109" s="36">
        <f>VLOOKUP($H109,[3]IRA!$H$6:$BN$970,AY$1,FALSE)</f>
        <v>0</v>
      </c>
      <c r="AZ109" s="20">
        <f>VLOOKUP(H109,[3]IRA!$H$6:$BO$764,60,FALSE)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VLOOKUP($H109,[4]IRA!$H$7:$CR$971,BC$1,FALSE)</f>
        <v>1</v>
      </c>
      <c r="BD109" s="36">
        <f>VLOOKUP($H109,[4]IRA!$H$7:$CR$971,BD$1,FALSE)</f>
        <v>1</v>
      </c>
      <c r="BE109" s="36">
        <f>VLOOKUP($H109,[4]IRA!$H$7:$CR$971,BE$1,FALSE)</f>
        <v>0</v>
      </c>
      <c r="BF109" s="36">
        <f>VLOOKUP($H109,[4]IRA!$H$7:$CR$971,BF$1,FALSE)</f>
        <v>0</v>
      </c>
      <c r="BG109" s="36">
        <f>VLOOKUP($H109,[4]IRA!$H$7:$CR$971,BG$1,FALSE)</f>
        <v>0</v>
      </c>
      <c r="BH109" s="36">
        <f>VLOOKUP($H109,[4]IRA!$H$7:$CR$971,BH$1,FALSE)</f>
        <v>0</v>
      </c>
      <c r="BI109" s="36">
        <f>VLOOKUP($H109,[4]IRA!$H$7:$CR$971,BI$1,FALSE)</f>
        <v>0</v>
      </c>
      <c r="BJ109" s="36">
        <f>VLOOKUP($H109,[4]IRA!$H$7:$CR$971,BJ$1,FALSE)</f>
        <v>0</v>
      </c>
      <c r="BK109" s="36">
        <f>VLOOKUP($H109,[4]IRA!$H$7:$CR$971,BK$1,FALSE)</f>
        <v>0</v>
      </c>
      <c r="BL109" s="36">
        <f>VLOOKUP($H109,[4]IRA!$H$7:$CR$971,BL$1,FALSE)</f>
        <v>0</v>
      </c>
      <c r="BM109" s="36">
        <f>VLOOKUP($H109,[4]IRA!$H$7:$CR$971,BM$1,FALSE)</f>
        <v>0</v>
      </c>
      <c r="BN109" s="36">
        <f>VLOOKUP($H109,[4]IRA!$H$7:$CR$971,BN$1,FALSE)</f>
        <v>0</v>
      </c>
      <c r="BO109" s="10">
        <f>VLOOKUP(H109,[4]IRA!$H$7:$CS$765,90,FALSE)</f>
        <v>76.5</v>
      </c>
      <c r="BP109" s="10">
        <f t="shared" si="18"/>
        <v>2</v>
      </c>
      <c r="BQ109" s="17">
        <f t="shared" si="19"/>
        <v>2.6143790849673203E-2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0</v>
      </c>
      <c r="N110" s="36">
        <f>VLOOKUP($H110,[1]EDA!$H$6:$BN1064,N$1,FALSE)</f>
        <v>0</v>
      </c>
      <c r="O110" s="36">
        <f>VLOOKUP($H110,[1]EDA!$H$6:$BN1064,O$1,FALSE)</f>
        <v>0</v>
      </c>
      <c r="P110" s="36">
        <f>VLOOKUP($H110,[1]EDA!$H$6:$BN1064,P$1,FALSE)</f>
        <v>0</v>
      </c>
      <c r="Q110" s="36">
        <f>VLOOKUP($H110,[1]EDA!$H$6:$BN1064,Q$1,FALSE)</f>
        <v>0</v>
      </c>
      <c r="R110" s="36">
        <f>VLOOKUP($H110,[1]EDA!$H$6:$BN1064,R$1,FALSE)</f>
        <v>0</v>
      </c>
      <c r="S110" s="36">
        <f>VLOOKUP($H110,[1]EDA!$H$6:$BN1064,S$1,FALSE)</f>
        <v>0</v>
      </c>
      <c r="T110" s="36">
        <f>VLOOKUP($H110,[1]EDA!$H$6:$BN1064,T$1,FALSE)</f>
        <v>0</v>
      </c>
      <c r="U110" s="36">
        <f>VLOOKUP($H110,[1]EDA!$H$6:$BN1064,U$1,FALSE)</f>
        <v>0</v>
      </c>
      <c r="V110" s="10">
        <f>VLOOKUP(H110,[1]EDA!$H$6:$BO$764,60,FALSE)</f>
        <v>41.5</v>
      </c>
      <c r="W110" s="10">
        <f t="shared" si="12"/>
        <v>4</v>
      </c>
      <c r="X110" s="17">
        <f t="shared" si="13"/>
        <v>9.6385542168674704E-2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VLOOKUP(H110,[2]EDA!$H$6:$AZ$764,45,FALSE)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VLOOKUP($H110,[3]IRA!$H$6:$BN$970,AN$1,FALSE)</f>
        <v>2</v>
      </c>
      <c r="AO110" s="36">
        <f>VLOOKUP($H110,[3]IRA!$H$6:$BN$970,AO$1,FALSE)</f>
        <v>0</v>
      </c>
      <c r="AP110" s="36">
        <f>VLOOKUP($H110,[3]IRA!$H$6:$BN$970,AP$1,FALSE)</f>
        <v>0</v>
      </c>
      <c r="AQ110" s="36">
        <f>VLOOKUP($H110,[3]IRA!$H$6:$BN$970,AQ$1,FALSE)</f>
        <v>0</v>
      </c>
      <c r="AR110" s="36">
        <f>VLOOKUP($H110,[3]IRA!$H$6:$BN$970,AR$1,FALSE)</f>
        <v>0</v>
      </c>
      <c r="AS110" s="36">
        <f>VLOOKUP($H110,[3]IRA!$H$6:$BN$970,AS$1,FALSE)</f>
        <v>0</v>
      </c>
      <c r="AT110" s="36">
        <f>VLOOKUP($H110,[3]IRA!$H$6:$BN$970,AT$1,FALSE)</f>
        <v>0</v>
      </c>
      <c r="AU110" s="36">
        <f>VLOOKUP($H110,[3]IRA!$H$6:$BN$970,AU$1,FALSE)</f>
        <v>0</v>
      </c>
      <c r="AV110" s="36">
        <f>VLOOKUP($H110,[3]IRA!$H$6:$BN$970,AV$1,FALSE)</f>
        <v>0</v>
      </c>
      <c r="AW110" s="36">
        <f>VLOOKUP($H110,[3]IRA!$H$6:$BN$970,AW$1,FALSE)</f>
        <v>0</v>
      </c>
      <c r="AX110" s="36">
        <f>VLOOKUP($H110,[3]IRA!$H$6:$BN$970,AX$1,FALSE)</f>
        <v>0</v>
      </c>
      <c r="AY110" s="36">
        <f>VLOOKUP($H110,[3]IRA!$H$6:$BN$970,AY$1,FALSE)</f>
        <v>0</v>
      </c>
      <c r="AZ110" s="20">
        <f>VLOOKUP(H110,[3]IRA!$H$6:$BO$764,60,FALSE)</f>
        <v>0</v>
      </c>
      <c r="BA110" s="20">
        <f t="shared" si="16"/>
        <v>2</v>
      </c>
      <c r="BB110" s="17">
        <f t="shared" si="17"/>
        <v>0</v>
      </c>
      <c r="BC110" s="36">
        <f>VLOOKUP($H110,[4]IRA!$H$7:$CR$971,BC$1,FALSE)</f>
        <v>0</v>
      </c>
      <c r="BD110" s="36">
        <f>VLOOKUP($H110,[4]IRA!$H$7:$CR$971,BD$1,FALSE)</f>
        <v>3</v>
      </c>
      <c r="BE110" s="36">
        <f>VLOOKUP($H110,[4]IRA!$H$7:$CR$971,BE$1,FALSE)</f>
        <v>1</v>
      </c>
      <c r="BF110" s="36">
        <f>VLOOKUP($H110,[4]IRA!$H$7:$CR$971,BF$1,FALSE)</f>
        <v>0</v>
      </c>
      <c r="BG110" s="36">
        <f>VLOOKUP($H110,[4]IRA!$H$7:$CR$971,BG$1,FALSE)</f>
        <v>0</v>
      </c>
      <c r="BH110" s="36">
        <f>VLOOKUP($H110,[4]IRA!$H$7:$CR$971,BH$1,FALSE)</f>
        <v>0</v>
      </c>
      <c r="BI110" s="36">
        <f>VLOOKUP($H110,[4]IRA!$H$7:$CR$971,BI$1,FALSE)</f>
        <v>0</v>
      </c>
      <c r="BJ110" s="36">
        <f>VLOOKUP($H110,[4]IRA!$H$7:$CR$971,BJ$1,FALSE)</f>
        <v>0</v>
      </c>
      <c r="BK110" s="36">
        <f>VLOOKUP($H110,[4]IRA!$H$7:$CR$971,BK$1,FALSE)</f>
        <v>0</v>
      </c>
      <c r="BL110" s="36">
        <f>VLOOKUP($H110,[4]IRA!$H$7:$CR$971,BL$1,FALSE)</f>
        <v>0</v>
      </c>
      <c r="BM110" s="36">
        <f>VLOOKUP($H110,[4]IRA!$H$7:$CR$971,BM$1,FALSE)</f>
        <v>0</v>
      </c>
      <c r="BN110" s="36">
        <f>VLOOKUP($H110,[4]IRA!$H$7:$CR$971,BN$1,FALSE)</f>
        <v>0</v>
      </c>
      <c r="BO110" s="10">
        <f>VLOOKUP(H110,[4]IRA!$H$7:$CS$765,90,FALSE)</f>
        <v>86</v>
      </c>
      <c r="BP110" s="10">
        <f t="shared" si="18"/>
        <v>4</v>
      </c>
      <c r="BQ110" s="17">
        <f t="shared" si="19"/>
        <v>4.6511627906976744E-2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4</v>
      </c>
      <c r="L111" s="36">
        <f>VLOOKUP($H111,[1]EDA!$H$6:$BN1065,L$1,FALSE)</f>
        <v>15</v>
      </c>
      <c r="M111" s="36">
        <f>VLOOKUP($H111,[1]EDA!$H$6:$BN1065,M$1,FALSE)</f>
        <v>3</v>
      </c>
      <c r="N111" s="36">
        <f>VLOOKUP($H111,[1]EDA!$H$6:$BN1065,N$1,FALSE)</f>
        <v>0</v>
      </c>
      <c r="O111" s="36">
        <f>VLOOKUP($H111,[1]EDA!$H$6:$BN1065,O$1,FALSE)</f>
        <v>0</v>
      </c>
      <c r="P111" s="36">
        <f>VLOOKUP($H111,[1]EDA!$H$6:$BN1065,P$1,FALSE)</f>
        <v>0</v>
      </c>
      <c r="Q111" s="36">
        <f>VLOOKUP($H111,[1]EDA!$H$6:$BN1065,Q$1,FALSE)</f>
        <v>0</v>
      </c>
      <c r="R111" s="36">
        <f>VLOOKUP($H111,[1]EDA!$H$6:$BN1065,R$1,FALSE)</f>
        <v>0</v>
      </c>
      <c r="S111" s="36">
        <f>VLOOKUP($H111,[1]EDA!$H$6:$BN1065,S$1,FALSE)</f>
        <v>0</v>
      </c>
      <c r="T111" s="36">
        <f>VLOOKUP($H111,[1]EDA!$H$6:$BN1065,T$1,FALSE)</f>
        <v>0</v>
      </c>
      <c r="U111" s="36">
        <f>VLOOKUP($H111,[1]EDA!$H$6:$BN1065,U$1,FALSE)</f>
        <v>0</v>
      </c>
      <c r="V111" s="10">
        <f>VLOOKUP(H111,[1]EDA!$H$6:$BO$764,60,FALSE)</f>
        <v>170.5</v>
      </c>
      <c r="W111" s="10">
        <f t="shared" si="12"/>
        <v>42</v>
      </c>
      <c r="X111" s="17">
        <f t="shared" si="13"/>
        <v>0.24633431085043989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0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0</v>
      </c>
      <c r="AH111" s="36">
        <f>VLOOKUP($H111,[2]EDA!$H$6:$AY$974,AH$1,FALSE)</f>
        <v>0</v>
      </c>
      <c r="AI111" s="36">
        <f>VLOOKUP($H111,[2]EDA!$H$6:$AY$974,AI$1,FALSE)</f>
        <v>0</v>
      </c>
      <c r="AJ111" s="36">
        <f>VLOOKUP($H111,[2]EDA!$H$6:$AY$974,AJ$1,FALSE)</f>
        <v>0</v>
      </c>
      <c r="AK111" s="20">
        <f>VLOOKUP(H111,[2]EDA!$H$6:$AZ$764,45,FALSE)</f>
        <v>0</v>
      </c>
      <c r="AL111" s="39">
        <f t="shared" si="14"/>
        <v>0</v>
      </c>
      <c r="AM111" s="17">
        <f t="shared" si="15"/>
        <v>0</v>
      </c>
      <c r="AN111" s="36">
        <f>VLOOKUP($H111,[3]IRA!$H$6:$BN$970,AN$1,FALSE)</f>
        <v>2</v>
      </c>
      <c r="AO111" s="36">
        <f>VLOOKUP($H111,[3]IRA!$H$6:$BN$970,AO$1,FALSE)</f>
        <v>0</v>
      </c>
      <c r="AP111" s="36">
        <f>VLOOKUP($H111,[3]IRA!$H$6:$BN$970,AP$1,FALSE)</f>
        <v>0</v>
      </c>
      <c r="AQ111" s="36">
        <f>VLOOKUP($H111,[3]IRA!$H$6:$BN$970,AQ$1,FALSE)</f>
        <v>0</v>
      </c>
      <c r="AR111" s="36">
        <f>VLOOKUP($H111,[3]IRA!$H$6:$BN$970,AR$1,FALSE)</f>
        <v>0</v>
      </c>
      <c r="AS111" s="36">
        <f>VLOOKUP($H111,[3]IRA!$H$6:$BN$970,AS$1,FALSE)</f>
        <v>0</v>
      </c>
      <c r="AT111" s="36">
        <f>VLOOKUP($H111,[3]IRA!$H$6:$BN$970,AT$1,FALSE)</f>
        <v>0</v>
      </c>
      <c r="AU111" s="36">
        <f>VLOOKUP($H111,[3]IRA!$H$6:$BN$970,AU$1,FALSE)</f>
        <v>0</v>
      </c>
      <c r="AV111" s="36">
        <f>VLOOKUP($H111,[3]IRA!$H$6:$BN$970,AV$1,FALSE)</f>
        <v>0</v>
      </c>
      <c r="AW111" s="36">
        <f>VLOOKUP($H111,[3]IRA!$H$6:$BN$970,AW$1,FALSE)</f>
        <v>0</v>
      </c>
      <c r="AX111" s="36">
        <f>VLOOKUP($H111,[3]IRA!$H$6:$BN$970,AX$1,FALSE)</f>
        <v>0</v>
      </c>
      <c r="AY111" s="36">
        <f>VLOOKUP($H111,[3]IRA!$H$6:$BN$970,AY$1,FALSE)</f>
        <v>0</v>
      </c>
      <c r="AZ111" s="20">
        <f>VLOOKUP(H111,[3]IRA!$H$6:$BO$764,60,FALSE)</f>
        <v>0.5</v>
      </c>
      <c r="BA111" s="20">
        <f t="shared" si="16"/>
        <v>2</v>
      </c>
      <c r="BB111" s="17">
        <f t="shared" si="17"/>
        <v>4</v>
      </c>
      <c r="BC111" s="36">
        <f>VLOOKUP($H111,[4]IRA!$H$7:$CR$971,BC$1,FALSE)</f>
        <v>19</v>
      </c>
      <c r="BD111" s="36">
        <f>VLOOKUP($H111,[4]IRA!$H$7:$CR$971,BD$1,FALSE)</f>
        <v>6</v>
      </c>
      <c r="BE111" s="36">
        <f>VLOOKUP($H111,[4]IRA!$H$7:$CR$971,BE$1,FALSE)</f>
        <v>20</v>
      </c>
      <c r="BF111" s="36">
        <f>VLOOKUP($H111,[4]IRA!$H$7:$CR$971,BF$1,FALSE)</f>
        <v>8</v>
      </c>
      <c r="BG111" s="36">
        <f>VLOOKUP($H111,[4]IRA!$H$7:$CR$971,BG$1,FALSE)</f>
        <v>0</v>
      </c>
      <c r="BH111" s="36">
        <f>VLOOKUP($H111,[4]IRA!$H$7:$CR$971,BH$1,FALSE)</f>
        <v>0</v>
      </c>
      <c r="BI111" s="36">
        <f>VLOOKUP($H111,[4]IRA!$H$7:$CR$971,BI$1,FALSE)</f>
        <v>0</v>
      </c>
      <c r="BJ111" s="36">
        <f>VLOOKUP($H111,[4]IRA!$H$7:$CR$971,BJ$1,FALSE)</f>
        <v>0</v>
      </c>
      <c r="BK111" s="36">
        <f>VLOOKUP($H111,[4]IRA!$H$7:$CR$971,BK$1,FALSE)</f>
        <v>0</v>
      </c>
      <c r="BL111" s="36">
        <f>VLOOKUP($H111,[4]IRA!$H$7:$CR$971,BL$1,FALSE)</f>
        <v>0</v>
      </c>
      <c r="BM111" s="36">
        <f>VLOOKUP($H111,[4]IRA!$H$7:$CR$971,BM$1,FALSE)</f>
        <v>0</v>
      </c>
      <c r="BN111" s="36">
        <f>VLOOKUP($H111,[4]IRA!$H$7:$CR$971,BN$1,FALSE)</f>
        <v>0</v>
      </c>
      <c r="BO111" s="10">
        <f>VLOOKUP(H111,[4]IRA!$H$7:$CS$765,90,FALSE)</f>
        <v>373.5</v>
      </c>
      <c r="BP111" s="10">
        <f t="shared" si="18"/>
        <v>53</v>
      </c>
      <c r="BQ111" s="17">
        <f t="shared" si="19"/>
        <v>0.14190093708165996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VLOOKUP(H112,[1]EDA!$H$6:$BO$764,60,FALSE)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VLOOKUP(H112,[2]EDA!$H$6:$AZ$764,45,FALSE)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VLOOKUP($H112,[3]IRA!$H$6:$BN$970,AN$1,FALSE)</f>
        <v>0</v>
      </c>
      <c r="AO112" s="36">
        <f>VLOOKUP($H112,[3]IRA!$H$6:$BN$970,AO$1,FALSE)</f>
        <v>0</v>
      </c>
      <c r="AP112" s="36">
        <f>VLOOKUP($H112,[3]IRA!$H$6:$BN$970,AP$1,FALSE)</f>
        <v>0</v>
      </c>
      <c r="AQ112" s="36">
        <f>VLOOKUP($H112,[3]IRA!$H$6:$BN$970,AQ$1,FALSE)</f>
        <v>0</v>
      </c>
      <c r="AR112" s="36">
        <f>VLOOKUP($H112,[3]IRA!$H$6:$BN$970,AR$1,FALSE)</f>
        <v>0</v>
      </c>
      <c r="AS112" s="36">
        <f>VLOOKUP($H112,[3]IRA!$H$6:$BN$970,AS$1,FALSE)</f>
        <v>0</v>
      </c>
      <c r="AT112" s="36">
        <f>VLOOKUP($H112,[3]IRA!$H$6:$BN$970,AT$1,FALSE)</f>
        <v>0</v>
      </c>
      <c r="AU112" s="36">
        <f>VLOOKUP($H112,[3]IRA!$H$6:$BN$970,AU$1,FALSE)</f>
        <v>0</v>
      </c>
      <c r="AV112" s="36">
        <f>VLOOKUP($H112,[3]IRA!$H$6:$BN$970,AV$1,FALSE)</f>
        <v>0</v>
      </c>
      <c r="AW112" s="36">
        <f>VLOOKUP($H112,[3]IRA!$H$6:$BN$970,AW$1,FALSE)</f>
        <v>0</v>
      </c>
      <c r="AX112" s="36">
        <f>VLOOKUP($H112,[3]IRA!$H$6:$BN$970,AX$1,FALSE)</f>
        <v>0</v>
      </c>
      <c r="AY112" s="36">
        <f>VLOOKUP($H112,[3]IRA!$H$6:$BN$970,AY$1,FALSE)</f>
        <v>0</v>
      </c>
      <c r="AZ112" s="20">
        <f>VLOOKUP(H112,[3]IRA!$H$6:$BO$764,60,FALSE)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VLOOKUP($H112,[4]IRA!$H$7:$CR$971,BC$1,FALSE)</f>
        <v>0</v>
      </c>
      <c r="BD112" s="36">
        <f>VLOOKUP($H112,[4]IRA!$H$7:$CR$971,BD$1,FALSE)</f>
        <v>0</v>
      </c>
      <c r="BE112" s="36">
        <f>VLOOKUP($H112,[4]IRA!$H$7:$CR$971,BE$1,FALSE)</f>
        <v>0</v>
      </c>
      <c r="BF112" s="36">
        <f>VLOOKUP($H112,[4]IRA!$H$7:$CR$971,BF$1,FALSE)</f>
        <v>0</v>
      </c>
      <c r="BG112" s="36">
        <f>VLOOKUP($H112,[4]IRA!$H$7:$CR$971,BG$1,FALSE)</f>
        <v>0</v>
      </c>
      <c r="BH112" s="36">
        <f>VLOOKUP($H112,[4]IRA!$H$7:$CR$971,BH$1,FALSE)</f>
        <v>0</v>
      </c>
      <c r="BI112" s="36">
        <f>VLOOKUP($H112,[4]IRA!$H$7:$CR$971,BI$1,FALSE)</f>
        <v>0</v>
      </c>
      <c r="BJ112" s="36">
        <f>VLOOKUP($H112,[4]IRA!$H$7:$CR$971,BJ$1,FALSE)</f>
        <v>0</v>
      </c>
      <c r="BK112" s="36">
        <f>VLOOKUP($H112,[4]IRA!$H$7:$CR$971,BK$1,FALSE)</f>
        <v>0</v>
      </c>
      <c r="BL112" s="36">
        <f>VLOOKUP($H112,[4]IRA!$H$7:$CR$971,BL$1,FALSE)</f>
        <v>0</v>
      </c>
      <c r="BM112" s="36">
        <f>VLOOKUP($H112,[4]IRA!$H$7:$CR$971,BM$1,FALSE)</f>
        <v>0</v>
      </c>
      <c r="BN112" s="36">
        <f>VLOOKUP($H112,[4]IRA!$H$7:$CR$971,BN$1,FALSE)</f>
        <v>0</v>
      </c>
      <c r="BO112" s="10">
        <f>VLOOKUP(H112,[4]IRA!$H$7:$CS$765,90,FALSE)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9</v>
      </c>
      <c r="K113" s="36">
        <f>VLOOKUP($H113,[1]EDA!$H$6:$BN1067,K$1,FALSE)</f>
        <v>1</v>
      </c>
      <c r="L113" s="36">
        <f>VLOOKUP($H113,[1]EDA!$H$6:$BN1067,L$1,FALSE)</f>
        <v>4</v>
      </c>
      <c r="M113" s="36">
        <f>VLOOKUP($H113,[1]EDA!$H$6:$BN1067,M$1,FALSE)</f>
        <v>0</v>
      </c>
      <c r="N113" s="36">
        <f>VLOOKUP($H113,[1]EDA!$H$6:$BN1067,N$1,FALSE)</f>
        <v>0</v>
      </c>
      <c r="O113" s="36">
        <f>VLOOKUP($H113,[1]EDA!$H$6:$BN1067,O$1,FALSE)</f>
        <v>0</v>
      </c>
      <c r="P113" s="36">
        <f>VLOOKUP($H113,[1]EDA!$H$6:$BN1067,P$1,FALSE)</f>
        <v>0</v>
      </c>
      <c r="Q113" s="36">
        <f>VLOOKUP($H113,[1]EDA!$H$6:$BN1067,Q$1,FALSE)</f>
        <v>0</v>
      </c>
      <c r="R113" s="36">
        <f>VLOOKUP($H113,[1]EDA!$H$6:$BN1067,R$1,FALSE)</f>
        <v>0</v>
      </c>
      <c r="S113" s="36">
        <f>VLOOKUP($H113,[1]EDA!$H$6:$BN1067,S$1,FALSE)</f>
        <v>0</v>
      </c>
      <c r="T113" s="36">
        <f>VLOOKUP($H113,[1]EDA!$H$6:$BN1067,T$1,FALSE)</f>
        <v>0</v>
      </c>
      <c r="U113" s="36">
        <f>VLOOKUP($H113,[1]EDA!$H$6:$BN1067,U$1,FALSE)</f>
        <v>0</v>
      </c>
      <c r="V113" s="10">
        <f>VLOOKUP(H113,[1]EDA!$H$6:$BO$764,60,FALSE)</f>
        <v>122</v>
      </c>
      <c r="W113" s="10">
        <f t="shared" si="12"/>
        <v>14</v>
      </c>
      <c r="X113" s="17">
        <f t="shared" si="13"/>
        <v>0.11475409836065574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0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VLOOKUP(H113,[2]EDA!$H$6:$AZ$764,45,FALSE)</f>
        <v>0</v>
      </c>
      <c r="AL113" s="39">
        <f t="shared" si="14"/>
        <v>0</v>
      </c>
      <c r="AM113" s="17">
        <f t="shared" si="15"/>
        <v>0</v>
      </c>
      <c r="AN113" s="36">
        <f>VLOOKUP($H113,[3]IRA!$H$6:$BN$970,AN$1,FALSE)</f>
        <v>0</v>
      </c>
      <c r="AO113" s="36">
        <f>VLOOKUP($H113,[3]IRA!$H$6:$BN$970,AO$1,FALSE)</f>
        <v>0</v>
      </c>
      <c r="AP113" s="36">
        <f>VLOOKUP($H113,[3]IRA!$H$6:$BN$970,AP$1,FALSE)</f>
        <v>0</v>
      </c>
      <c r="AQ113" s="36">
        <f>VLOOKUP($H113,[3]IRA!$H$6:$BN$970,AQ$1,FALSE)</f>
        <v>0</v>
      </c>
      <c r="AR113" s="36">
        <f>VLOOKUP($H113,[3]IRA!$H$6:$BN$970,AR$1,FALSE)</f>
        <v>0</v>
      </c>
      <c r="AS113" s="36">
        <f>VLOOKUP($H113,[3]IRA!$H$6:$BN$970,AS$1,FALSE)</f>
        <v>0</v>
      </c>
      <c r="AT113" s="36">
        <f>VLOOKUP($H113,[3]IRA!$H$6:$BN$970,AT$1,FALSE)</f>
        <v>0</v>
      </c>
      <c r="AU113" s="36">
        <f>VLOOKUP($H113,[3]IRA!$H$6:$BN$970,AU$1,FALSE)</f>
        <v>0</v>
      </c>
      <c r="AV113" s="36">
        <f>VLOOKUP($H113,[3]IRA!$H$6:$BN$970,AV$1,FALSE)</f>
        <v>0</v>
      </c>
      <c r="AW113" s="36">
        <f>VLOOKUP($H113,[3]IRA!$H$6:$BN$970,AW$1,FALSE)</f>
        <v>0</v>
      </c>
      <c r="AX113" s="36">
        <f>VLOOKUP($H113,[3]IRA!$H$6:$BN$970,AX$1,FALSE)</f>
        <v>0</v>
      </c>
      <c r="AY113" s="36">
        <f>VLOOKUP($H113,[3]IRA!$H$6:$BN$970,AY$1,FALSE)</f>
        <v>0</v>
      </c>
      <c r="AZ113" s="20">
        <f>VLOOKUP(H113,[3]IRA!$H$6:$BO$764,60,FALSE)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VLOOKUP($H113,[4]IRA!$H$7:$CR$971,BC$1,FALSE)</f>
        <v>15</v>
      </c>
      <c r="BD113" s="36">
        <f>VLOOKUP($H113,[4]IRA!$H$7:$CR$971,BD$1,FALSE)</f>
        <v>0</v>
      </c>
      <c r="BE113" s="36">
        <f>VLOOKUP($H113,[4]IRA!$H$7:$CR$971,BE$1,FALSE)</f>
        <v>6</v>
      </c>
      <c r="BF113" s="36">
        <f>VLOOKUP($H113,[4]IRA!$H$7:$CR$971,BF$1,FALSE)</f>
        <v>0</v>
      </c>
      <c r="BG113" s="36">
        <f>VLOOKUP($H113,[4]IRA!$H$7:$CR$971,BG$1,FALSE)</f>
        <v>0</v>
      </c>
      <c r="BH113" s="36">
        <f>VLOOKUP($H113,[4]IRA!$H$7:$CR$971,BH$1,FALSE)</f>
        <v>0</v>
      </c>
      <c r="BI113" s="36">
        <f>VLOOKUP($H113,[4]IRA!$H$7:$CR$971,BI$1,FALSE)</f>
        <v>0</v>
      </c>
      <c r="BJ113" s="36">
        <f>VLOOKUP($H113,[4]IRA!$H$7:$CR$971,BJ$1,FALSE)</f>
        <v>0</v>
      </c>
      <c r="BK113" s="36">
        <f>VLOOKUP($H113,[4]IRA!$H$7:$CR$971,BK$1,FALSE)</f>
        <v>0</v>
      </c>
      <c r="BL113" s="36">
        <f>VLOOKUP($H113,[4]IRA!$H$7:$CR$971,BL$1,FALSE)</f>
        <v>0</v>
      </c>
      <c r="BM113" s="36">
        <f>VLOOKUP($H113,[4]IRA!$H$7:$CR$971,BM$1,FALSE)</f>
        <v>0</v>
      </c>
      <c r="BN113" s="36">
        <f>VLOOKUP($H113,[4]IRA!$H$7:$CR$971,BN$1,FALSE)</f>
        <v>0</v>
      </c>
      <c r="BO113" s="10">
        <f>VLOOKUP(H113,[4]IRA!$H$7:$CS$765,90,FALSE)</f>
        <v>87</v>
      </c>
      <c r="BP113" s="10">
        <f t="shared" si="18"/>
        <v>21</v>
      </c>
      <c r="BQ113" s="17">
        <f t="shared" si="19"/>
        <v>0.2413793103448276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0</v>
      </c>
      <c r="M114" s="36">
        <f>VLOOKUP($H114,[1]EDA!$H$6:$BN1068,M$1,FALSE)</f>
        <v>0</v>
      </c>
      <c r="N114" s="36">
        <f>VLOOKUP($H114,[1]EDA!$H$6:$BN1068,N$1,FALSE)</f>
        <v>0</v>
      </c>
      <c r="O114" s="36">
        <f>VLOOKUP($H114,[1]EDA!$H$6:$BN1068,O$1,FALSE)</f>
        <v>0</v>
      </c>
      <c r="P114" s="36">
        <f>VLOOKUP($H114,[1]EDA!$H$6:$BN1068,P$1,FALSE)</f>
        <v>0</v>
      </c>
      <c r="Q114" s="36">
        <f>VLOOKUP($H114,[1]EDA!$H$6:$BN1068,Q$1,FALSE)</f>
        <v>0</v>
      </c>
      <c r="R114" s="36">
        <f>VLOOKUP($H114,[1]EDA!$H$6:$BN1068,R$1,FALSE)</f>
        <v>0</v>
      </c>
      <c r="S114" s="36">
        <f>VLOOKUP($H114,[1]EDA!$H$6:$BN1068,S$1,FALSE)</f>
        <v>0</v>
      </c>
      <c r="T114" s="36">
        <f>VLOOKUP($H114,[1]EDA!$H$6:$BN1068,T$1,FALSE)</f>
        <v>0</v>
      </c>
      <c r="U114" s="36">
        <f>VLOOKUP($H114,[1]EDA!$H$6:$BN1068,U$1,FALSE)</f>
        <v>0</v>
      </c>
      <c r="V114" s="10">
        <f>VLOOKUP(H114,[1]EDA!$H$6:$BO$764,60,FALSE)</f>
        <v>80.5</v>
      </c>
      <c r="W114" s="10">
        <f t="shared" si="12"/>
        <v>0</v>
      </c>
      <c r="X114" s="17">
        <f t="shared" si="13"/>
        <v>0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VLOOKUP(H114,[2]EDA!$H$6:$AZ$764,45,FALSE)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VLOOKUP($H114,[3]IRA!$H$6:$BN$970,AN$1,FALSE)</f>
        <v>0</v>
      </c>
      <c r="AO114" s="36">
        <f>VLOOKUP($H114,[3]IRA!$H$6:$BN$970,AO$1,FALSE)</f>
        <v>0</v>
      </c>
      <c r="AP114" s="36">
        <f>VLOOKUP($H114,[3]IRA!$H$6:$BN$970,AP$1,FALSE)</f>
        <v>0</v>
      </c>
      <c r="AQ114" s="36">
        <f>VLOOKUP($H114,[3]IRA!$H$6:$BN$970,AQ$1,FALSE)</f>
        <v>0</v>
      </c>
      <c r="AR114" s="36">
        <f>VLOOKUP($H114,[3]IRA!$H$6:$BN$970,AR$1,FALSE)</f>
        <v>0</v>
      </c>
      <c r="AS114" s="36">
        <f>VLOOKUP($H114,[3]IRA!$H$6:$BN$970,AS$1,FALSE)</f>
        <v>0</v>
      </c>
      <c r="AT114" s="36">
        <f>VLOOKUP($H114,[3]IRA!$H$6:$BN$970,AT$1,FALSE)</f>
        <v>0</v>
      </c>
      <c r="AU114" s="36">
        <f>VLOOKUP($H114,[3]IRA!$H$6:$BN$970,AU$1,FALSE)</f>
        <v>0</v>
      </c>
      <c r="AV114" s="36">
        <f>VLOOKUP($H114,[3]IRA!$H$6:$BN$970,AV$1,FALSE)</f>
        <v>0</v>
      </c>
      <c r="AW114" s="36">
        <f>VLOOKUP($H114,[3]IRA!$H$6:$BN$970,AW$1,FALSE)</f>
        <v>0</v>
      </c>
      <c r="AX114" s="36">
        <f>VLOOKUP($H114,[3]IRA!$H$6:$BN$970,AX$1,FALSE)</f>
        <v>0</v>
      </c>
      <c r="AY114" s="36">
        <f>VLOOKUP($H114,[3]IRA!$H$6:$BN$970,AY$1,FALSE)</f>
        <v>0</v>
      </c>
      <c r="AZ114" s="20">
        <f>VLOOKUP(H114,[3]IRA!$H$6:$BO$764,60,FALSE)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VLOOKUP($H114,[4]IRA!$H$7:$CR$971,BC$1,FALSE)</f>
        <v>1</v>
      </c>
      <c r="BD114" s="36">
        <f>VLOOKUP($H114,[4]IRA!$H$7:$CR$971,BD$1,FALSE)</f>
        <v>2</v>
      </c>
      <c r="BE114" s="36">
        <f>VLOOKUP($H114,[4]IRA!$H$7:$CR$971,BE$1,FALSE)</f>
        <v>0</v>
      </c>
      <c r="BF114" s="36">
        <f>VLOOKUP($H114,[4]IRA!$H$7:$CR$971,BF$1,FALSE)</f>
        <v>0</v>
      </c>
      <c r="BG114" s="36">
        <f>VLOOKUP($H114,[4]IRA!$H$7:$CR$971,BG$1,FALSE)</f>
        <v>0</v>
      </c>
      <c r="BH114" s="36">
        <f>VLOOKUP($H114,[4]IRA!$H$7:$CR$971,BH$1,FALSE)</f>
        <v>0</v>
      </c>
      <c r="BI114" s="36">
        <f>VLOOKUP($H114,[4]IRA!$H$7:$CR$971,BI$1,FALSE)</f>
        <v>0</v>
      </c>
      <c r="BJ114" s="36">
        <f>VLOOKUP($H114,[4]IRA!$H$7:$CR$971,BJ$1,FALSE)</f>
        <v>0</v>
      </c>
      <c r="BK114" s="36">
        <f>VLOOKUP($H114,[4]IRA!$H$7:$CR$971,BK$1,FALSE)</f>
        <v>0</v>
      </c>
      <c r="BL114" s="36">
        <f>VLOOKUP($H114,[4]IRA!$H$7:$CR$971,BL$1,FALSE)</f>
        <v>0</v>
      </c>
      <c r="BM114" s="36">
        <f>VLOOKUP($H114,[4]IRA!$H$7:$CR$971,BM$1,FALSE)</f>
        <v>0</v>
      </c>
      <c r="BN114" s="36">
        <f>VLOOKUP($H114,[4]IRA!$H$7:$CR$971,BN$1,FALSE)</f>
        <v>0</v>
      </c>
      <c r="BO114" s="10">
        <f>VLOOKUP(H114,[4]IRA!$H$7:$CS$765,90,FALSE)</f>
        <v>85</v>
      </c>
      <c r="BP114" s="10">
        <f t="shared" si="18"/>
        <v>3</v>
      </c>
      <c r="BQ114" s="17">
        <f t="shared" si="19"/>
        <v>3.5294117647058823E-2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8</v>
      </c>
      <c r="N115" s="36">
        <f>VLOOKUP($H115,[1]EDA!$H$6:$BN1069,N$1,FALSE)</f>
        <v>0</v>
      </c>
      <c r="O115" s="36">
        <f>VLOOKUP($H115,[1]EDA!$H$6:$BN1069,O$1,FALSE)</f>
        <v>0</v>
      </c>
      <c r="P115" s="36">
        <f>VLOOKUP($H115,[1]EDA!$H$6:$BN1069,P$1,FALSE)</f>
        <v>0</v>
      </c>
      <c r="Q115" s="36">
        <f>VLOOKUP($H115,[1]EDA!$H$6:$BN1069,Q$1,FALSE)</f>
        <v>0</v>
      </c>
      <c r="R115" s="36">
        <f>VLOOKUP($H115,[1]EDA!$H$6:$BN1069,R$1,FALSE)</f>
        <v>0</v>
      </c>
      <c r="S115" s="36">
        <f>VLOOKUP($H115,[1]EDA!$H$6:$BN1069,S$1,FALSE)</f>
        <v>0</v>
      </c>
      <c r="T115" s="36">
        <f>VLOOKUP($H115,[1]EDA!$H$6:$BN1069,T$1,FALSE)</f>
        <v>0</v>
      </c>
      <c r="U115" s="36">
        <f>VLOOKUP($H115,[1]EDA!$H$6:$BN1069,U$1,FALSE)</f>
        <v>0</v>
      </c>
      <c r="V115" s="10">
        <f>VLOOKUP(H115,[1]EDA!$H$6:$BO$764,60,FALSE)</f>
        <v>189.5</v>
      </c>
      <c r="W115" s="10">
        <f t="shared" si="12"/>
        <v>41</v>
      </c>
      <c r="X115" s="17">
        <f t="shared" si="13"/>
        <v>0.21635883905013192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0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0</v>
      </c>
      <c r="AK115" s="20">
        <f>VLOOKUP(H115,[2]EDA!$H$6:$AZ$764,45,FALSE)</f>
        <v>2</v>
      </c>
      <c r="AL115" s="39">
        <f t="shared" si="14"/>
        <v>0</v>
      </c>
      <c r="AM115" s="17">
        <f t="shared" si="15"/>
        <v>0</v>
      </c>
      <c r="AN115" s="36">
        <f>VLOOKUP($H115,[3]IRA!$H$6:$BN$970,AN$1,FALSE)</f>
        <v>7</v>
      </c>
      <c r="AO115" s="36">
        <f>VLOOKUP($H115,[3]IRA!$H$6:$BN$970,AO$1,FALSE)</f>
        <v>4</v>
      </c>
      <c r="AP115" s="36">
        <f>VLOOKUP($H115,[3]IRA!$H$6:$BN$970,AP$1,FALSE)</f>
        <v>2</v>
      </c>
      <c r="AQ115" s="36">
        <f>VLOOKUP($H115,[3]IRA!$H$6:$BN$970,AQ$1,FALSE)</f>
        <v>0</v>
      </c>
      <c r="AR115" s="36">
        <f>VLOOKUP($H115,[3]IRA!$H$6:$BN$970,AR$1,FALSE)</f>
        <v>0</v>
      </c>
      <c r="AS115" s="36">
        <f>VLOOKUP($H115,[3]IRA!$H$6:$BN$970,AS$1,FALSE)</f>
        <v>0</v>
      </c>
      <c r="AT115" s="36">
        <f>VLOOKUP($H115,[3]IRA!$H$6:$BN$970,AT$1,FALSE)</f>
        <v>0</v>
      </c>
      <c r="AU115" s="36">
        <f>VLOOKUP($H115,[3]IRA!$H$6:$BN$970,AU$1,FALSE)</f>
        <v>0</v>
      </c>
      <c r="AV115" s="36">
        <f>VLOOKUP($H115,[3]IRA!$H$6:$BN$970,AV$1,FALSE)</f>
        <v>0</v>
      </c>
      <c r="AW115" s="36">
        <f>VLOOKUP($H115,[3]IRA!$H$6:$BN$970,AW$1,FALSE)</f>
        <v>0</v>
      </c>
      <c r="AX115" s="36">
        <f>VLOOKUP($H115,[3]IRA!$H$6:$BN$970,AX$1,FALSE)</f>
        <v>0</v>
      </c>
      <c r="AY115" s="36">
        <f>VLOOKUP($H115,[3]IRA!$H$6:$BN$970,AY$1,FALSE)</f>
        <v>0</v>
      </c>
      <c r="AZ115" s="20">
        <f>VLOOKUP(H115,[3]IRA!$H$6:$BO$764,60,FALSE)</f>
        <v>24</v>
      </c>
      <c r="BA115" s="20">
        <f t="shared" si="16"/>
        <v>13</v>
      </c>
      <c r="BB115" s="17">
        <f t="shared" si="17"/>
        <v>0.54166666666666663</v>
      </c>
      <c r="BC115" s="36">
        <f>VLOOKUP($H115,[4]IRA!$H$7:$CR$971,BC$1,FALSE)</f>
        <v>41</v>
      </c>
      <c r="BD115" s="36">
        <f>VLOOKUP($H115,[4]IRA!$H$7:$CR$971,BD$1,FALSE)</f>
        <v>59</v>
      </c>
      <c r="BE115" s="36">
        <f>VLOOKUP($H115,[4]IRA!$H$7:$CR$971,BE$1,FALSE)</f>
        <v>76</v>
      </c>
      <c r="BF115" s="36">
        <f>VLOOKUP($H115,[4]IRA!$H$7:$CR$971,BF$1,FALSE)</f>
        <v>83</v>
      </c>
      <c r="BG115" s="36">
        <f>VLOOKUP($H115,[4]IRA!$H$7:$CR$971,BG$1,FALSE)</f>
        <v>0</v>
      </c>
      <c r="BH115" s="36">
        <f>VLOOKUP($H115,[4]IRA!$H$7:$CR$971,BH$1,FALSE)</f>
        <v>0</v>
      </c>
      <c r="BI115" s="36">
        <f>VLOOKUP($H115,[4]IRA!$H$7:$CR$971,BI$1,FALSE)</f>
        <v>0</v>
      </c>
      <c r="BJ115" s="36">
        <f>VLOOKUP($H115,[4]IRA!$H$7:$CR$971,BJ$1,FALSE)</f>
        <v>0</v>
      </c>
      <c r="BK115" s="36">
        <f>VLOOKUP($H115,[4]IRA!$H$7:$CR$971,BK$1,FALSE)</f>
        <v>0</v>
      </c>
      <c r="BL115" s="36">
        <f>VLOOKUP($H115,[4]IRA!$H$7:$CR$971,BL$1,FALSE)</f>
        <v>0</v>
      </c>
      <c r="BM115" s="36">
        <f>VLOOKUP($H115,[4]IRA!$H$7:$CR$971,BM$1,FALSE)</f>
        <v>0</v>
      </c>
      <c r="BN115" s="36">
        <f>VLOOKUP($H115,[4]IRA!$H$7:$CR$971,BN$1,FALSE)</f>
        <v>0</v>
      </c>
      <c r="BO115" s="10">
        <f>VLOOKUP(H115,[4]IRA!$H$7:$CS$765,90,FALSE)</f>
        <v>579</v>
      </c>
      <c r="BP115" s="10">
        <f t="shared" si="18"/>
        <v>259</v>
      </c>
      <c r="BQ115" s="17">
        <f t="shared" si="19"/>
        <v>0.44732297063903281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3</v>
      </c>
      <c r="N116" s="36">
        <f>VLOOKUP($H116,[1]EDA!$H$6:$BN1070,N$1,FALSE)</f>
        <v>0</v>
      </c>
      <c r="O116" s="36">
        <f>VLOOKUP($H116,[1]EDA!$H$6:$BN1070,O$1,FALSE)</f>
        <v>0</v>
      </c>
      <c r="P116" s="36">
        <f>VLOOKUP($H116,[1]EDA!$H$6:$BN1070,P$1,FALSE)</f>
        <v>0</v>
      </c>
      <c r="Q116" s="36">
        <f>VLOOKUP($H116,[1]EDA!$H$6:$BN1070,Q$1,FALSE)</f>
        <v>0</v>
      </c>
      <c r="R116" s="36">
        <f>VLOOKUP($H116,[1]EDA!$H$6:$BN1070,R$1,FALSE)</f>
        <v>0</v>
      </c>
      <c r="S116" s="36">
        <f>VLOOKUP($H116,[1]EDA!$H$6:$BN1070,S$1,FALSE)</f>
        <v>0</v>
      </c>
      <c r="T116" s="36">
        <f>VLOOKUP($H116,[1]EDA!$H$6:$BN1070,T$1,FALSE)</f>
        <v>0</v>
      </c>
      <c r="U116" s="36">
        <f>VLOOKUP($H116,[1]EDA!$H$6:$BN1070,U$1,FALSE)</f>
        <v>0</v>
      </c>
      <c r="V116" s="10">
        <f>VLOOKUP(H116,[1]EDA!$H$6:$BO$764,60,FALSE)</f>
        <v>28.5</v>
      </c>
      <c r="W116" s="10">
        <f t="shared" si="12"/>
        <v>9</v>
      </c>
      <c r="X116" s="17">
        <f t="shared" si="13"/>
        <v>0.31578947368421051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VLOOKUP(H116,[2]EDA!$H$6:$AZ$764,45,FALSE)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VLOOKUP($H116,[3]IRA!$H$6:$BN$970,AN$1,FALSE)</f>
        <v>0</v>
      </c>
      <c r="AO116" s="36">
        <f>VLOOKUP($H116,[3]IRA!$H$6:$BN$970,AO$1,FALSE)</f>
        <v>0</v>
      </c>
      <c r="AP116" s="36">
        <f>VLOOKUP($H116,[3]IRA!$H$6:$BN$970,AP$1,FALSE)</f>
        <v>0</v>
      </c>
      <c r="AQ116" s="36">
        <f>VLOOKUP($H116,[3]IRA!$H$6:$BN$970,AQ$1,FALSE)</f>
        <v>0</v>
      </c>
      <c r="AR116" s="36">
        <f>VLOOKUP($H116,[3]IRA!$H$6:$BN$970,AR$1,FALSE)</f>
        <v>0</v>
      </c>
      <c r="AS116" s="36">
        <f>VLOOKUP($H116,[3]IRA!$H$6:$BN$970,AS$1,FALSE)</f>
        <v>0</v>
      </c>
      <c r="AT116" s="36">
        <f>VLOOKUP($H116,[3]IRA!$H$6:$BN$970,AT$1,FALSE)</f>
        <v>0</v>
      </c>
      <c r="AU116" s="36">
        <f>VLOOKUP($H116,[3]IRA!$H$6:$BN$970,AU$1,FALSE)</f>
        <v>0</v>
      </c>
      <c r="AV116" s="36">
        <f>VLOOKUP($H116,[3]IRA!$H$6:$BN$970,AV$1,FALSE)</f>
        <v>0</v>
      </c>
      <c r="AW116" s="36">
        <f>VLOOKUP($H116,[3]IRA!$H$6:$BN$970,AW$1,FALSE)</f>
        <v>0</v>
      </c>
      <c r="AX116" s="36">
        <f>VLOOKUP($H116,[3]IRA!$H$6:$BN$970,AX$1,FALSE)</f>
        <v>0</v>
      </c>
      <c r="AY116" s="36">
        <f>VLOOKUP($H116,[3]IRA!$H$6:$BN$970,AY$1,FALSE)</f>
        <v>0</v>
      </c>
      <c r="AZ116" s="20">
        <f>VLOOKUP(H116,[3]IRA!$H$6:$BO$764,60,FALSE)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VLOOKUP($H116,[4]IRA!$H$7:$CR$971,BC$1,FALSE)</f>
        <v>10</v>
      </c>
      <c r="BD116" s="36">
        <f>VLOOKUP($H116,[4]IRA!$H$7:$CR$971,BD$1,FALSE)</f>
        <v>6</v>
      </c>
      <c r="BE116" s="36">
        <f>VLOOKUP($H116,[4]IRA!$H$7:$CR$971,BE$1,FALSE)</f>
        <v>2</v>
      </c>
      <c r="BF116" s="36">
        <f>VLOOKUP($H116,[4]IRA!$H$7:$CR$971,BF$1,FALSE)</f>
        <v>4</v>
      </c>
      <c r="BG116" s="36">
        <f>VLOOKUP($H116,[4]IRA!$H$7:$CR$971,BG$1,FALSE)</f>
        <v>0</v>
      </c>
      <c r="BH116" s="36">
        <f>VLOOKUP($H116,[4]IRA!$H$7:$CR$971,BH$1,FALSE)</f>
        <v>0</v>
      </c>
      <c r="BI116" s="36">
        <f>VLOOKUP($H116,[4]IRA!$H$7:$CR$971,BI$1,FALSE)</f>
        <v>0</v>
      </c>
      <c r="BJ116" s="36">
        <f>VLOOKUP($H116,[4]IRA!$H$7:$CR$971,BJ$1,FALSE)</f>
        <v>0</v>
      </c>
      <c r="BK116" s="36">
        <f>VLOOKUP($H116,[4]IRA!$H$7:$CR$971,BK$1,FALSE)</f>
        <v>0</v>
      </c>
      <c r="BL116" s="36">
        <f>VLOOKUP($H116,[4]IRA!$H$7:$CR$971,BL$1,FALSE)</f>
        <v>0</v>
      </c>
      <c r="BM116" s="36">
        <f>VLOOKUP($H116,[4]IRA!$H$7:$CR$971,BM$1,FALSE)</f>
        <v>0</v>
      </c>
      <c r="BN116" s="36">
        <f>VLOOKUP($H116,[4]IRA!$H$7:$CR$971,BN$1,FALSE)</f>
        <v>0</v>
      </c>
      <c r="BO116" s="10">
        <f>VLOOKUP(H116,[4]IRA!$H$7:$CS$765,90,FALSE)</f>
        <v>78.5</v>
      </c>
      <c r="BP116" s="10">
        <f t="shared" si="18"/>
        <v>22</v>
      </c>
      <c r="BQ116" s="17">
        <f t="shared" si="19"/>
        <v>0.28025477707006369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1</v>
      </c>
      <c r="N117" s="36">
        <f>VLOOKUP($H117,[1]EDA!$H$6:$BN1071,N$1,FALSE)</f>
        <v>0</v>
      </c>
      <c r="O117" s="36">
        <f>VLOOKUP($H117,[1]EDA!$H$6:$BN1071,O$1,FALSE)</f>
        <v>0</v>
      </c>
      <c r="P117" s="36">
        <f>VLOOKUP($H117,[1]EDA!$H$6:$BN1071,P$1,FALSE)</f>
        <v>0</v>
      </c>
      <c r="Q117" s="36">
        <f>VLOOKUP($H117,[1]EDA!$H$6:$BN1071,Q$1,FALSE)</f>
        <v>0</v>
      </c>
      <c r="R117" s="36">
        <f>VLOOKUP($H117,[1]EDA!$H$6:$BN1071,R$1,FALSE)</f>
        <v>0</v>
      </c>
      <c r="S117" s="36">
        <f>VLOOKUP($H117,[1]EDA!$H$6:$BN1071,S$1,FALSE)</f>
        <v>0</v>
      </c>
      <c r="T117" s="36">
        <f>VLOOKUP($H117,[1]EDA!$H$6:$BN1071,T$1,FALSE)</f>
        <v>0</v>
      </c>
      <c r="U117" s="36">
        <f>VLOOKUP($H117,[1]EDA!$H$6:$BN1071,U$1,FALSE)</f>
        <v>0</v>
      </c>
      <c r="V117" s="10">
        <f>VLOOKUP(H117,[1]EDA!$H$6:$BO$764,60,FALSE)</f>
        <v>24</v>
      </c>
      <c r="W117" s="10">
        <f t="shared" si="12"/>
        <v>10</v>
      </c>
      <c r="X117" s="17">
        <f t="shared" si="13"/>
        <v>0.41666666666666669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VLOOKUP(H117,[2]EDA!$H$6:$AZ$764,45,FALSE)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VLOOKUP($H117,[3]IRA!$H$6:$BN$970,AN$1,FALSE)</f>
        <v>0</v>
      </c>
      <c r="AO117" s="36">
        <f>VLOOKUP($H117,[3]IRA!$H$6:$BN$970,AO$1,FALSE)</f>
        <v>0</v>
      </c>
      <c r="AP117" s="36">
        <f>VLOOKUP($H117,[3]IRA!$H$6:$BN$970,AP$1,FALSE)</f>
        <v>0</v>
      </c>
      <c r="AQ117" s="36">
        <f>VLOOKUP($H117,[3]IRA!$H$6:$BN$970,AQ$1,FALSE)</f>
        <v>0</v>
      </c>
      <c r="AR117" s="36">
        <f>VLOOKUP($H117,[3]IRA!$H$6:$BN$970,AR$1,FALSE)</f>
        <v>0</v>
      </c>
      <c r="AS117" s="36">
        <f>VLOOKUP($H117,[3]IRA!$H$6:$BN$970,AS$1,FALSE)</f>
        <v>0</v>
      </c>
      <c r="AT117" s="36">
        <f>VLOOKUP($H117,[3]IRA!$H$6:$BN$970,AT$1,FALSE)</f>
        <v>0</v>
      </c>
      <c r="AU117" s="36">
        <f>VLOOKUP($H117,[3]IRA!$H$6:$BN$970,AU$1,FALSE)</f>
        <v>0</v>
      </c>
      <c r="AV117" s="36">
        <f>VLOOKUP($H117,[3]IRA!$H$6:$BN$970,AV$1,FALSE)</f>
        <v>0</v>
      </c>
      <c r="AW117" s="36">
        <f>VLOOKUP($H117,[3]IRA!$H$6:$BN$970,AW$1,FALSE)</f>
        <v>0</v>
      </c>
      <c r="AX117" s="36">
        <f>VLOOKUP($H117,[3]IRA!$H$6:$BN$970,AX$1,FALSE)</f>
        <v>0</v>
      </c>
      <c r="AY117" s="36">
        <f>VLOOKUP($H117,[3]IRA!$H$6:$BN$970,AY$1,FALSE)</f>
        <v>0</v>
      </c>
      <c r="AZ117" s="20">
        <f>VLOOKUP(H117,[3]IRA!$H$6:$BO$764,60,FALSE)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VLOOKUP($H117,[4]IRA!$H$7:$CR$971,BC$1,FALSE)</f>
        <v>6</v>
      </c>
      <c r="BD117" s="36">
        <f>VLOOKUP($H117,[4]IRA!$H$7:$CR$971,BD$1,FALSE)</f>
        <v>14</v>
      </c>
      <c r="BE117" s="36">
        <f>VLOOKUP($H117,[4]IRA!$H$7:$CR$971,BE$1,FALSE)</f>
        <v>16</v>
      </c>
      <c r="BF117" s="36">
        <f>VLOOKUP($H117,[4]IRA!$H$7:$CR$971,BF$1,FALSE)</f>
        <v>16</v>
      </c>
      <c r="BG117" s="36">
        <f>VLOOKUP($H117,[4]IRA!$H$7:$CR$971,BG$1,FALSE)</f>
        <v>0</v>
      </c>
      <c r="BH117" s="36">
        <f>VLOOKUP($H117,[4]IRA!$H$7:$CR$971,BH$1,FALSE)</f>
        <v>0</v>
      </c>
      <c r="BI117" s="36">
        <f>VLOOKUP($H117,[4]IRA!$H$7:$CR$971,BI$1,FALSE)</f>
        <v>0</v>
      </c>
      <c r="BJ117" s="36">
        <f>VLOOKUP($H117,[4]IRA!$H$7:$CR$971,BJ$1,FALSE)</f>
        <v>0</v>
      </c>
      <c r="BK117" s="36">
        <f>VLOOKUP($H117,[4]IRA!$H$7:$CR$971,BK$1,FALSE)</f>
        <v>0</v>
      </c>
      <c r="BL117" s="36">
        <f>VLOOKUP($H117,[4]IRA!$H$7:$CR$971,BL$1,FALSE)</f>
        <v>0</v>
      </c>
      <c r="BM117" s="36">
        <f>VLOOKUP($H117,[4]IRA!$H$7:$CR$971,BM$1,FALSE)</f>
        <v>0</v>
      </c>
      <c r="BN117" s="36">
        <f>VLOOKUP($H117,[4]IRA!$H$7:$CR$971,BN$1,FALSE)</f>
        <v>0</v>
      </c>
      <c r="BO117" s="10">
        <f>VLOOKUP(H117,[4]IRA!$H$7:$CS$765,90,FALSE)</f>
        <v>160.5</v>
      </c>
      <c r="BP117" s="10">
        <f t="shared" si="18"/>
        <v>52</v>
      </c>
      <c r="BQ117" s="17">
        <f t="shared" si="19"/>
        <v>0.32398753894080995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5</v>
      </c>
      <c r="M118" s="36">
        <f>VLOOKUP($H118,[1]EDA!$H$6:$BN1072,M$1,FALSE)</f>
        <v>3</v>
      </c>
      <c r="N118" s="36">
        <f>VLOOKUP($H118,[1]EDA!$H$6:$BN1072,N$1,FALSE)</f>
        <v>0</v>
      </c>
      <c r="O118" s="36">
        <f>VLOOKUP($H118,[1]EDA!$H$6:$BN1072,O$1,FALSE)</f>
        <v>0</v>
      </c>
      <c r="P118" s="36">
        <f>VLOOKUP($H118,[1]EDA!$H$6:$BN1072,P$1,FALSE)</f>
        <v>0</v>
      </c>
      <c r="Q118" s="36">
        <f>VLOOKUP($H118,[1]EDA!$H$6:$BN1072,Q$1,FALSE)</f>
        <v>0</v>
      </c>
      <c r="R118" s="36">
        <f>VLOOKUP($H118,[1]EDA!$H$6:$BN1072,R$1,FALSE)</f>
        <v>0</v>
      </c>
      <c r="S118" s="36">
        <f>VLOOKUP($H118,[1]EDA!$H$6:$BN1072,S$1,FALSE)</f>
        <v>0</v>
      </c>
      <c r="T118" s="36">
        <f>VLOOKUP($H118,[1]EDA!$H$6:$BN1072,T$1,FALSE)</f>
        <v>0</v>
      </c>
      <c r="U118" s="36">
        <f>VLOOKUP($H118,[1]EDA!$H$6:$BN1072,U$1,FALSE)</f>
        <v>0</v>
      </c>
      <c r="V118" s="10">
        <f>VLOOKUP(H118,[1]EDA!$H$6:$BO$764,60,FALSE)</f>
        <v>48</v>
      </c>
      <c r="W118" s="10">
        <f t="shared" si="12"/>
        <v>14</v>
      </c>
      <c r="X118" s="17">
        <f t="shared" si="13"/>
        <v>0.29166666666666669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VLOOKUP(H118,[2]EDA!$H$6:$AZ$764,45,FALSE)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VLOOKUP($H118,[3]IRA!$H$6:$BN$970,AN$1,FALSE)</f>
        <v>0</v>
      </c>
      <c r="AO118" s="36">
        <f>VLOOKUP($H118,[3]IRA!$H$6:$BN$970,AO$1,FALSE)</f>
        <v>0</v>
      </c>
      <c r="AP118" s="36">
        <f>VLOOKUP($H118,[3]IRA!$H$6:$BN$970,AP$1,FALSE)</f>
        <v>0</v>
      </c>
      <c r="AQ118" s="36">
        <f>VLOOKUP($H118,[3]IRA!$H$6:$BN$970,AQ$1,FALSE)</f>
        <v>0</v>
      </c>
      <c r="AR118" s="36">
        <f>VLOOKUP($H118,[3]IRA!$H$6:$BN$970,AR$1,FALSE)</f>
        <v>0</v>
      </c>
      <c r="AS118" s="36">
        <f>VLOOKUP($H118,[3]IRA!$H$6:$BN$970,AS$1,FALSE)</f>
        <v>0</v>
      </c>
      <c r="AT118" s="36">
        <f>VLOOKUP($H118,[3]IRA!$H$6:$BN$970,AT$1,FALSE)</f>
        <v>0</v>
      </c>
      <c r="AU118" s="36">
        <f>VLOOKUP($H118,[3]IRA!$H$6:$BN$970,AU$1,FALSE)</f>
        <v>0</v>
      </c>
      <c r="AV118" s="36">
        <f>VLOOKUP($H118,[3]IRA!$H$6:$BN$970,AV$1,FALSE)</f>
        <v>0</v>
      </c>
      <c r="AW118" s="36">
        <f>VLOOKUP($H118,[3]IRA!$H$6:$BN$970,AW$1,FALSE)</f>
        <v>0</v>
      </c>
      <c r="AX118" s="36">
        <f>VLOOKUP($H118,[3]IRA!$H$6:$BN$970,AX$1,FALSE)</f>
        <v>0</v>
      </c>
      <c r="AY118" s="36">
        <f>VLOOKUP($H118,[3]IRA!$H$6:$BN$970,AY$1,FALSE)</f>
        <v>0</v>
      </c>
      <c r="AZ118" s="20">
        <f>VLOOKUP(H118,[3]IRA!$H$6:$BO$764,60,FALSE)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VLOOKUP($H118,[4]IRA!$H$7:$CR$971,BC$1,FALSE)</f>
        <v>10</v>
      </c>
      <c r="BD118" s="36">
        <f>VLOOKUP($H118,[4]IRA!$H$7:$CR$971,BD$1,FALSE)</f>
        <v>7</v>
      </c>
      <c r="BE118" s="36">
        <f>VLOOKUP($H118,[4]IRA!$H$7:$CR$971,BE$1,FALSE)</f>
        <v>11</v>
      </c>
      <c r="BF118" s="36">
        <f>VLOOKUP($H118,[4]IRA!$H$7:$CR$971,BF$1,FALSE)</f>
        <v>12</v>
      </c>
      <c r="BG118" s="36">
        <f>VLOOKUP($H118,[4]IRA!$H$7:$CR$971,BG$1,FALSE)</f>
        <v>0</v>
      </c>
      <c r="BH118" s="36">
        <f>VLOOKUP($H118,[4]IRA!$H$7:$CR$971,BH$1,FALSE)</f>
        <v>0</v>
      </c>
      <c r="BI118" s="36">
        <f>VLOOKUP($H118,[4]IRA!$H$7:$CR$971,BI$1,FALSE)</f>
        <v>0</v>
      </c>
      <c r="BJ118" s="36">
        <f>VLOOKUP($H118,[4]IRA!$H$7:$CR$971,BJ$1,FALSE)</f>
        <v>0</v>
      </c>
      <c r="BK118" s="36">
        <f>VLOOKUP($H118,[4]IRA!$H$7:$CR$971,BK$1,FALSE)</f>
        <v>0</v>
      </c>
      <c r="BL118" s="36">
        <f>VLOOKUP($H118,[4]IRA!$H$7:$CR$971,BL$1,FALSE)</f>
        <v>0</v>
      </c>
      <c r="BM118" s="36">
        <f>VLOOKUP($H118,[4]IRA!$H$7:$CR$971,BM$1,FALSE)</f>
        <v>0</v>
      </c>
      <c r="BN118" s="36">
        <f>VLOOKUP($H118,[4]IRA!$H$7:$CR$971,BN$1,FALSE)</f>
        <v>0</v>
      </c>
      <c r="BO118" s="10">
        <f>VLOOKUP(H118,[4]IRA!$H$7:$CS$765,90,FALSE)</f>
        <v>139.5</v>
      </c>
      <c r="BP118" s="10">
        <f t="shared" si="18"/>
        <v>40</v>
      </c>
      <c r="BQ118" s="17">
        <f t="shared" si="19"/>
        <v>0.28673835125448027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2</v>
      </c>
      <c r="N119" s="36">
        <f>VLOOKUP($H119,[1]EDA!$H$6:$BN1073,N$1,FALSE)</f>
        <v>0</v>
      </c>
      <c r="O119" s="36">
        <f>VLOOKUP($H119,[1]EDA!$H$6:$BN1073,O$1,FALSE)</f>
        <v>0</v>
      </c>
      <c r="P119" s="36">
        <f>VLOOKUP($H119,[1]EDA!$H$6:$BN1073,P$1,FALSE)</f>
        <v>0</v>
      </c>
      <c r="Q119" s="36">
        <f>VLOOKUP($H119,[1]EDA!$H$6:$BN1073,Q$1,FALSE)</f>
        <v>0</v>
      </c>
      <c r="R119" s="36">
        <f>VLOOKUP($H119,[1]EDA!$H$6:$BN1073,R$1,FALSE)</f>
        <v>0</v>
      </c>
      <c r="S119" s="36">
        <f>VLOOKUP($H119,[1]EDA!$H$6:$BN1073,S$1,FALSE)</f>
        <v>0</v>
      </c>
      <c r="T119" s="36">
        <f>VLOOKUP($H119,[1]EDA!$H$6:$BN1073,T$1,FALSE)</f>
        <v>0</v>
      </c>
      <c r="U119" s="36">
        <f>VLOOKUP($H119,[1]EDA!$H$6:$BN1073,U$1,FALSE)</f>
        <v>0</v>
      </c>
      <c r="V119" s="10">
        <f>VLOOKUP(H119,[1]EDA!$H$6:$BO$764,60,FALSE)</f>
        <v>48</v>
      </c>
      <c r="W119" s="10">
        <f t="shared" si="12"/>
        <v>14</v>
      </c>
      <c r="X119" s="17">
        <f t="shared" si="13"/>
        <v>0.29166666666666669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VLOOKUP(H119,[2]EDA!$H$6:$AZ$764,45,FALSE)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VLOOKUP($H119,[3]IRA!$H$6:$BN$970,AN$1,FALSE)</f>
        <v>0</v>
      </c>
      <c r="AO119" s="36">
        <f>VLOOKUP($H119,[3]IRA!$H$6:$BN$970,AO$1,FALSE)</f>
        <v>0</v>
      </c>
      <c r="AP119" s="36">
        <f>VLOOKUP($H119,[3]IRA!$H$6:$BN$970,AP$1,FALSE)</f>
        <v>0</v>
      </c>
      <c r="AQ119" s="36">
        <f>VLOOKUP($H119,[3]IRA!$H$6:$BN$970,AQ$1,FALSE)</f>
        <v>0</v>
      </c>
      <c r="AR119" s="36">
        <f>VLOOKUP($H119,[3]IRA!$H$6:$BN$970,AR$1,FALSE)</f>
        <v>0</v>
      </c>
      <c r="AS119" s="36">
        <f>VLOOKUP($H119,[3]IRA!$H$6:$BN$970,AS$1,FALSE)</f>
        <v>0</v>
      </c>
      <c r="AT119" s="36">
        <f>VLOOKUP($H119,[3]IRA!$H$6:$BN$970,AT$1,FALSE)</f>
        <v>0</v>
      </c>
      <c r="AU119" s="36">
        <f>VLOOKUP($H119,[3]IRA!$H$6:$BN$970,AU$1,FALSE)</f>
        <v>0</v>
      </c>
      <c r="AV119" s="36">
        <f>VLOOKUP($H119,[3]IRA!$H$6:$BN$970,AV$1,FALSE)</f>
        <v>0</v>
      </c>
      <c r="AW119" s="36">
        <f>VLOOKUP($H119,[3]IRA!$H$6:$BN$970,AW$1,FALSE)</f>
        <v>0</v>
      </c>
      <c r="AX119" s="36">
        <f>VLOOKUP($H119,[3]IRA!$H$6:$BN$970,AX$1,FALSE)</f>
        <v>0</v>
      </c>
      <c r="AY119" s="36">
        <f>VLOOKUP($H119,[3]IRA!$H$6:$BN$970,AY$1,FALSE)</f>
        <v>0</v>
      </c>
      <c r="AZ119" s="20">
        <f>VLOOKUP(H119,[3]IRA!$H$6:$BO$764,60,FALSE)</f>
        <v>3</v>
      </c>
      <c r="BA119" s="20">
        <f t="shared" si="16"/>
        <v>0</v>
      </c>
      <c r="BB119" s="17">
        <f t="shared" si="17"/>
        <v>0</v>
      </c>
      <c r="BC119" s="36">
        <f>VLOOKUP($H119,[4]IRA!$H$7:$CR$971,BC$1,FALSE)</f>
        <v>12</v>
      </c>
      <c r="BD119" s="36">
        <f>VLOOKUP($H119,[4]IRA!$H$7:$CR$971,BD$1,FALSE)</f>
        <v>13</v>
      </c>
      <c r="BE119" s="36">
        <f>VLOOKUP($H119,[4]IRA!$H$7:$CR$971,BE$1,FALSE)</f>
        <v>13</v>
      </c>
      <c r="BF119" s="36">
        <f>VLOOKUP($H119,[4]IRA!$H$7:$CR$971,BF$1,FALSE)</f>
        <v>15</v>
      </c>
      <c r="BG119" s="36">
        <f>VLOOKUP($H119,[4]IRA!$H$7:$CR$971,BG$1,FALSE)</f>
        <v>0</v>
      </c>
      <c r="BH119" s="36">
        <f>VLOOKUP($H119,[4]IRA!$H$7:$CR$971,BH$1,FALSE)</f>
        <v>0</v>
      </c>
      <c r="BI119" s="36">
        <f>VLOOKUP($H119,[4]IRA!$H$7:$CR$971,BI$1,FALSE)</f>
        <v>0</v>
      </c>
      <c r="BJ119" s="36">
        <f>VLOOKUP($H119,[4]IRA!$H$7:$CR$971,BJ$1,FALSE)</f>
        <v>0</v>
      </c>
      <c r="BK119" s="36">
        <f>VLOOKUP($H119,[4]IRA!$H$7:$CR$971,BK$1,FALSE)</f>
        <v>0</v>
      </c>
      <c r="BL119" s="36">
        <f>VLOOKUP($H119,[4]IRA!$H$7:$CR$971,BL$1,FALSE)</f>
        <v>0</v>
      </c>
      <c r="BM119" s="36">
        <f>VLOOKUP($H119,[4]IRA!$H$7:$CR$971,BM$1,FALSE)</f>
        <v>0</v>
      </c>
      <c r="BN119" s="36">
        <f>VLOOKUP($H119,[4]IRA!$H$7:$CR$971,BN$1,FALSE)</f>
        <v>0</v>
      </c>
      <c r="BO119" s="10">
        <f>VLOOKUP(H119,[4]IRA!$H$7:$CS$765,90,FALSE)</f>
        <v>81</v>
      </c>
      <c r="BP119" s="10">
        <f t="shared" si="18"/>
        <v>53</v>
      </c>
      <c r="BQ119" s="17">
        <f t="shared" si="19"/>
        <v>0.65432098765432101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27</v>
      </c>
      <c r="N120" s="36">
        <f>VLOOKUP($H120,[1]EDA!$H$6:$BN1074,N$1,FALSE)</f>
        <v>0</v>
      </c>
      <c r="O120" s="36">
        <f>VLOOKUP($H120,[1]EDA!$H$6:$BN1074,O$1,FALSE)</f>
        <v>0</v>
      </c>
      <c r="P120" s="36">
        <f>VLOOKUP($H120,[1]EDA!$H$6:$BN1074,P$1,FALSE)</f>
        <v>0</v>
      </c>
      <c r="Q120" s="36">
        <f>VLOOKUP($H120,[1]EDA!$H$6:$BN1074,Q$1,FALSE)</f>
        <v>0</v>
      </c>
      <c r="R120" s="36">
        <f>VLOOKUP($H120,[1]EDA!$H$6:$BN1074,R$1,FALSE)</f>
        <v>0</v>
      </c>
      <c r="S120" s="36">
        <f>VLOOKUP($H120,[1]EDA!$H$6:$BN1074,S$1,FALSE)</f>
        <v>0</v>
      </c>
      <c r="T120" s="36">
        <f>VLOOKUP($H120,[1]EDA!$H$6:$BN1074,T$1,FALSE)</f>
        <v>0</v>
      </c>
      <c r="U120" s="36">
        <f>VLOOKUP($H120,[1]EDA!$H$6:$BN1074,U$1,FALSE)</f>
        <v>0</v>
      </c>
      <c r="V120" s="10">
        <f>VLOOKUP(H120,[1]EDA!$H$6:$BO$764,60,FALSE)</f>
        <v>210.5</v>
      </c>
      <c r="W120" s="10">
        <f t="shared" si="12"/>
        <v>118</v>
      </c>
      <c r="X120" s="17">
        <f t="shared" si="13"/>
        <v>0.56057007125890734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1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VLOOKUP(H120,[2]EDA!$H$6:$AZ$764,45,FALSE)</f>
        <v>15.5</v>
      </c>
      <c r="AL120" s="39">
        <f t="shared" si="14"/>
        <v>6</v>
      </c>
      <c r="AM120" s="17">
        <f t="shared" si="15"/>
        <v>0.38709677419354838</v>
      </c>
      <c r="AN120" s="36">
        <f>VLOOKUP($H120,[3]IRA!$H$6:$BN$970,AN$1,FALSE)</f>
        <v>2</v>
      </c>
      <c r="AO120" s="36">
        <f>VLOOKUP($H120,[3]IRA!$H$6:$BN$970,AO$1,FALSE)</f>
        <v>2</v>
      </c>
      <c r="AP120" s="36">
        <f>VLOOKUP($H120,[3]IRA!$H$6:$BN$970,AP$1,FALSE)</f>
        <v>9</v>
      </c>
      <c r="AQ120" s="36">
        <f>VLOOKUP($H120,[3]IRA!$H$6:$BN$970,AQ$1,FALSE)</f>
        <v>8</v>
      </c>
      <c r="AR120" s="36">
        <f>VLOOKUP($H120,[3]IRA!$H$6:$BN$970,AR$1,FALSE)</f>
        <v>0</v>
      </c>
      <c r="AS120" s="36">
        <f>VLOOKUP($H120,[3]IRA!$H$6:$BN$970,AS$1,FALSE)</f>
        <v>0</v>
      </c>
      <c r="AT120" s="36">
        <f>VLOOKUP($H120,[3]IRA!$H$6:$BN$970,AT$1,FALSE)</f>
        <v>0</v>
      </c>
      <c r="AU120" s="36">
        <f>VLOOKUP($H120,[3]IRA!$H$6:$BN$970,AU$1,FALSE)</f>
        <v>0</v>
      </c>
      <c r="AV120" s="36">
        <f>VLOOKUP($H120,[3]IRA!$H$6:$BN$970,AV$1,FALSE)</f>
        <v>0</v>
      </c>
      <c r="AW120" s="36">
        <f>VLOOKUP($H120,[3]IRA!$H$6:$BN$970,AW$1,FALSE)</f>
        <v>0</v>
      </c>
      <c r="AX120" s="36">
        <f>VLOOKUP($H120,[3]IRA!$H$6:$BN$970,AX$1,FALSE)</f>
        <v>0</v>
      </c>
      <c r="AY120" s="36">
        <f>VLOOKUP($H120,[3]IRA!$H$6:$BN$970,AY$1,FALSE)</f>
        <v>0</v>
      </c>
      <c r="AZ120" s="20">
        <f>VLOOKUP(H120,[3]IRA!$H$6:$BO$764,60,FALSE)</f>
        <v>18</v>
      </c>
      <c r="BA120" s="20">
        <f t="shared" si="16"/>
        <v>21</v>
      </c>
      <c r="BB120" s="17">
        <f t="shared" si="17"/>
        <v>1.1666666666666667</v>
      </c>
      <c r="BC120" s="36">
        <f>VLOOKUP($H120,[4]IRA!$H$7:$CR$971,BC$1,FALSE)</f>
        <v>38</v>
      </c>
      <c r="BD120" s="36">
        <f>VLOOKUP($H120,[4]IRA!$H$7:$CR$971,BD$1,FALSE)</f>
        <v>53</v>
      </c>
      <c r="BE120" s="36">
        <f>VLOOKUP($H120,[4]IRA!$H$7:$CR$971,BE$1,FALSE)</f>
        <v>58</v>
      </c>
      <c r="BF120" s="36">
        <f>VLOOKUP($H120,[4]IRA!$H$7:$CR$971,BF$1,FALSE)</f>
        <v>82</v>
      </c>
      <c r="BG120" s="36">
        <f>VLOOKUP($H120,[4]IRA!$H$7:$CR$971,BG$1,FALSE)</f>
        <v>0</v>
      </c>
      <c r="BH120" s="36">
        <f>VLOOKUP($H120,[4]IRA!$H$7:$CR$971,BH$1,FALSE)</f>
        <v>0</v>
      </c>
      <c r="BI120" s="36">
        <f>VLOOKUP($H120,[4]IRA!$H$7:$CR$971,BI$1,FALSE)</f>
        <v>0</v>
      </c>
      <c r="BJ120" s="36">
        <f>VLOOKUP($H120,[4]IRA!$H$7:$CR$971,BJ$1,FALSE)</f>
        <v>0</v>
      </c>
      <c r="BK120" s="36">
        <f>VLOOKUP($H120,[4]IRA!$H$7:$CR$971,BK$1,FALSE)</f>
        <v>0</v>
      </c>
      <c r="BL120" s="36">
        <f>VLOOKUP($H120,[4]IRA!$H$7:$CR$971,BL$1,FALSE)</f>
        <v>0</v>
      </c>
      <c r="BM120" s="36">
        <f>VLOOKUP($H120,[4]IRA!$H$7:$CR$971,BM$1,FALSE)</f>
        <v>0</v>
      </c>
      <c r="BN120" s="36">
        <f>VLOOKUP($H120,[4]IRA!$H$7:$CR$971,BN$1,FALSE)</f>
        <v>0</v>
      </c>
      <c r="BO120" s="10">
        <f>VLOOKUP(H120,[4]IRA!$H$7:$CS$765,90,FALSE)</f>
        <v>718.5</v>
      </c>
      <c r="BP120" s="10">
        <f t="shared" si="18"/>
        <v>231</v>
      </c>
      <c r="BQ120" s="17">
        <f t="shared" si="19"/>
        <v>0.32150313152400833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6</v>
      </c>
      <c r="N121" s="36">
        <f>VLOOKUP($H121,[1]EDA!$H$6:$BN1075,N$1,FALSE)</f>
        <v>0</v>
      </c>
      <c r="O121" s="36">
        <f>VLOOKUP($H121,[1]EDA!$H$6:$BN1075,O$1,FALSE)</f>
        <v>0</v>
      </c>
      <c r="P121" s="36">
        <f>VLOOKUP($H121,[1]EDA!$H$6:$BN1075,P$1,FALSE)</f>
        <v>0</v>
      </c>
      <c r="Q121" s="36">
        <f>VLOOKUP($H121,[1]EDA!$H$6:$BN1075,Q$1,FALSE)</f>
        <v>0</v>
      </c>
      <c r="R121" s="36">
        <f>VLOOKUP($H121,[1]EDA!$H$6:$BN1075,R$1,FALSE)</f>
        <v>0</v>
      </c>
      <c r="S121" s="36">
        <f>VLOOKUP($H121,[1]EDA!$H$6:$BN1075,S$1,FALSE)</f>
        <v>0</v>
      </c>
      <c r="T121" s="36">
        <f>VLOOKUP($H121,[1]EDA!$H$6:$BN1075,T$1,FALSE)</f>
        <v>0</v>
      </c>
      <c r="U121" s="36">
        <f>VLOOKUP($H121,[1]EDA!$H$6:$BN1075,U$1,FALSE)</f>
        <v>0</v>
      </c>
      <c r="V121" s="10">
        <f>VLOOKUP(H121,[1]EDA!$H$6:$BO$764,60,FALSE)</f>
        <v>72</v>
      </c>
      <c r="W121" s="10">
        <f t="shared" si="12"/>
        <v>38</v>
      </c>
      <c r="X121" s="17">
        <f t="shared" si="13"/>
        <v>0.52777777777777779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0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VLOOKUP(H121,[2]EDA!$H$6:$AZ$764,45,FALSE)</f>
        <v>0</v>
      </c>
      <c r="AL121" s="39">
        <f t="shared" si="14"/>
        <v>0</v>
      </c>
      <c r="AM121" s="17">
        <f t="shared" si="15"/>
        <v>0</v>
      </c>
      <c r="AN121" s="36">
        <f>VLOOKUP($H121,[3]IRA!$H$6:$BN$970,AN$1,FALSE)</f>
        <v>0</v>
      </c>
      <c r="AO121" s="36">
        <f>VLOOKUP($H121,[3]IRA!$H$6:$BN$970,AO$1,FALSE)</f>
        <v>0</v>
      </c>
      <c r="AP121" s="36">
        <f>VLOOKUP($H121,[3]IRA!$H$6:$BN$970,AP$1,FALSE)</f>
        <v>0</v>
      </c>
      <c r="AQ121" s="36">
        <f>VLOOKUP($H121,[3]IRA!$H$6:$BN$970,AQ$1,FALSE)</f>
        <v>0</v>
      </c>
      <c r="AR121" s="36">
        <f>VLOOKUP($H121,[3]IRA!$H$6:$BN$970,AR$1,FALSE)</f>
        <v>0</v>
      </c>
      <c r="AS121" s="36">
        <f>VLOOKUP($H121,[3]IRA!$H$6:$BN$970,AS$1,FALSE)</f>
        <v>0</v>
      </c>
      <c r="AT121" s="36">
        <f>VLOOKUP($H121,[3]IRA!$H$6:$BN$970,AT$1,FALSE)</f>
        <v>0</v>
      </c>
      <c r="AU121" s="36">
        <f>VLOOKUP($H121,[3]IRA!$H$6:$BN$970,AU$1,FALSE)</f>
        <v>0</v>
      </c>
      <c r="AV121" s="36">
        <f>VLOOKUP($H121,[3]IRA!$H$6:$BN$970,AV$1,FALSE)</f>
        <v>0</v>
      </c>
      <c r="AW121" s="36">
        <f>VLOOKUP($H121,[3]IRA!$H$6:$BN$970,AW$1,FALSE)</f>
        <v>0</v>
      </c>
      <c r="AX121" s="36">
        <f>VLOOKUP($H121,[3]IRA!$H$6:$BN$970,AX$1,FALSE)</f>
        <v>0</v>
      </c>
      <c r="AY121" s="36">
        <f>VLOOKUP($H121,[3]IRA!$H$6:$BN$970,AY$1,FALSE)</f>
        <v>0</v>
      </c>
      <c r="AZ121" s="20">
        <f>VLOOKUP(H121,[3]IRA!$H$6:$BO$764,60,FALSE)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VLOOKUP($H121,[4]IRA!$H$7:$CR$971,BC$1,FALSE)</f>
        <v>20</v>
      </c>
      <c r="BD121" s="36">
        <f>VLOOKUP($H121,[4]IRA!$H$7:$CR$971,BD$1,FALSE)</f>
        <v>10</v>
      </c>
      <c r="BE121" s="36">
        <f>VLOOKUP($H121,[4]IRA!$H$7:$CR$971,BE$1,FALSE)</f>
        <v>13</v>
      </c>
      <c r="BF121" s="36">
        <f>VLOOKUP($H121,[4]IRA!$H$7:$CR$971,BF$1,FALSE)</f>
        <v>11</v>
      </c>
      <c r="BG121" s="36">
        <f>VLOOKUP($H121,[4]IRA!$H$7:$CR$971,BG$1,FALSE)</f>
        <v>0</v>
      </c>
      <c r="BH121" s="36">
        <f>VLOOKUP($H121,[4]IRA!$H$7:$CR$971,BH$1,FALSE)</f>
        <v>0</v>
      </c>
      <c r="BI121" s="36">
        <f>VLOOKUP($H121,[4]IRA!$H$7:$CR$971,BI$1,FALSE)</f>
        <v>0</v>
      </c>
      <c r="BJ121" s="36">
        <f>VLOOKUP($H121,[4]IRA!$H$7:$CR$971,BJ$1,FALSE)</f>
        <v>0</v>
      </c>
      <c r="BK121" s="36">
        <f>VLOOKUP($H121,[4]IRA!$H$7:$CR$971,BK$1,FALSE)</f>
        <v>0</v>
      </c>
      <c r="BL121" s="36">
        <f>VLOOKUP($H121,[4]IRA!$H$7:$CR$971,BL$1,FALSE)</f>
        <v>0</v>
      </c>
      <c r="BM121" s="36">
        <f>VLOOKUP($H121,[4]IRA!$H$7:$CR$971,BM$1,FALSE)</f>
        <v>0</v>
      </c>
      <c r="BN121" s="36">
        <f>VLOOKUP($H121,[4]IRA!$H$7:$CR$971,BN$1,FALSE)</f>
        <v>0</v>
      </c>
      <c r="BO121" s="10">
        <f>VLOOKUP(H121,[4]IRA!$H$7:$CS$765,90,FALSE)</f>
        <v>189</v>
      </c>
      <c r="BP121" s="10">
        <f t="shared" si="18"/>
        <v>54</v>
      </c>
      <c r="BQ121" s="17">
        <f t="shared" si="19"/>
        <v>0.2857142857142857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10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0</v>
      </c>
      <c r="O122" s="36">
        <f>VLOOKUP($H122,[1]EDA!$H$6:$BN1076,O$1,FALSE)</f>
        <v>0</v>
      </c>
      <c r="P122" s="36">
        <f>VLOOKUP($H122,[1]EDA!$H$6:$BN1076,P$1,FALSE)</f>
        <v>0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0</v>
      </c>
      <c r="T122" s="36">
        <f>VLOOKUP($H122,[1]EDA!$H$6:$BN1076,T$1,FALSE)</f>
        <v>0</v>
      </c>
      <c r="U122" s="36">
        <f>VLOOKUP($H122,[1]EDA!$H$6:$BN1076,U$1,FALSE)</f>
        <v>0</v>
      </c>
      <c r="V122" s="10">
        <f>VLOOKUP(H122,[1]EDA!$H$6:$BO$764,60,FALSE)</f>
        <v>31.5</v>
      </c>
      <c r="W122" s="10">
        <f t="shared" si="12"/>
        <v>31</v>
      </c>
      <c r="X122" s="17">
        <f t="shared" si="13"/>
        <v>0.98412698412698407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VLOOKUP(H122,[2]EDA!$H$6:$AZ$764,45,FALSE)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VLOOKUP($H122,[3]IRA!$H$6:$BN$970,AN$1,FALSE)</f>
        <v>0</v>
      </c>
      <c r="AO122" s="36">
        <f>VLOOKUP($H122,[3]IRA!$H$6:$BN$970,AO$1,FALSE)</f>
        <v>0</v>
      </c>
      <c r="AP122" s="36">
        <f>VLOOKUP($H122,[3]IRA!$H$6:$BN$970,AP$1,FALSE)</f>
        <v>0</v>
      </c>
      <c r="AQ122" s="36">
        <f>VLOOKUP($H122,[3]IRA!$H$6:$BN$970,AQ$1,FALSE)</f>
        <v>0</v>
      </c>
      <c r="AR122" s="36">
        <f>VLOOKUP($H122,[3]IRA!$H$6:$BN$970,AR$1,FALSE)</f>
        <v>0</v>
      </c>
      <c r="AS122" s="36">
        <f>VLOOKUP($H122,[3]IRA!$H$6:$BN$970,AS$1,FALSE)</f>
        <v>0</v>
      </c>
      <c r="AT122" s="36">
        <f>VLOOKUP($H122,[3]IRA!$H$6:$BN$970,AT$1,FALSE)</f>
        <v>0</v>
      </c>
      <c r="AU122" s="36">
        <f>VLOOKUP($H122,[3]IRA!$H$6:$BN$970,AU$1,FALSE)</f>
        <v>0</v>
      </c>
      <c r="AV122" s="36">
        <f>VLOOKUP($H122,[3]IRA!$H$6:$BN$970,AV$1,FALSE)</f>
        <v>0</v>
      </c>
      <c r="AW122" s="36">
        <f>VLOOKUP($H122,[3]IRA!$H$6:$BN$970,AW$1,FALSE)</f>
        <v>0</v>
      </c>
      <c r="AX122" s="36">
        <f>VLOOKUP($H122,[3]IRA!$H$6:$BN$970,AX$1,FALSE)</f>
        <v>0</v>
      </c>
      <c r="AY122" s="36">
        <f>VLOOKUP($H122,[3]IRA!$H$6:$BN$970,AY$1,FALSE)</f>
        <v>0</v>
      </c>
      <c r="AZ122" s="20">
        <f>VLOOKUP(H122,[3]IRA!$H$6:$BO$764,60,FALSE)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VLOOKUP($H122,[4]IRA!$H$7:$CR$971,BC$1,FALSE)</f>
        <v>27</v>
      </c>
      <c r="BD122" s="36">
        <f>VLOOKUP($H122,[4]IRA!$H$7:$CR$971,BD$1,FALSE)</f>
        <v>9</v>
      </c>
      <c r="BE122" s="36">
        <f>VLOOKUP($H122,[4]IRA!$H$7:$CR$971,BE$1,FALSE)</f>
        <v>24</v>
      </c>
      <c r="BF122" s="36">
        <f>VLOOKUP($H122,[4]IRA!$H$7:$CR$971,BF$1,FALSE)</f>
        <v>0</v>
      </c>
      <c r="BG122" s="36">
        <f>VLOOKUP($H122,[4]IRA!$H$7:$CR$971,BG$1,FALSE)</f>
        <v>0</v>
      </c>
      <c r="BH122" s="36">
        <f>VLOOKUP($H122,[4]IRA!$H$7:$CR$971,BH$1,FALSE)</f>
        <v>0</v>
      </c>
      <c r="BI122" s="36">
        <f>VLOOKUP($H122,[4]IRA!$H$7:$CR$971,BI$1,FALSE)</f>
        <v>0</v>
      </c>
      <c r="BJ122" s="36">
        <f>VLOOKUP($H122,[4]IRA!$H$7:$CR$971,BJ$1,FALSE)</f>
        <v>0</v>
      </c>
      <c r="BK122" s="36">
        <f>VLOOKUP($H122,[4]IRA!$H$7:$CR$971,BK$1,FALSE)</f>
        <v>0</v>
      </c>
      <c r="BL122" s="36">
        <f>VLOOKUP($H122,[4]IRA!$H$7:$CR$971,BL$1,FALSE)</f>
        <v>0</v>
      </c>
      <c r="BM122" s="36">
        <f>VLOOKUP($H122,[4]IRA!$H$7:$CR$971,BM$1,FALSE)</f>
        <v>0</v>
      </c>
      <c r="BN122" s="36">
        <f>VLOOKUP($H122,[4]IRA!$H$7:$CR$971,BN$1,FALSE)</f>
        <v>0</v>
      </c>
      <c r="BO122" s="10">
        <f>VLOOKUP(H122,[4]IRA!$H$7:$CS$765,90,FALSE)</f>
        <v>212.5</v>
      </c>
      <c r="BP122" s="10">
        <f t="shared" si="18"/>
        <v>60</v>
      </c>
      <c r="BQ122" s="17">
        <f t="shared" si="19"/>
        <v>0.28235294117647058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48</v>
      </c>
      <c r="M123" s="36">
        <f>VLOOKUP($H123,[1]EDA!$H$6:$BN1077,M$1,FALSE)</f>
        <v>16</v>
      </c>
      <c r="N123" s="36">
        <f>VLOOKUP($H123,[1]EDA!$H$6:$BN1077,N$1,FALSE)</f>
        <v>0</v>
      </c>
      <c r="O123" s="36">
        <f>VLOOKUP($H123,[1]EDA!$H$6:$BN1077,O$1,FALSE)</f>
        <v>0</v>
      </c>
      <c r="P123" s="36">
        <f>VLOOKUP($H123,[1]EDA!$H$6:$BN1077,P$1,FALSE)</f>
        <v>0</v>
      </c>
      <c r="Q123" s="36">
        <f>VLOOKUP($H123,[1]EDA!$H$6:$BN1077,Q$1,FALSE)</f>
        <v>0</v>
      </c>
      <c r="R123" s="36">
        <f>VLOOKUP($H123,[1]EDA!$H$6:$BN1077,R$1,FALSE)</f>
        <v>0</v>
      </c>
      <c r="S123" s="36">
        <f>VLOOKUP($H123,[1]EDA!$H$6:$BN1077,S$1,FALSE)</f>
        <v>0</v>
      </c>
      <c r="T123" s="36">
        <f>VLOOKUP($H123,[1]EDA!$H$6:$BN1077,T$1,FALSE)</f>
        <v>0</v>
      </c>
      <c r="U123" s="36">
        <f>VLOOKUP($H123,[1]EDA!$H$6:$BN1077,U$1,FALSE)</f>
        <v>0</v>
      </c>
      <c r="V123" s="10">
        <f>VLOOKUP(H123,[1]EDA!$H$6:$BO$764,60,FALSE)</f>
        <v>194.5</v>
      </c>
      <c r="W123" s="10">
        <f t="shared" si="12"/>
        <v>117</v>
      </c>
      <c r="X123" s="17">
        <f t="shared" si="13"/>
        <v>0.60154241645244211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0</v>
      </c>
      <c r="AJ123" s="36">
        <f>VLOOKUP($H123,[2]EDA!$H$6:$AY$974,AJ$1,FALSE)</f>
        <v>0</v>
      </c>
      <c r="AK123" s="20">
        <f>VLOOKUP(H123,[2]EDA!$H$6:$AZ$764,45,FALSE)</f>
        <v>27</v>
      </c>
      <c r="AL123" s="39">
        <f t="shared" si="14"/>
        <v>0</v>
      </c>
      <c r="AM123" s="17">
        <f t="shared" si="15"/>
        <v>0</v>
      </c>
      <c r="AN123" s="36">
        <f>VLOOKUP($H123,[3]IRA!$H$6:$BN$970,AN$1,FALSE)</f>
        <v>0</v>
      </c>
      <c r="AO123" s="36">
        <f>VLOOKUP($H123,[3]IRA!$H$6:$BN$970,AO$1,FALSE)</f>
        <v>0</v>
      </c>
      <c r="AP123" s="36">
        <f>VLOOKUP($H123,[3]IRA!$H$6:$BN$970,AP$1,FALSE)</f>
        <v>0</v>
      </c>
      <c r="AQ123" s="36">
        <f>VLOOKUP($H123,[3]IRA!$H$6:$BN$970,AQ$1,FALSE)</f>
        <v>0</v>
      </c>
      <c r="AR123" s="36">
        <f>VLOOKUP($H123,[3]IRA!$H$6:$BN$970,AR$1,FALSE)</f>
        <v>0</v>
      </c>
      <c r="AS123" s="36">
        <f>VLOOKUP($H123,[3]IRA!$H$6:$BN$970,AS$1,FALSE)</f>
        <v>0</v>
      </c>
      <c r="AT123" s="36">
        <f>VLOOKUP($H123,[3]IRA!$H$6:$BN$970,AT$1,FALSE)</f>
        <v>0</v>
      </c>
      <c r="AU123" s="36">
        <f>VLOOKUP($H123,[3]IRA!$H$6:$BN$970,AU$1,FALSE)</f>
        <v>0</v>
      </c>
      <c r="AV123" s="36">
        <f>VLOOKUP($H123,[3]IRA!$H$6:$BN$970,AV$1,FALSE)</f>
        <v>0</v>
      </c>
      <c r="AW123" s="36">
        <f>VLOOKUP($H123,[3]IRA!$H$6:$BN$970,AW$1,FALSE)</f>
        <v>0</v>
      </c>
      <c r="AX123" s="36">
        <f>VLOOKUP($H123,[3]IRA!$H$6:$BN$970,AX$1,FALSE)</f>
        <v>0</v>
      </c>
      <c r="AY123" s="36">
        <f>VLOOKUP($H123,[3]IRA!$H$6:$BN$970,AY$1,FALSE)</f>
        <v>0</v>
      </c>
      <c r="AZ123" s="20">
        <f>VLOOKUP(H123,[3]IRA!$H$6:$BO$764,60,FALSE)</f>
        <v>3.5</v>
      </c>
      <c r="BA123" s="20">
        <f t="shared" si="16"/>
        <v>0</v>
      </c>
      <c r="BB123" s="17">
        <f t="shared" si="17"/>
        <v>0</v>
      </c>
      <c r="BC123" s="36">
        <f>VLOOKUP($H123,[4]IRA!$H$7:$CR$971,BC$1,FALSE)</f>
        <v>13</v>
      </c>
      <c r="BD123" s="36">
        <f>VLOOKUP($H123,[4]IRA!$H$7:$CR$971,BD$1,FALSE)</f>
        <v>4</v>
      </c>
      <c r="BE123" s="36">
        <f>VLOOKUP($H123,[4]IRA!$H$7:$CR$971,BE$1,FALSE)</f>
        <v>46</v>
      </c>
      <c r="BF123" s="36">
        <f>VLOOKUP($H123,[4]IRA!$H$7:$CR$971,BF$1,FALSE)</f>
        <v>21</v>
      </c>
      <c r="BG123" s="36">
        <f>VLOOKUP($H123,[4]IRA!$H$7:$CR$971,BG$1,FALSE)</f>
        <v>0</v>
      </c>
      <c r="BH123" s="36">
        <f>VLOOKUP($H123,[4]IRA!$H$7:$CR$971,BH$1,FALSE)</f>
        <v>0</v>
      </c>
      <c r="BI123" s="36">
        <f>VLOOKUP($H123,[4]IRA!$H$7:$CR$971,BI$1,FALSE)</f>
        <v>0</v>
      </c>
      <c r="BJ123" s="36">
        <f>VLOOKUP($H123,[4]IRA!$H$7:$CR$971,BJ$1,FALSE)</f>
        <v>0</v>
      </c>
      <c r="BK123" s="36">
        <f>VLOOKUP($H123,[4]IRA!$H$7:$CR$971,BK$1,FALSE)</f>
        <v>0</v>
      </c>
      <c r="BL123" s="36">
        <f>VLOOKUP($H123,[4]IRA!$H$7:$CR$971,BL$1,FALSE)</f>
        <v>0</v>
      </c>
      <c r="BM123" s="36">
        <f>VLOOKUP($H123,[4]IRA!$H$7:$CR$971,BM$1,FALSE)</f>
        <v>0</v>
      </c>
      <c r="BN123" s="36">
        <f>VLOOKUP($H123,[4]IRA!$H$7:$CR$971,BN$1,FALSE)</f>
        <v>0</v>
      </c>
      <c r="BO123" s="10">
        <f>VLOOKUP(H123,[4]IRA!$H$7:$CS$765,90,FALSE)</f>
        <v>303</v>
      </c>
      <c r="BP123" s="10">
        <f t="shared" si="18"/>
        <v>84</v>
      </c>
      <c r="BQ123" s="17">
        <f t="shared" si="19"/>
        <v>0.27722772277227725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0</v>
      </c>
      <c r="M124" s="36">
        <f>VLOOKUP($H124,[1]EDA!$H$6:$BN1078,M$1,FALSE)</f>
        <v>0</v>
      </c>
      <c r="N124" s="36">
        <f>VLOOKUP($H124,[1]EDA!$H$6:$BN1078,N$1,FALSE)</f>
        <v>0</v>
      </c>
      <c r="O124" s="36">
        <f>VLOOKUP($H124,[1]EDA!$H$6:$BN1078,O$1,FALSE)</f>
        <v>0</v>
      </c>
      <c r="P124" s="36">
        <f>VLOOKUP($H124,[1]EDA!$H$6:$BN1078,P$1,FALSE)</f>
        <v>0</v>
      </c>
      <c r="Q124" s="36">
        <f>VLOOKUP($H124,[1]EDA!$H$6:$BN1078,Q$1,FALSE)</f>
        <v>0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VLOOKUP(H124,[1]EDA!$H$6:$BO$764,60,FALSE)</f>
        <v>14.5</v>
      </c>
      <c r="W124" s="10">
        <f t="shared" si="12"/>
        <v>0</v>
      </c>
      <c r="X124" s="17">
        <f t="shared" si="13"/>
        <v>0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0</v>
      </c>
      <c r="AD124" s="36">
        <f>VLOOKUP($H124,[2]EDA!$H$6:$AY$974,AD$1,FALSE)</f>
        <v>0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VLOOKUP(H124,[2]EDA!$H$6:$AZ$764,45,FALSE)</f>
        <v>0</v>
      </c>
      <c r="AL124" s="39">
        <f t="shared" si="14"/>
        <v>0</v>
      </c>
      <c r="AM124" s="17">
        <f t="shared" si="15"/>
        <v>0</v>
      </c>
      <c r="AN124" s="36">
        <f>VLOOKUP($H124,[3]IRA!$H$6:$BN$970,AN$1,FALSE)</f>
        <v>0</v>
      </c>
      <c r="AO124" s="36">
        <f>VLOOKUP($H124,[3]IRA!$H$6:$BN$970,AO$1,FALSE)</f>
        <v>0</v>
      </c>
      <c r="AP124" s="36">
        <f>VLOOKUP($H124,[3]IRA!$H$6:$BN$970,AP$1,FALSE)</f>
        <v>0</v>
      </c>
      <c r="AQ124" s="36">
        <f>VLOOKUP($H124,[3]IRA!$H$6:$BN$970,AQ$1,FALSE)</f>
        <v>0</v>
      </c>
      <c r="AR124" s="36">
        <f>VLOOKUP($H124,[3]IRA!$H$6:$BN$970,AR$1,FALSE)</f>
        <v>0</v>
      </c>
      <c r="AS124" s="36">
        <f>VLOOKUP($H124,[3]IRA!$H$6:$BN$970,AS$1,FALSE)</f>
        <v>0</v>
      </c>
      <c r="AT124" s="36">
        <f>VLOOKUP($H124,[3]IRA!$H$6:$BN$970,AT$1,FALSE)</f>
        <v>0</v>
      </c>
      <c r="AU124" s="36">
        <f>VLOOKUP($H124,[3]IRA!$H$6:$BN$970,AU$1,FALSE)</f>
        <v>0</v>
      </c>
      <c r="AV124" s="36">
        <f>VLOOKUP($H124,[3]IRA!$H$6:$BN$970,AV$1,FALSE)</f>
        <v>0</v>
      </c>
      <c r="AW124" s="36">
        <f>VLOOKUP($H124,[3]IRA!$H$6:$BN$970,AW$1,FALSE)</f>
        <v>0</v>
      </c>
      <c r="AX124" s="36">
        <f>VLOOKUP($H124,[3]IRA!$H$6:$BN$970,AX$1,FALSE)</f>
        <v>0</v>
      </c>
      <c r="AY124" s="36">
        <f>VLOOKUP($H124,[3]IRA!$H$6:$BN$970,AY$1,FALSE)</f>
        <v>0</v>
      </c>
      <c r="AZ124" s="20">
        <f>VLOOKUP(H124,[3]IRA!$H$6:$BO$764,60,FALSE)</f>
        <v>0</v>
      </c>
      <c r="BA124" s="20">
        <f t="shared" si="16"/>
        <v>0</v>
      </c>
      <c r="BB124" s="17">
        <f t="shared" si="17"/>
        <v>0</v>
      </c>
      <c r="BC124" s="36">
        <f>VLOOKUP($H124,[4]IRA!$H$7:$CR$971,BC$1,FALSE)</f>
        <v>0</v>
      </c>
      <c r="BD124" s="36">
        <f>VLOOKUP($H124,[4]IRA!$H$7:$CR$971,BD$1,FALSE)</f>
        <v>0</v>
      </c>
      <c r="BE124" s="36">
        <f>VLOOKUP($H124,[4]IRA!$H$7:$CR$971,BE$1,FALSE)</f>
        <v>0</v>
      </c>
      <c r="BF124" s="36">
        <f>VLOOKUP($H124,[4]IRA!$H$7:$CR$971,BF$1,FALSE)</f>
        <v>3</v>
      </c>
      <c r="BG124" s="36">
        <f>VLOOKUP($H124,[4]IRA!$H$7:$CR$971,BG$1,FALSE)</f>
        <v>0</v>
      </c>
      <c r="BH124" s="36">
        <f>VLOOKUP($H124,[4]IRA!$H$7:$CR$971,BH$1,FALSE)</f>
        <v>0</v>
      </c>
      <c r="BI124" s="36">
        <f>VLOOKUP($H124,[4]IRA!$H$7:$CR$971,BI$1,FALSE)</f>
        <v>0</v>
      </c>
      <c r="BJ124" s="36">
        <f>VLOOKUP($H124,[4]IRA!$H$7:$CR$971,BJ$1,FALSE)</f>
        <v>0</v>
      </c>
      <c r="BK124" s="36">
        <f>VLOOKUP($H124,[4]IRA!$H$7:$CR$971,BK$1,FALSE)</f>
        <v>0</v>
      </c>
      <c r="BL124" s="36">
        <f>VLOOKUP($H124,[4]IRA!$H$7:$CR$971,BL$1,FALSE)</f>
        <v>0</v>
      </c>
      <c r="BM124" s="36">
        <f>VLOOKUP($H124,[4]IRA!$H$7:$CR$971,BM$1,FALSE)</f>
        <v>0</v>
      </c>
      <c r="BN124" s="36">
        <f>VLOOKUP($H124,[4]IRA!$H$7:$CR$971,BN$1,FALSE)</f>
        <v>0</v>
      </c>
      <c r="BO124" s="10">
        <f>VLOOKUP(H124,[4]IRA!$H$7:$CS$765,90,FALSE)</f>
        <v>91.5</v>
      </c>
      <c r="BP124" s="10">
        <f t="shared" si="18"/>
        <v>3</v>
      </c>
      <c r="BQ124" s="17">
        <f t="shared" si="19"/>
        <v>3.2786885245901641E-2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10</v>
      </c>
      <c r="L125" s="36">
        <f>VLOOKUP($H125,[1]EDA!$H$6:$BN1079,L$1,FALSE)</f>
        <v>19</v>
      </c>
      <c r="M125" s="36">
        <f>VLOOKUP($H125,[1]EDA!$H$6:$BN1079,M$1,FALSE)</f>
        <v>15</v>
      </c>
      <c r="N125" s="36">
        <f>VLOOKUP($H125,[1]EDA!$H$6:$BN1079,N$1,FALSE)</f>
        <v>0</v>
      </c>
      <c r="O125" s="36">
        <f>VLOOKUP($H125,[1]EDA!$H$6:$BN1079,O$1,FALSE)</f>
        <v>0</v>
      </c>
      <c r="P125" s="36">
        <f>VLOOKUP($H125,[1]EDA!$H$6:$BN1079,P$1,FALSE)</f>
        <v>0</v>
      </c>
      <c r="Q125" s="36">
        <f>VLOOKUP($H125,[1]EDA!$H$6:$BN1079,Q$1,FALSE)</f>
        <v>0</v>
      </c>
      <c r="R125" s="36">
        <f>VLOOKUP($H125,[1]EDA!$H$6:$BN1079,R$1,FALSE)</f>
        <v>0</v>
      </c>
      <c r="S125" s="36">
        <f>VLOOKUP($H125,[1]EDA!$H$6:$BN1079,S$1,FALSE)</f>
        <v>0</v>
      </c>
      <c r="T125" s="36">
        <f>VLOOKUP($H125,[1]EDA!$H$6:$BN1079,T$1,FALSE)</f>
        <v>0</v>
      </c>
      <c r="U125" s="36">
        <f>VLOOKUP($H125,[1]EDA!$H$6:$BN1079,U$1,FALSE)</f>
        <v>0</v>
      </c>
      <c r="V125" s="10">
        <f>VLOOKUP(H125,[1]EDA!$H$6:$BO$764,60,FALSE)</f>
        <v>117</v>
      </c>
      <c r="W125" s="10">
        <f t="shared" si="12"/>
        <v>54</v>
      </c>
      <c r="X125" s="17">
        <f t="shared" si="13"/>
        <v>0.46153846153846156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1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0</v>
      </c>
      <c r="AF125" s="36">
        <f>VLOOKUP($H125,[2]EDA!$H$6:$AY$974,AF$1,FALSE)</f>
        <v>0</v>
      </c>
      <c r="AG125" s="36">
        <f>VLOOKUP($H125,[2]EDA!$H$6:$AY$974,AG$1,FALSE)</f>
        <v>0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VLOOKUP(H125,[2]EDA!$H$6:$AZ$764,45,FALSE)</f>
        <v>0.5</v>
      </c>
      <c r="AL125" s="39">
        <f t="shared" si="14"/>
        <v>1</v>
      </c>
      <c r="AM125" s="17">
        <f t="shared" si="15"/>
        <v>2</v>
      </c>
      <c r="AN125" s="36">
        <f>VLOOKUP($H125,[3]IRA!$H$6:$BN$970,AN$1,FALSE)</f>
        <v>0</v>
      </c>
      <c r="AO125" s="36">
        <f>VLOOKUP($H125,[3]IRA!$H$6:$BN$970,AO$1,FALSE)</f>
        <v>0</v>
      </c>
      <c r="AP125" s="36">
        <f>VLOOKUP($H125,[3]IRA!$H$6:$BN$970,AP$1,FALSE)</f>
        <v>0</v>
      </c>
      <c r="AQ125" s="36">
        <f>VLOOKUP($H125,[3]IRA!$H$6:$BN$970,AQ$1,FALSE)</f>
        <v>0</v>
      </c>
      <c r="AR125" s="36">
        <f>VLOOKUP($H125,[3]IRA!$H$6:$BN$970,AR$1,FALSE)</f>
        <v>0</v>
      </c>
      <c r="AS125" s="36">
        <f>VLOOKUP($H125,[3]IRA!$H$6:$BN$970,AS$1,FALSE)</f>
        <v>0</v>
      </c>
      <c r="AT125" s="36">
        <f>VLOOKUP($H125,[3]IRA!$H$6:$BN$970,AT$1,FALSE)</f>
        <v>0</v>
      </c>
      <c r="AU125" s="36">
        <f>VLOOKUP($H125,[3]IRA!$H$6:$BN$970,AU$1,FALSE)</f>
        <v>0</v>
      </c>
      <c r="AV125" s="36">
        <f>VLOOKUP($H125,[3]IRA!$H$6:$BN$970,AV$1,FALSE)</f>
        <v>0</v>
      </c>
      <c r="AW125" s="36">
        <f>VLOOKUP($H125,[3]IRA!$H$6:$BN$970,AW$1,FALSE)</f>
        <v>0</v>
      </c>
      <c r="AX125" s="36">
        <f>VLOOKUP($H125,[3]IRA!$H$6:$BN$970,AX$1,FALSE)</f>
        <v>0</v>
      </c>
      <c r="AY125" s="36">
        <f>VLOOKUP($H125,[3]IRA!$H$6:$BN$970,AY$1,FALSE)</f>
        <v>0</v>
      </c>
      <c r="AZ125" s="20">
        <f>VLOOKUP(H125,[3]IRA!$H$6:$BO$764,60,FALSE)</f>
        <v>10</v>
      </c>
      <c r="BA125" s="20">
        <f t="shared" si="16"/>
        <v>0</v>
      </c>
      <c r="BB125" s="17">
        <f t="shared" si="17"/>
        <v>0</v>
      </c>
      <c r="BC125" s="36">
        <f>VLOOKUP($H125,[4]IRA!$H$7:$CR$971,BC$1,FALSE)</f>
        <v>35</v>
      </c>
      <c r="BD125" s="36">
        <f>VLOOKUP($H125,[4]IRA!$H$7:$CR$971,BD$1,FALSE)</f>
        <v>25</v>
      </c>
      <c r="BE125" s="36">
        <f>VLOOKUP($H125,[4]IRA!$H$7:$CR$971,BE$1,FALSE)</f>
        <v>59</v>
      </c>
      <c r="BF125" s="36">
        <f>VLOOKUP($H125,[4]IRA!$H$7:$CR$971,BF$1,FALSE)</f>
        <v>45</v>
      </c>
      <c r="BG125" s="36">
        <f>VLOOKUP($H125,[4]IRA!$H$7:$CR$971,BG$1,FALSE)</f>
        <v>0</v>
      </c>
      <c r="BH125" s="36">
        <f>VLOOKUP($H125,[4]IRA!$H$7:$CR$971,BH$1,FALSE)</f>
        <v>0</v>
      </c>
      <c r="BI125" s="36">
        <f>VLOOKUP($H125,[4]IRA!$H$7:$CR$971,BI$1,FALSE)</f>
        <v>0</v>
      </c>
      <c r="BJ125" s="36">
        <f>VLOOKUP($H125,[4]IRA!$H$7:$CR$971,BJ$1,FALSE)</f>
        <v>0</v>
      </c>
      <c r="BK125" s="36">
        <f>VLOOKUP($H125,[4]IRA!$H$7:$CR$971,BK$1,FALSE)</f>
        <v>0</v>
      </c>
      <c r="BL125" s="36">
        <f>VLOOKUP($H125,[4]IRA!$H$7:$CR$971,BL$1,FALSE)</f>
        <v>0</v>
      </c>
      <c r="BM125" s="36">
        <f>VLOOKUP($H125,[4]IRA!$H$7:$CR$971,BM$1,FALSE)</f>
        <v>0</v>
      </c>
      <c r="BN125" s="36">
        <f>VLOOKUP($H125,[4]IRA!$H$7:$CR$971,BN$1,FALSE)</f>
        <v>0</v>
      </c>
      <c r="BO125" s="10">
        <f>VLOOKUP(H125,[4]IRA!$H$7:$CS$765,90,FALSE)</f>
        <v>199</v>
      </c>
      <c r="BP125" s="10">
        <f t="shared" si="18"/>
        <v>164</v>
      </c>
      <c r="BQ125" s="17">
        <f t="shared" si="19"/>
        <v>0.82412060301507539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18</v>
      </c>
      <c r="N126" s="36">
        <f>VLOOKUP($H126,[1]EDA!$H$6:$BN1080,N$1,FALSE)</f>
        <v>0</v>
      </c>
      <c r="O126" s="36">
        <f>VLOOKUP($H126,[1]EDA!$H$6:$BN1080,O$1,FALSE)</f>
        <v>0</v>
      </c>
      <c r="P126" s="36">
        <f>VLOOKUP($H126,[1]EDA!$H$6:$BN1080,P$1,FALSE)</f>
        <v>0</v>
      </c>
      <c r="Q126" s="36">
        <f>VLOOKUP($H126,[1]EDA!$H$6:$BN1080,Q$1,FALSE)</f>
        <v>0</v>
      </c>
      <c r="R126" s="36">
        <f>VLOOKUP($H126,[1]EDA!$H$6:$BN1080,R$1,FALSE)</f>
        <v>0</v>
      </c>
      <c r="S126" s="36">
        <f>VLOOKUP($H126,[1]EDA!$H$6:$BN1080,S$1,FALSE)</f>
        <v>0</v>
      </c>
      <c r="T126" s="36">
        <f>VLOOKUP($H126,[1]EDA!$H$6:$BN1080,T$1,FALSE)</f>
        <v>0</v>
      </c>
      <c r="U126" s="36">
        <f>VLOOKUP($H126,[1]EDA!$H$6:$BN1080,U$1,FALSE)</f>
        <v>0</v>
      </c>
      <c r="V126" s="10">
        <f>VLOOKUP(H126,[1]EDA!$H$6:$BO$764,60,FALSE)</f>
        <v>114.5</v>
      </c>
      <c r="W126" s="10">
        <f t="shared" si="12"/>
        <v>34</v>
      </c>
      <c r="X126" s="17">
        <f t="shared" si="13"/>
        <v>0.29694323144104806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1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0</v>
      </c>
      <c r="AI126" s="36">
        <f>VLOOKUP($H126,[2]EDA!$H$6:$AY$974,AI$1,FALSE)</f>
        <v>0</v>
      </c>
      <c r="AJ126" s="36">
        <f>VLOOKUP($H126,[2]EDA!$H$6:$AY$974,AJ$1,FALSE)</f>
        <v>0</v>
      </c>
      <c r="AK126" s="20">
        <f>VLOOKUP(H126,[2]EDA!$H$6:$AZ$764,45,FALSE)</f>
        <v>6</v>
      </c>
      <c r="AL126" s="39">
        <f t="shared" si="14"/>
        <v>1</v>
      </c>
      <c r="AM126" s="17">
        <f t="shared" si="15"/>
        <v>0.16666666666666666</v>
      </c>
      <c r="AN126" s="36">
        <f>VLOOKUP($H126,[3]IRA!$H$6:$BN$970,AN$1,FALSE)</f>
        <v>0</v>
      </c>
      <c r="AO126" s="36">
        <f>VLOOKUP($H126,[3]IRA!$H$6:$BN$970,AO$1,FALSE)</f>
        <v>0</v>
      </c>
      <c r="AP126" s="36">
        <f>VLOOKUP($H126,[3]IRA!$H$6:$BN$970,AP$1,FALSE)</f>
        <v>0</v>
      </c>
      <c r="AQ126" s="36">
        <f>VLOOKUP($H126,[3]IRA!$H$6:$BN$970,AQ$1,FALSE)</f>
        <v>0</v>
      </c>
      <c r="AR126" s="36">
        <f>VLOOKUP($H126,[3]IRA!$H$6:$BN$970,AR$1,FALSE)</f>
        <v>0</v>
      </c>
      <c r="AS126" s="36">
        <f>VLOOKUP($H126,[3]IRA!$H$6:$BN$970,AS$1,FALSE)</f>
        <v>0</v>
      </c>
      <c r="AT126" s="36">
        <f>VLOOKUP($H126,[3]IRA!$H$6:$BN$970,AT$1,FALSE)</f>
        <v>0</v>
      </c>
      <c r="AU126" s="36">
        <f>VLOOKUP($H126,[3]IRA!$H$6:$BN$970,AU$1,FALSE)</f>
        <v>0</v>
      </c>
      <c r="AV126" s="36">
        <f>VLOOKUP($H126,[3]IRA!$H$6:$BN$970,AV$1,FALSE)</f>
        <v>0</v>
      </c>
      <c r="AW126" s="36">
        <f>VLOOKUP($H126,[3]IRA!$H$6:$BN$970,AW$1,FALSE)</f>
        <v>0</v>
      </c>
      <c r="AX126" s="36">
        <f>VLOOKUP($H126,[3]IRA!$H$6:$BN$970,AX$1,FALSE)</f>
        <v>0</v>
      </c>
      <c r="AY126" s="36">
        <f>VLOOKUP($H126,[3]IRA!$H$6:$BN$970,AY$1,FALSE)</f>
        <v>0</v>
      </c>
      <c r="AZ126" s="20">
        <f>VLOOKUP(H126,[3]IRA!$H$6:$BO$764,60,FALSE)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VLOOKUP($H126,[4]IRA!$H$7:$CR$971,BC$1,FALSE)</f>
        <v>37</v>
      </c>
      <c r="BD126" s="36">
        <f>VLOOKUP($H126,[4]IRA!$H$7:$CR$971,BD$1,FALSE)</f>
        <v>19</v>
      </c>
      <c r="BE126" s="36">
        <f>VLOOKUP($H126,[4]IRA!$H$7:$CR$971,BE$1,FALSE)</f>
        <v>33</v>
      </c>
      <c r="BF126" s="36">
        <f>VLOOKUP($H126,[4]IRA!$H$7:$CR$971,BF$1,FALSE)</f>
        <v>77</v>
      </c>
      <c r="BG126" s="36">
        <f>VLOOKUP($H126,[4]IRA!$H$7:$CR$971,BG$1,FALSE)</f>
        <v>0</v>
      </c>
      <c r="BH126" s="36">
        <f>VLOOKUP($H126,[4]IRA!$H$7:$CR$971,BH$1,FALSE)</f>
        <v>0</v>
      </c>
      <c r="BI126" s="36">
        <f>VLOOKUP($H126,[4]IRA!$H$7:$CR$971,BI$1,FALSE)</f>
        <v>0</v>
      </c>
      <c r="BJ126" s="36">
        <f>VLOOKUP($H126,[4]IRA!$H$7:$CR$971,BJ$1,FALSE)</f>
        <v>0</v>
      </c>
      <c r="BK126" s="36">
        <f>VLOOKUP($H126,[4]IRA!$H$7:$CR$971,BK$1,FALSE)</f>
        <v>0</v>
      </c>
      <c r="BL126" s="36">
        <f>VLOOKUP($H126,[4]IRA!$H$7:$CR$971,BL$1,FALSE)</f>
        <v>0</v>
      </c>
      <c r="BM126" s="36">
        <f>VLOOKUP($H126,[4]IRA!$H$7:$CR$971,BM$1,FALSE)</f>
        <v>0</v>
      </c>
      <c r="BN126" s="36">
        <f>VLOOKUP($H126,[4]IRA!$H$7:$CR$971,BN$1,FALSE)</f>
        <v>0</v>
      </c>
      <c r="BO126" s="10">
        <f>VLOOKUP(H126,[4]IRA!$H$7:$CS$765,90,FALSE)</f>
        <v>366.5</v>
      </c>
      <c r="BP126" s="10">
        <f t="shared" si="18"/>
        <v>166</v>
      </c>
      <c r="BQ126" s="17">
        <f t="shared" si="19"/>
        <v>0.45293315143246932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27</v>
      </c>
      <c r="M127" s="36">
        <f>VLOOKUP($H127,[1]EDA!$H$6:$BN1081,M$1,FALSE)</f>
        <v>11</v>
      </c>
      <c r="N127" s="36">
        <f>VLOOKUP($H127,[1]EDA!$H$6:$BN1081,N$1,FALSE)</f>
        <v>0</v>
      </c>
      <c r="O127" s="36">
        <f>VLOOKUP($H127,[1]EDA!$H$6:$BN1081,O$1,FALSE)</f>
        <v>0</v>
      </c>
      <c r="P127" s="36">
        <f>VLOOKUP($H127,[1]EDA!$H$6:$BN1081,P$1,FALSE)</f>
        <v>0</v>
      </c>
      <c r="Q127" s="36">
        <f>VLOOKUP($H127,[1]EDA!$H$6:$BN1081,Q$1,FALSE)</f>
        <v>0</v>
      </c>
      <c r="R127" s="36">
        <f>VLOOKUP($H127,[1]EDA!$H$6:$BN1081,R$1,FALSE)</f>
        <v>0</v>
      </c>
      <c r="S127" s="36">
        <f>VLOOKUP($H127,[1]EDA!$H$6:$BN1081,S$1,FALSE)</f>
        <v>0</v>
      </c>
      <c r="T127" s="36">
        <f>VLOOKUP($H127,[1]EDA!$H$6:$BN1081,T$1,FALSE)</f>
        <v>0</v>
      </c>
      <c r="U127" s="36">
        <f>VLOOKUP($H127,[1]EDA!$H$6:$BN1081,U$1,FALSE)</f>
        <v>0</v>
      </c>
      <c r="V127" s="10">
        <f>VLOOKUP(H127,[1]EDA!$H$6:$BO$764,60,FALSE)</f>
        <v>100.5</v>
      </c>
      <c r="W127" s="10">
        <f t="shared" si="12"/>
        <v>50</v>
      </c>
      <c r="X127" s="17">
        <f t="shared" si="13"/>
        <v>0.49751243781094528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3</v>
      </c>
      <c r="AC127" s="36">
        <f>VLOOKUP($H127,[2]EDA!$H$6:$AY$974,AC$1,FALSE)</f>
        <v>0</v>
      </c>
      <c r="AD127" s="36">
        <f>VLOOKUP($H127,[2]EDA!$H$6:$AY$974,AD$1,FALSE)</f>
        <v>0</v>
      </c>
      <c r="AE127" s="36">
        <f>VLOOKUP($H127,[2]EDA!$H$6:$AY$974,AE$1,FALSE)</f>
        <v>0</v>
      </c>
      <c r="AF127" s="36">
        <f>VLOOKUP($H127,[2]EDA!$H$6:$AY$974,AF$1,FALSE)</f>
        <v>0</v>
      </c>
      <c r="AG127" s="36">
        <f>VLOOKUP($H127,[2]EDA!$H$6:$AY$974,AG$1,FALSE)</f>
        <v>0</v>
      </c>
      <c r="AH127" s="36">
        <f>VLOOKUP($H127,[2]EDA!$H$6:$AY$974,AH$1,FALSE)</f>
        <v>0</v>
      </c>
      <c r="AI127" s="36">
        <f>VLOOKUP($H127,[2]EDA!$H$6:$AY$974,AI$1,FALSE)</f>
        <v>0</v>
      </c>
      <c r="AJ127" s="36">
        <f>VLOOKUP($H127,[2]EDA!$H$6:$AY$974,AJ$1,FALSE)</f>
        <v>0</v>
      </c>
      <c r="AK127" s="20">
        <f>VLOOKUP(H127,[2]EDA!$H$6:$AZ$764,45,FALSE)</f>
        <v>11</v>
      </c>
      <c r="AL127" s="39">
        <f t="shared" si="14"/>
        <v>4</v>
      </c>
      <c r="AM127" s="17">
        <f t="shared" si="15"/>
        <v>0.36363636363636365</v>
      </c>
      <c r="AN127" s="36">
        <f>VLOOKUP($H127,[3]IRA!$H$6:$BN$970,AN$1,FALSE)</f>
        <v>0</v>
      </c>
      <c r="AO127" s="36">
        <f>VLOOKUP($H127,[3]IRA!$H$6:$BN$970,AO$1,FALSE)</f>
        <v>0</v>
      </c>
      <c r="AP127" s="36">
        <f>VLOOKUP($H127,[3]IRA!$H$6:$BN$970,AP$1,FALSE)</f>
        <v>7</v>
      </c>
      <c r="AQ127" s="36">
        <f>VLOOKUP($H127,[3]IRA!$H$6:$BN$970,AQ$1,FALSE)</f>
        <v>0</v>
      </c>
      <c r="AR127" s="36">
        <f>VLOOKUP($H127,[3]IRA!$H$6:$BN$970,AR$1,FALSE)</f>
        <v>0</v>
      </c>
      <c r="AS127" s="36">
        <f>VLOOKUP($H127,[3]IRA!$H$6:$BN$970,AS$1,FALSE)</f>
        <v>0</v>
      </c>
      <c r="AT127" s="36">
        <f>VLOOKUP($H127,[3]IRA!$H$6:$BN$970,AT$1,FALSE)</f>
        <v>0</v>
      </c>
      <c r="AU127" s="36">
        <f>VLOOKUP($H127,[3]IRA!$H$6:$BN$970,AU$1,FALSE)</f>
        <v>0</v>
      </c>
      <c r="AV127" s="36">
        <f>VLOOKUP($H127,[3]IRA!$H$6:$BN$970,AV$1,FALSE)</f>
        <v>0</v>
      </c>
      <c r="AW127" s="36">
        <f>VLOOKUP($H127,[3]IRA!$H$6:$BN$970,AW$1,FALSE)</f>
        <v>0</v>
      </c>
      <c r="AX127" s="36">
        <f>VLOOKUP($H127,[3]IRA!$H$6:$BN$970,AX$1,FALSE)</f>
        <v>0</v>
      </c>
      <c r="AY127" s="36">
        <f>VLOOKUP($H127,[3]IRA!$H$6:$BN$970,AY$1,FALSE)</f>
        <v>0</v>
      </c>
      <c r="AZ127" s="20">
        <f>VLOOKUP(H127,[3]IRA!$H$6:$BO$764,60,FALSE)</f>
        <v>6.5</v>
      </c>
      <c r="BA127" s="20">
        <f t="shared" si="16"/>
        <v>7</v>
      </c>
      <c r="BB127" s="17">
        <f t="shared" si="17"/>
        <v>1.0769230769230769</v>
      </c>
      <c r="BC127" s="36">
        <f>VLOOKUP($H127,[4]IRA!$H$7:$CR$971,BC$1,FALSE)</f>
        <v>1</v>
      </c>
      <c r="BD127" s="36">
        <f>VLOOKUP($H127,[4]IRA!$H$7:$CR$971,BD$1,FALSE)</f>
        <v>3</v>
      </c>
      <c r="BE127" s="36">
        <f>VLOOKUP($H127,[4]IRA!$H$7:$CR$971,BE$1,FALSE)</f>
        <v>61</v>
      </c>
      <c r="BF127" s="36">
        <f>VLOOKUP($H127,[4]IRA!$H$7:$CR$971,BF$1,FALSE)</f>
        <v>19</v>
      </c>
      <c r="BG127" s="36">
        <f>VLOOKUP($H127,[4]IRA!$H$7:$CR$971,BG$1,FALSE)</f>
        <v>0</v>
      </c>
      <c r="BH127" s="36">
        <f>VLOOKUP($H127,[4]IRA!$H$7:$CR$971,BH$1,FALSE)</f>
        <v>0</v>
      </c>
      <c r="BI127" s="36">
        <f>VLOOKUP($H127,[4]IRA!$H$7:$CR$971,BI$1,FALSE)</f>
        <v>0</v>
      </c>
      <c r="BJ127" s="36">
        <f>VLOOKUP($H127,[4]IRA!$H$7:$CR$971,BJ$1,FALSE)</f>
        <v>0</v>
      </c>
      <c r="BK127" s="36">
        <f>VLOOKUP($H127,[4]IRA!$H$7:$CR$971,BK$1,FALSE)</f>
        <v>0</v>
      </c>
      <c r="BL127" s="36">
        <f>VLOOKUP($H127,[4]IRA!$H$7:$CR$971,BL$1,FALSE)</f>
        <v>0</v>
      </c>
      <c r="BM127" s="36">
        <f>VLOOKUP($H127,[4]IRA!$H$7:$CR$971,BM$1,FALSE)</f>
        <v>0</v>
      </c>
      <c r="BN127" s="36">
        <f>VLOOKUP($H127,[4]IRA!$H$7:$CR$971,BN$1,FALSE)</f>
        <v>0</v>
      </c>
      <c r="BO127" s="10">
        <f>VLOOKUP(H127,[4]IRA!$H$7:$CS$765,90,FALSE)</f>
        <v>166</v>
      </c>
      <c r="BP127" s="10">
        <f t="shared" si="18"/>
        <v>84</v>
      </c>
      <c r="BQ127" s="17">
        <f t="shared" si="19"/>
        <v>0.50602409638554213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16</v>
      </c>
      <c r="M128" s="36">
        <f>VLOOKUP($H128,[1]EDA!$H$6:$BN1082,M$1,FALSE)</f>
        <v>1</v>
      </c>
      <c r="N128" s="36">
        <f>VLOOKUP($H128,[1]EDA!$H$6:$BN1082,N$1,FALSE)</f>
        <v>0</v>
      </c>
      <c r="O128" s="36">
        <f>VLOOKUP($H128,[1]EDA!$H$6:$BN1082,O$1,FALSE)</f>
        <v>0</v>
      </c>
      <c r="P128" s="36">
        <f>VLOOKUP($H128,[1]EDA!$H$6:$BN1082,P$1,FALSE)</f>
        <v>0</v>
      </c>
      <c r="Q128" s="36">
        <f>VLOOKUP($H128,[1]EDA!$H$6:$BN1082,Q$1,FALSE)</f>
        <v>0</v>
      </c>
      <c r="R128" s="36">
        <f>VLOOKUP($H128,[1]EDA!$H$6:$BN1082,R$1,FALSE)</f>
        <v>0</v>
      </c>
      <c r="S128" s="36">
        <f>VLOOKUP($H128,[1]EDA!$H$6:$BN1082,S$1,FALSE)</f>
        <v>0</v>
      </c>
      <c r="T128" s="36">
        <f>VLOOKUP($H128,[1]EDA!$H$6:$BN1082,T$1,FALSE)</f>
        <v>0</v>
      </c>
      <c r="U128" s="36">
        <f>VLOOKUP($H128,[1]EDA!$H$6:$BN1082,U$1,FALSE)</f>
        <v>0</v>
      </c>
      <c r="V128" s="10">
        <f>VLOOKUP(H128,[1]EDA!$H$6:$BO$764,60,FALSE)</f>
        <v>32</v>
      </c>
      <c r="W128" s="10">
        <f t="shared" si="12"/>
        <v>26</v>
      </c>
      <c r="X128" s="17">
        <f t="shared" si="13"/>
        <v>0.8125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VLOOKUP(H128,[2]EDA!$H$6:$AZ$764,45,FALSE)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VLOOKUP($H128,[3]IRA!$H$6:$BN$970,AN$1,FALSE)</f>
        <v>0</v>
      </c>
      <c r="AO128" s="36">
        <f>VLOOKUP($H128,[3]IRA!$H$6:$BN$970,AO$1,FALSE)</f>
        <v>0</v>
      </c>
      <c r="AP128" s="36">
        <f>VLOOKUP($H128,[3]IRA!$H$6:$BN$970,AP$1,FALSE)</f>
        <v>0</v>
      </c>
      <c r="AQ128" s="36">
        <f>VLOOKUP($H128,[3]IRA!$H$6:$BN$970,AQ$1,FALSE)</f>
        <v>1</v>
      </c>
      <c r="AR128" s="36">
        <f>VLOOKUP($H128,[3]IRA!$H$6:$BN$970,AR$1,FALSE)</f>
        <v>0</v>
      </c>
      <c r="AS128" s="36">
        <f>VLOOKUP($H128,[3]IRA!$H$6:$BN$970,AS$1,FALSE)</f>
        <v>0</v>
      </c>
      <c r="AT128" s="36">
        <f>VLOOKUP($H128,[3]IRA!$H$6:$BN$970,AT$1,FALSE)</f>
        <v>0</v>
      </c>
      <c r="AU128" s="36">
        <f>VLOOKUP($H128,[3]IRA!$H$6:$BN$970,AU$1,FALSE)</f>
        <v>0</v>
      </c>
      <c r="AV128" s="36">
        <f>VLOOKUP($H128,[3]IRA!$H$6:$BN$970,AV$1,FALSE)</f>
        <v>0</v>
      </c>
      <c r="AW128" s="36">
        <f>VLOOKUP($H128,[3]IRA!$H$6:$BN$970,AW$1,FALSE)</f>
        <v>0</v>
      </c>
      <c r="AX128" s="36">
        <f>VLOOKUP($H128,[3]IRA!$H$6:$BN$970,AX$1,FALSE)</f>
        <v>0</v>
      </c>
      <c r="AY128" s="36">
        <f>VLOOKUP($H128,[3]IRA!$H$6:$BN$970,AY$1,FALSE)</f>
        <v>0</v>
      </c>
      <c r="AZ128" s="20">
        <f>VLOOKUP(H128,[3]IRA!$H$6:$BO$764,60,FALSE)</f>
        <v>0</v>
      </c>
      <c r="BA128" s="20">
        <f t="shared" si="16"/>
        <v>1</v>
      </c>
      <c r="BB128" s="17">
        <f t="shared" si="17"/>
        <v>0</v>
      </c>
      <c r="BC128" s="36">
        <f>VLOOKUP($H128,[4]IRA!$H$7:$CR$971,BC$1,FALSE)</f>
        <v>1</v>
      </c>
      <c r="BD128" s="36">
        <f>VLOOKUP($H128,[4]IRA!$H$7:$CR$971,BD$1,FALSE)</f>
        <v>0</v>
      </c>
      <c r="BE128" s="36">
        <f>VLOOKUP($H128,[4]IRA!$H$7:$CR$971,BE$1,FALSE)</f>
        <v>8</v>
      </c>
      <c r="BF128" s="36">
        <f>VLOOKUP($H128,[4]IRA!$H$7:$CR$971,BF$1,FALSE)</f>
        <v>8</v>
      </c>
      <c r="BG128" s="36">
        <f>VLOOKUP($H128,[4]IRA!$H$7:$CR$971,BG$1,FALSE)</f>
        <v>0</v>
      </c>
      <c r="BH128" s="36">
        <f>VLOOKUP($H128,[4]IRA!$H$7:$CR$971,BH$1,FALSE)</f>
        <v>0</v>
      </c>
      <c r="BI128" s="36">
        <f>VLOOKUP($H128,[4]IRA!$H$7:$CR$971,BI$1,FALSE)</f>
        <v>0</v>
      </c>
      <c r="BJ128" s="36">
        <f>VLOOKUP($H128,[4]IRA!$H$7:$CR$971,BJ$1,FALSE)</f>
        <v>0</v>
      </c>
      <c r="BK128" s="36">
        <f>VLOOKUP($H128,[4]IRA!$H$7:$CR$971,BK$1,FALSE)</f>
        <v>0</v>
      </c>
      <c r="BL128" s="36">
        <f>VLOOKUP($H128,[4]IRA!$H$7:$CR$971,BL$1,FALSE)</f>
        <v>0</v>
      </c>
      <c r="BM128" s="36">
        <f>VLOOKUP($H128,[4]IRA!$H$7:$CR$971,BM$1,FALSE)</f>
        <v>0</v>
      </c>
      <c r="BN128" s="36">
        <f>VLOOKUP($H128,[4]IRA!$H$7:$CR$971,BN$1,FALSE)</f>
        <v>0</v>
      </c>
      <c r="BO128" s="10">
        <f>VLOOKUP(H128,[4]IRA!$H$7:$CS$765,90,FALSE)</f>
        <v>34.5</v>
      </c>
      <c r="BP128" s="10">
        <f t="shared" si="18"/>
        <v>17</v>
      </c>
      <c r="BQ128" s="17">
        <f t="shared" si="19"/>
        <v>0.49275362318840582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19</v>
      </c>
      <c r="M129" s="36">
        <f>VLOOKUP($H129,[1]EDA!$H$6:$BN1083,M$1,FALSE)</f>
        <v>18</v>
      </c>
      <c r="N129" s="36">
        <f>VLOOKUP($H129,[1]EDA!$H$6:$BN1083,N$1,FALSE)</f>
        <v>0</v>
      </c>
      <c r="O129" s="36">
        <f>VLOOKUP($H129,[1]EDA!$H$6:$BN1083,O$1,FALSE)</f>
        <v>0</v>
      </c>
      <c r="P129" s="36">
        <f>VLOOKUP($H129,[1]EDA!$H$6:$BN1083,P$1,FALSE)</f>
        <v>0</v>
      </c>
      <c r="Q129" s="36">
        <f>VLOOKUP($H129,[1]EDA!$H$6:$BN1083,Q$1,FALSE)</f>
        <v>0</v>
      </c>
      <c r="R129" s="36">
        <f>VLOOKUP($H129,[1]EDA!$H$6:$BN1083,R$1,FALSE)</f>
        <v>0</v>
      </c>
      <c r="S129" s="36">
        <f>VLOOKUP($H129,[1]EDA!$H$6:$BN1083,S$1,FALSE)</f>
        <v>0</v>
      </c>
      <c r="T129" s="36">
        <f>VLOOKUP($H129,[1]EDA!$H$6:$BN1083,T$1,FALSE)</f>
        <v>0</v>
      </c>
      <c r="U129" s="36">
        <f>VLOOKUP($H129,[1]EDA!$H$6:$BN1083,U$1,FALSE)</f>
        <v>0</v>
      </c>
      <c r="V129" s="10">
        <f>VLOOKUP(H129,[1]EDA!$H$6:$BO$764,60,FALSE)</f>
        <v>22</v>
      </c>
      <c r="W129" s="10">
        <f t="shared" si="12"/>
        <v>46</v>
      </c>
      <c r="X129" s="17">
        <f t="shared" si="13"/>
        <v>2.0909090909090908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0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0</v>
      </c>
      <c r="AK129" s="20">
        <f>VLOOKUP(H129,[2]EDA!$H$6:$AZ$764,45,FALSE)</f>
        <v>0</v>
      </c>
      <c r="AL129" s="39">
        <f t="shared" si="14"/>
        <v>0</v>
      </c>
      <c r="AM129" s="17">
        <f t="shared" si="15"/>
        <v>0</v>
      </c>
      <c r="AN129" s="36">
        <f>VLOOKUP($H129,[3]IRA!$H$6:$BN$970,AN$1,FALSE)</f>
        <v>0</v>
      </c>
      <c r="AO129" s="36">
        <f>VLOOKUP($H129,[3]IRA!$H$6:$BN$970,AO$1,FALSE)</f>
        <v>0</v>
      </c>
      <c r="AP129" s="36">
        <f>VLOOKUP($H129,[3]IRA!$H$6:$BN$970,AP$1,FALSE)</f>
        <v>0</v>
      </c>
      <c r="AQ129" s="36">
        <f>VLOOKUP($H129,[3]IRA!$H$6:$BN$970,AQ$1,FALSE)</f>
        <v>0</v>
      </c>
      <c r="AR129" s="36">
        <f>VLOOKUP($H129,[3]IRA!$H$6:$BN$970,AR$1,FALSE)</f>
        <v>0</v>
      </c>
      <c r="AS129" s="36">
        <f>VLOOKUP($H129,[3]IRA!$H$6:$BN$970,AS$1,FALSE)</f>
        <v>0</v>
      </c>
      <c r="AT129" s="36">
        <f>VLOOKUP($H129,[3]IRA!$H$6:$BN$970,AT$1,FALSE)</f>
        <v>0</v>
      </c>
      <c r="AU129" s="36">
        <f>VLOOKUP($H129,[3]IRA!$H$6:$BN$970,AU$1,FALSE)</f>
        <v>0</v>
      </c>
      <c r="AV129" s="36">
        <f>VLOOKUP($H129,[3]IRA!$H$6:$BN$970,AV$1,FALSE)</f>
        <v>0</v>
      </c>
      <c r="AW129" s="36">
        <f>VLOOKUP($H129,[3]IRA!$H$6:$BN$970,AW$1,FALSE)</f>
        <v>0</v>
      </c>
      <c r="AX129" s="36">
        <f>VLOOKUP($H129,[3]IRA!$H$6:$BN$970,AX$1,FALSE)</f>
        <v>0</v>
      </c>
      <c r="AY129" s="36">
        <f>VLOOKUP($H129,[3]IRA!$H$6:$BN$970,AY$1,FALSE)</f>
        <v>0</v>
      </c>
      <c r="AZ129" s="20">
        <f>VLOOKUP(H129,[3]IRA!$H$6:$BO$764,60,FALSE)</f>
        <v>1.5</v>
      </c>
      <c r="BA129" s="20">
        <f t="shared" si="16"/>
        <v>0</v>
      </c>
      <c r="BB129" s="17">
        <f t="shared" si="17"/>
        <v>0</v>
      </c>
      <c r="BC129" s="36">
        <f>VLOOKUP($H129,[4]IRA!$H$7:$CR$971,BC$1,FALSE)</f>
        <v>11</v>
      </c>
      <c r="BD129" s="36">
        <f>VLOOKUP($H129,[4]IRA!$H$7:$CR$971,BD$1,FALSE)</f>
        <v>0</v>
      </c>
      <c r="BE129" s="36">
        <f>VLOOKUP($H129,[4]IRA!$H$7:$CR$971,BE$1,FALSE)</f>
        <v>23</v>
      </c>
      <c r="BF129" s="36">
        <f>VLOOKUP($H129,[4]IRA!$H$7:$CR$971,BF$1,FALSE)</f>
        <v>12</v>
      </c>
      <c r="BG129" s="36">
        <f>VLOOKUP($H129,[4]IRA!$H$7:$CR$971,BG$1,FALSE)</f>
        <v>0</v>
      </c>
      <c r="BH129" s="36">
        <f>VLOOKUP($H129,[4]IRA!$H$7:$CR$971,BH$1,FALSE)</f>
        <v>0</v>
      </c>
      <c r="BI129" s="36">
        <f>VLOOKUP($H129,[4]IRA!$H$7:$CR$971,BI$1,FALSE)</f>
        <v>0</v>
      </c>
      <c r="BJ129" s="36">
        <f>VLOOKUP($H129,[4]IRA!$H$7:$CR$971,BJ$1,FALSE)</f>
        <v>0</v>
      </c>
      <c r="BK129" s="36">
        <f>VLOOKUP($H129,[4]IRA!$H$7:$CR$971,BK$1,FALSE)</f>
        <v>0</v>
      </c>
      <c r="BL129" s="36">
        <f>VLOOKUP($H129,[4]IRA!$H$7:$CR$971,BL$1,FALSE)</f>
        <v>0</v>
      </c>
      <c r="BM129" s="36">
        <f>VLOOKUP($H129,[4]IRA!$H$7:$CR$971,BM$1,FALSE)</f>
        <v>0</v>
      </c>
      <c r="BN129" s="36">
        <f>VLOOKUP($H129,[4]IRA!$H$7:$CR$971,BN$1,FALSE)</f>
        <v>0</v>
      </c>
      <c r="BO129" s="10">
        <f>VLOOKUP(H129,[4]IRA!$H$7:$CS$765,90,FALSE)</f>
        <v>54</v>
      </c>
      <c r="BP129" s="10">
        <f t="shared" si="18"/>
        <v>46</v>
      </c>
      <c r="BQ129" s="17">
        <f t="shared" si="19"/>
        <v>0.85185185185185186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8</v>
      </c>
      <c r="M130" s="36">
        <f>VLOOKUP($H130,[1]EDA!$H$6:$BN1084,M$1,FALSE)</f>
        <v>4</v>
      </c>
      <c r="N130" s="36">
        <f>VLOOKUP($H130,[1]EDA!$H$6:$BN1084,N$1,FALSE)</f>
        <v>0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0</v>
      </c>
      <c r="R130" s="36">
        <f>VLOOKUP($H130,[1]EDA!$H$6:$BN1084,R$1,FALSE)</f>
        <v>0</v>
      </c>
      <c r="S130" s="36">
        <f>VLOOKUP($H130,[1]EDA!$H$6:$BN1084,S$1,FALSE)</f>
        <v>0</v>
      </c>
      <c r="T130" s="36">
        <f>VLOOKUP($H130,[1]EDA!$H$6:$BN1084,T$1,FALSE)</f>
        <v>0</v>
      </c>
      <c r="U130" s="36">
        <f>VLOOKUP($H130,[1]EDA!$H$6:$BN1084,U$1,FALSE)</f>
        <v>0</v>
      </c>
      <c r="V130" s="10">
        <f>VLOOKUP(H130,[1]EDA!$H$6:$BO$764,60,FALSE)</f>
        <v>11</v>
      </c>
      <c r="W130" s="10">
        <f t="shared" si="12"/>
        <v>12</v>
      </c>
      <c r="X130" s="17">
        <f t="shared" si="13"/>
        <v>1.0909090909090908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VLOOKUP(H130,[2]EDA!$H$6:$AZ$764,45,FALSE)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VLOOKUP($H130,[3]IRA!$H$6:$BN$970,AN$1,FALSE)</f>
        <v>0</v>
      </c>
      <c r="AO130" s="36">
        <f>VLOOKUP($H130,[3]IRA!$H$6:$BN$970,AO$1,FALSE)</f>
        <v>0</v>
      </c>
      <c r="AP130" s="36">
        <f>VLOOKUP($H130,[3]IRA!$H$6:$BN$970,AP$1,FALSE)</f>
        <v>0</v>
      </c>
      <c r="AQ130" s="36">
        <f>VLOOKUP($H130,[3]IRA!$H$6:$BN$970,AQ$1,FALSE)</f>
        <v>0</v>
      </c>
      <c r="AR130" s="36">
        <f>VLOOKUP($H130,[3]IRA!$H$6:$BN$970,AR$1,FALSE)</f>
        <v>0</v>
      </c>
      <c r="AS130" s="36">
        <f>VLOOKUP($H130,[3]IRA!$H$6:$BN$970,AS$1,FALSE)</f>
        <v>0</v>
      </c>
      <c r="AT130" s="36">
        <f>VLOOKUP($H130,[3]IRA!$H$6:$BN$970,AT$1,FALSE)</f>
        <v>0</v>
      </c>
      <c r="AU130" s="36">
        <f>VLOOKUP($H130,[3]IRA!$H$6:$BN$970,AU$1,FALSE)</f>
        <v>0</v>
      </c>
      <c r="AV130" s="36">
        <f>VLOOKUP($H130,[3]IRA!$H$6:$BN$970,AV$1,FALSE)</f>
        <v>0</v>
      </c>
      <c r="AW130" s="36">
        <f>VLOOKUP($H130,[3]IRA!$H$6:$BN$970,AW$1,FALSE)</f>
        <v>0</v>
      </c>
      <c r="AX130" s="36">
        <f>VLOOKUP($H130,[3]IRA!$H$6:$BN$970,AX$1,FALSE)</f>
        <v>0</v>
      </c>
      <c r="AY130" s="36">
        <f>VLOOKUP($H130,[3]IRA!$H$6:$BN$970,AY$1,FALSE)</f>
        <v>0</v>
      </c>
      <c r="AZ130" s="20">
        <f>VLOOKUP(H130,[3]IRA!$H$6:$BO$764,60,FALSE)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VLOOKUP($H130,[4]IRA!$H$7:$CR$971,BC$1,FALSE)</f>
        <v>0</v>
      </c>
      <c r="BD130" s="36">
        <f>VLOOKUP($H130,[4]IRA!$H$7:$CR$971,BD$1,FALSE)</f>
        <v>0</v>
      </c>
      <c r="BE130" s="36">
        <f>VLOOKUP($H130,[4]IRA!$H$7:$CR$971,BE$1,FALSE)</f>
        <v>6</v>
      </c>
      <c r="BF130" s="36">
        <f>VLOOKUP($H130,[4]IRA!$H$7:$CR$971,BF$1,FALSE)</f>
        <v>1</v>
      </c>
      <c r="BG130" s="36">
        <f>VLOOKUP($H130,[4]IRA!$H$7:$CR$971,BG$1,FALSE)</f>
        <v>0</v>
      </c>
      <c r="BH130" s="36">
        <f>VLOOKUP($H130,[4]IRA!$H$7:$CR$971,BH$1,FALSE)</f>
        <v>0</v>
      </c>
      <c r="BI130" s="36">
        <f>VLOOKUP($H130,[4]IRA!$H$7:$CR$971,BI$1,FALSE)</f>
        <v>0</v>
      </c>
      <c r="BJ130" s="36">
        <f>VLOOKUP($H130,[4]IRA!$H$7:$CR$971,BJ$1,FALSE)</f>
        <v>0</v>
      </c>
      <c r="BK130" s="36">
        <f>VLOOKUP($H130,[4]IRA!$H$7:$CR$971,BK$1,FALSE)</f>
        <v>0</v>
      </c>
      <c r="BL130" s="36">
        <f>VLOOKUP($H130,[4]IRA!$H$7:$CR$971,BL$1,FALSE)</f>
        <v>0</v>
      </c>
      <c r="BM130" s="36">
        <f>VLOOKUP($H130,[4]IRA!$H$7:$CR$971,BM$1,FALSE)</f>
        <v>0</v>
      </c>
      <c r="BN130" s="36">
        <f>VLOOKUP($H130,[4]IRA!$H$7:$CR$971,BN$1,FALSE)</f>
        <v>0</v>
      </c>
      <c r="BO130" s="10">
        <f>VLOOKUP(H130,[4]IRA!$H$7:$CS$765,90,FALSE)</f>
        <v>24</v>
      </c>
      <c r="BP130" s="10">
        <f t="shared" si="18"/>
        <v>7</v>
      </c>
      <c r="BQ130" s="17">
        <f t="shared" si="19"/>
        <v>0.29166666666666669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0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0</v>
      </c>
      <c r="R131" s="36">
        <f>VLOOKUP($H131,[1]EDA!$H$6:$BN1085,R$1,FALSE)</f>
        <v>0</v>
      </c>
      <c r="S131" s="36">
        <f>VLOOKUP($H131,[1]EDA!$H$6:$BN1085,S$1,FALSE)</f>
        <v>0</v>
      </c>
      <c r="T131" s="36">
        <f>VLOOKUP($H131,[1]EDA!$H$6:$BN1085,T$1,FALSE)</f>
        <v>0</v>
      </c>
      <c r="U131" s="36">
        <f>VLOOKUP($H131,[1]EDA!$H$6:$BN1085,U$1,FALSE)</f>
        <v>0</v>
      </c>
      <c r="V131" s="10">
        <f>VLOOKUP(H131,[1]EDA!$H$6:$BO$764,60,FALSE)</f>
        <v>44</v>
      </c>
      <c r="W131" s="10">
        <f t="shared" si="12"/>
        <v>3</v>
      </c>
      <c r="X131" s="17">
        <f t="shared" si="13"/>
        <v>6.8181818181818177E-2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VLOOKUP(H131,[2]EDA!$H$6:$AZ$764,45,FALSE)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VLOOKUP($H131,[3]IRA!$H$6:$BN$970,AN$1,FALSE)</f>
        <v>0</v>
      </c>
      <c r="AO131" s="36">
        <f>VLOOKUP($H131,[3]IRA!$H$6:$BN$970,AO$1,FALSE)</f>
        <v>0</v>
      </c>
      <c r="AP131" s="36">
        <f>VLOOKUP($H131,[3]IRA!$H$6:$BN$970,AP$1,FALSE)</f>
        <v>0</v>
      </c>
      <c r="AQ131" s="36">
        <f>VLOOKUP($H131,[3]IRA!$H$6:$BN$970,AQ$1,FALSE)</f>
        <v>0</v>
      </c>
      <c r="AR131" s="36">
        <f>VLOOKUP($H131,[3]IRA!$H$6:$BN$970,AR$1,FALSE)</f>
        <v>0</v>
      </c>
      <c r="AS131" s="36">
        <f>VLOOKUP($H131,[3]IRA!$H$6:$BN$970,AS$1,FALSE)</f>
        <v>0</v>
      </c>
      <c r="AT131" s="36">
        <f>VLOOKUP($H131,[3]IRA!$H$6:$BN$970,AT$1,FALSE)</f>
        <v>0</v>
      </c>
      <c r="AU131" s="36">
        <f>VLOOKUP($H131,[3]IRA!$H$6:$BN$970,AU$1,FALSE)</f>
        <v>0</v>
      </c>
      <c r="AV131" s="36">
        <f>VLOOKUP($H131,[3]IRA!$H$6:$BN$970,AV$1,FALSE)</f>
        <v>0</v>
      </c>
      <c r="AW131" s="36">
        <f>VLOOKUP($H131,[3]IRA!$H$6:$BN$970,AW$1,FALSE)</f>
        <v>0</v>
      </c>
      <c r="AX131" s="36">
        <f>VLOOKUP($H131,[3]IRA!$H$6:$BN$970,AX$1,FALSE)</f>
        <v>0</v>
      </c>
      <c r="AY131" s="36">
        <f>VLOOKUP($H131,[3]IRA!$H$6:$BN$970,AY$1,FALSE)</f>
        <v>0</v>
      </c>
      <c r="AZ131" s="20">
        <f>VLOOKUP(H131,[3]IRA!$H$6:$BO$764,60,FALSE)</f>
        <v>5</v>
      </c>
      <c r="BA131" s="20">
        <f t="shared" si="16"/>
        <v>0</v>
      </c>
      <c r="BB131" s="17">
        <f t="shared" si="17"/>
        <v>0</v>
      </c>
      <c r="BC131" s="36">
        <f>VLOOKUP($H131,[4]IRA!$H$7:$CR$971,BC$1,FALSE)</f>
        <v>9</v>
      </c>
      <c r="BD131" s="36">
        <f>VLOOKUP($H131,[4]IRA!$H$7:$CR$971,BD$1,FALSE)</f>
        <v>20</v>
      </c>
      <c r="BE131" s="36">
        <f>VLOOKUP($H131,[4]IRA!$H$7:$CR$971,BE$1,FALSE)</f>
        <v>0</v>
      </c>
      <c r="BF131" s="36">
        <f>VLOOKUP($H131,[4]IRA!$H$7:$CR$971,BF$1,FALSE)</f>
        <v>0</v>
      </c>
      <c r="BG131" s="36">
        <f>VLOOKUP($H131,[4]IRA!$H$7:$CR$971,BG$1,FALSE)</f>
        <v>0</v>
      </c>
      <c r="BH131" s="36">
        <f>VLOOKUP($H131,[4]IRA!$H$7:$CR$971,BH$1,FALSE)</f>
        <v>0</v>
      </c>
      <c r="BI131" s="36">
        <f>VLOOKUP($H131,[4]IRA!$H$7:$CR$971,BI$1,FALSE)</f>
        <v>0</v>
      </c>
      <c r="BJ131" s="36">
        <f>VLOOKUP($H131,[4]IRA!$H$7:$CR$971,BJ$1,FALSE)</f>
        <v>0</v>
      </c>
      <c r="BK131" s="36">
        <f>VLOOKUP($H131,[4]IRA!$H$7:$CR$971,BK$1,FALSE)</f>
        <v>0</v>
      </c>
      <c r="BL131" s="36">
        <f>VLOOKUP($H131,[4]IRA!$H$7:$CR$971,BL$1,FALSE)</f>
        <v>0</v>
      </c>
      <c r="BM131" s="36">
        <f>VLOOKUP($H131,[4]IRA!$H$7:$CR$971,BM$1,FALSE)</f>
        <v>0</v>
      </c>
      <c r="BN131" s="36">
        <f>VLOOKUP($H131,[4]IRA!$H$7:$CR$971,BN$1,FALSE)</f>
        <v>0</v>
      </c>
      <c r="BO131" s="10">
        <f>VLOOKUP(H131,[4]IRA!$H$7:$CS$765,90,FALSE)</f>
        <v>84.5</v>
      </c>
      <c r="BP131" s="10">
        <f t="shared" si="18"/>
        <v>29</v>
      </c>
      <c r="BQ131" s="17">
        <f t="shared" si="19"/>
        <v>0.34319526627218933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0</v>
      </c>
      <c r="O132" s="36">
        <f>VLOOKUP($H132,[1]EDA!$H$6:$BN1086,O$1,FALSE)</f>
        <v>0</v>
      </c>
      <c r="P132" s="36">
        <f>VLOOKUP($H132,[1]EDA!$H$6:$BN1086,P$1,FALSE)</f>
        <v>0</v>
      </c>
      <c r="Q132" s="36">
        <f>VLOOKUP($H132,[1]EDA!$H$6:$BN1086,Q$1,FALSE)</f>
        <v>0</v>
      </c>
      <c r="R132" s="36">
        <f>VLOOKUP($H132,[1]EDA!$H$6:$BN1086,R$1,FALSE)</f>
        <v>0</v>
      </c>
      <c r="S132" s="36">
        <f>VLOOKUP($H132,[1]EDA!$H$6:$BN1086,S$1,FALSE)</f>
        <v>0</v>
      </c>
      <c r="T132" s="36">
        <f>VLOOKUP($H132,[1]EDA!$H$6:$BN1086,T$1,FALSE)</f>
        <v>0</v>
      </c>
      <c r="U132" s="36">
        <f>VLOOKUP($H132,[1]EDA!$H$6:$BN1086,U$1,FALSE)</f>
        <v>0</v>
      </c>
      <c r="V132" s="10">
        <f>VLOOKUP(H132,[1]EDA!$H$6:$BO$764,60,FALSE)</f>
        <v>16</v>
      </c>
      <c r="W132" s="10">
        <f t="shared" si="12"/>
        <v>12</v>
      </c>
      <c r="X132" s="17">
        <f t="shared" si="13"/>
        <v>0.75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VLOOKUP(H132,[2]EDA!$H$6:$AZ$764,45,FALSE)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VLOOKUP($H132,[3]IRA!$H$6:$BN$970,AN$1,FALSE)</f>
        <v>0</v>
      </c>
      <c r="AO132" s="36">
        <f>VLOOKUP($H132,[3]IRA!$H$6:$BN$970,AO$1,FALSE)</f>
        <v>0</v>
      </c>
      <c r="AP132" s="36">
        <f>VLOOKUP($H132,[3]IRA!$H$6:$BN$970,AP$1,FALSE)</f>
        <v>0</v>
      </c>
      <c r="AQ132" s="36">
        <f>VLOOKUP($H132,[3]IRA!$H$6:$BN$970,AQ$1,FALSE)</f>
        <v>0</v>
      </c>
      <c r="AR132" s="36">
        <f>VLOOKUP($H132,[3]IRA!$H$6:$BN$970,AR$1,FALSE)</f>
        <v>0</v>
      </c>
      <c r="AS132" s="36">
        <f>VLOOKUP($H132,[3]IRA!$H$6:$BN$970,AS$1,FALSE)</f>
        <v>0</v>
      </c>
      <c r="AT132" s="36">
        <f>VLOOKUP($H132,[3]IRA!$H$6:$BN$970,AT$1,FALSE)</f>
        <v>0</v>
      </c>
      <c r="AU132" s="36">
        <f>VLOOKUP($H132,[3]IRA!$H$6:$BN$970,AU$1,FALSE)</f>
        <v>0</v>
      </c>
      <c r="AV132" s="36">
        <f>VLOOKUP($H132,[3]IRA!$H$6:$BN$970,AV$1,FALSE)</f>
        <v>0</v>
      </c>
      <c r="AW132" s="36">
        <f>VLOOKUP($H132,[3]IRA!$H$6:$BN$970,AW$1,FALSE)</f>
        <v>0</v>
      </c>
      <c r="AX132" s="36">
        <f>VLOOKUP($H132,[3]IRA!$H$6:$BN$970,AX$1,FALSE)</f>
        <v>0</v>
      </c>
      <c r="AY132" s="36">
        <f>VLOOKUP($H132,[3]IRA!$H$6:$BN$970,AY$1,FALSE)</f>
        <v>0</v>
      </c>
      <c r="AZ132" s="20">
        <f>VLOOKUP(H132,[3]IRA!$H$6:$BO$764,60,FALSE)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VLOOKUP($H132,[4]IRA!$H$7:$CR$971,BC$1,FALSE)</f>
        <v>1</v>
      </c>
      <c r="BD132" s="36">
        <f>VLOOKUP($H132,[4]IRA!$H$7:$CR$971,BD$1,FALSE)</f>
        <v>15</v>
      </c>
      <c r="BE132" s="36">
        <f>VLOOKUP($H132,[4]IRA!$H$7:$CR$971,BE$1,FALSE)</f>
        <v>0</v>
      </c>
      <c r="BF132" s="36">
        <f>VLOOKUP($H132,[4]IRA!$H$7:$CR$971,BF$1,FALSE)</f>
        <v>0</v>
      </c>
      <c r="BG132" s="36">
        <f>VLOOKUP($H132,[4]IRA!$H$7:$CR$971,BG$1,FALSE)</f>
        <v>0</v>
      </c>
      <c r="BH132" s="36">
        <f>VLOOKUP($H132,[4]IRA!$H$7:$CR$971,BH$1,FALSE)</f>
        <v>0</v>
      </c>
      <c r="BI132" s="36">
        <f>VLOOKUP($H132,[4]IRA!$H$7:$CR$971,BI$1,FALSE)</f>
        <v>0</v>
      </c>
      <c r="BJ132" s="36">
        <f>VLOOKUP($H132,[4]IRA!$H$7:$CR$971,BJ$1,FALSE)</f>
        <v>0</v>
      </c>
      <c r="BK132" s="36">
        <f>VLOOKUP($H132,[4]IRA!$H$7:$CR$971,BK$1,FALSE)</f>
        <v>0</v>
      </c>
      <c r="BL132" s="36">
        <f>VLOOKUP($H132,[4]IRA!$H$7:$CR$971,BL$1,FALSE)</f>
        <v>0</v>
      </c>
      <c r="BM132" s="36">
        <f>VLOOKUP($H132,[4]IRA!$H$7:$CR$971,BM$1,FALSE)</f>
        <v>0</v>
      </c>
      <c r="BN132" s="36">
        <f>VLOOKUP($H132,[4]IRA!$H$7:$CR$971,BN$1,FALSE)</f>
        <v>0</v>
      </c>
      <c r="BO132" s="10">
        <f>VLOOKUP(H132,[4]IRA!$H$7:$CS$765,90,FALSE)</f>
        <v>15</v>
      </c>
      <c r="BP132" s="10">
        <f t="shared" si="18"/>
        <v>16</v>
      </c>
      <c r="BQ132" s="17">
        <f t="shared" si="19"/>
        <v>1.0666666666666667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0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VLOOKUP(H133,[1]EDA!$H$6:$BO$764,60,FALSE)</f>
        <v>3</v>
      </c>
      <c r="W133" s="10">
        <f t="shared" si="12"/>
        <v>1</v>
      </c>
      <c r="X133" s="17">
        <f t="shared" si="13"/>
        <v>0.33333333333333331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VLOOKUP(H133,[2]EDA!$H$6:$AZ$764,45,FALSE)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VLOOKUP($H133,[3]IRA!$H$6:$BN$970,AN$1,FALSE)</f>
        <v>0</v>
      </c>
      <c r="AO133" s="36">
        <f>VLOOKUP($H133,[3]IRA!$H$6:$BN$970,AO$1,FALSE)</f>
        <v>0</v>
      </c>
      <c r="AP133" s="36">
        <f>VLOOKUP($H133,[3]IRA!$H$6:$BN$970,AP$1,FALSE)</f>
        <v>0</v>
      </c>
      <c r="AQ133" s="36">
        <f>VLOOKUP($H133,[3]IRA!$H$6:$BN$970,AQ$1,FALSE)</f>
        <v>0</v>
      </c>
      <c r="AR133" s="36">
        <f>VLOOKUP($H133,[3]IRA!$H$6:$BN$970,AR$1,FALSE)</f>
        <v>0</v>
      </c>
      <c r="AS133" s="36">
        <f>VLOOKUP($H133,[3]IRA!$H$6:$BN$970,AS$1,FALSE)</f>
        <v>0</v>
      </c>
      <c r="AT133" s="36">
        <f>VLOOKUP($H133,[3]IRA!$H$6:$BN$970,AT$1,FALSE)</f>
        <v>0</v>
      </c>
      <c r="AU133" s="36">
        <f>VLOOKUP($H133,[3]IRA!$H$6:$BN$970,AU$1,FALSE)</f>
        <v>0</v>
      </c>
      <c r="AV133" s="36">
        <f>VLOOKUP($H133,[3]IRA!$H$6:$BN$970,AV$1,FALSE)</f>
        <v>0</v>
      </c>
      <c r="AW133" s="36">
        <f>VLOOKUP($H133,[3]IRA!$H$6:$BN$970,AW$1,FALSE)</f>
        <v>0</v>
      </c>
      <c r="AX133" s="36">
        <f>VLOOKUP($H133,[3]IRA!$H$6:$BN$970,AX$1,FALSE)</f>
        <v>0</v>
      </c>
      <c r="AY133" s="36">
        <f>VLOOKUP($H133,[3]IRA!$H$6:$BN$970,AY$1,FALSE)</f>
        <v>0</v>
      </c>
      <c r="AZ133" s="20">
        <f>VLOOKUP(H133,[3]IRA!$H$6:$BO$764,60,FALSE)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VLOOKUP($H133,[4]IRA!$H$7:$CR$971,BC$1,FALSE)</f>
        <v>0</v>
      </c>
      <c r="BD133" s="36">
        <f>VLOOKUP($H133,[4]IRA!$H$7:$CR$971,BD$1,FALSE)</f>
        <v>4</v>
      </c>
      <c r="BE133" s="36">
        <f>VLOOKUP($H133,[4]IRA!$H$7:$CR$971,BE$1,FALSE)</f>
        <v>2</v>
      </c>
      <c r="BF133" s="36">
        <f>VLOOKUP($H133,[4]IRA!$H$7:$CR$971,BF$1,FALSE)</f>
        <v>0</v>
      </c>
      <c r="BG133" s="36">
        <f>VLOOKUP($H133,[4]IRA!$H$7:$CR$971,BG$1,FALSE)</f>
        <v>0</v>
      </c>
      <c r="BH133" s="36">
        <f>VLOOKUP($H133,[4]IRA!$H$7:$CR$971,BH$1,FALSE)</f>
        <v>0</v>
      </c>
      <c r="BI133" s="36">
        <f>VLOOKUP($H133,[4]IRA!$H$7:$CR$971,BI$1,FALSE)</f>
        <v>0</v>
      </c>
      <c r="BJ133" s="36">
        <f>VLOOKUP($H133,[4]IRA!$H$7:$CR$971,BJ$1,FALSE)</f>
        <v>0</v>
      </c>
      <c r="BK133" s="36">
        <f>VLOOKUP($H133,[4]IRA!$H$7:$CR$971,BK$1,FALSE)</f>
        <v>0</v>
      </c>
      <c r="BL133" s="36">
        <f>VLOOKUP($H133,[4]IRA!$H$7:$CR$971,BL$1,FALSE)</f>
        <v>0</v>
      </c>
      <c r="BM133" s="36">
        <f>VLOOKUP($H133,[4]IRA!$H$7:$CR$971,BM$1,FALSE)</f>
        <v>0</v>
      </c>
      <c r="BN133" s="36">
        <f>VLOOKUP($H133,[4]IRA!$H$7:$CR$971,BN$1,FALSE)</f>
        <v>0</v>
      </c>
      <c r="BO133" s="10">
        <f>VLOOKUP(H133,[4]IRA!$H$7:$CS$765,90,FALSE)</f>
        <v>8.5</v>
      </c>
      <c r="BP133" s="10">
        <f t="shared" si="18"/>
        <v>6</v>
      </c>
      <c r="BQ133" s="17">
        <f t="shared" si="19"/>
        <v>0.70588235294117652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4</v>
      </c>
      <c r="L134" s="36">
        <f>VLOOKUP($H134,[1]EDA!$H$6:$BN1088,L$1,FALSE)</f>
        <v>0</v>
      </c>
      <c r="M134" s="36">
        <f>VLOOKUP($H134,[1]EDA!$H$6:$BN1088,M$1,FALSE)</f>
        <v>1</v>
      </c>
      <c r="N134" s="36">
        <f>VLOOKUP($H134,[1]EDA!$H$6:$BN1088,N$1,FALSE)</f>
        <v>0</v>
      </c>
      <c r="O134" s="36">
        <f>VLOOKUP($H134,[1]EDA!$H$6:$BN1088,O$1,FALSE)</f>
        <v>0</v>
      </c>
      <c r="P134" s="36">
        <f>VLOOKUP($H134,[1]EDA!$H$6:$BN1088,P$1,FALSE)</f>
        <v>0</v>
      </c>
      <c r="Q134" s="36">
        <f>VLOOKUP($H134,[1]EDA!$H$6:$BN1088,Q$1,FALSE)</f>
        <v>0</v>
      </c>
      <c r="R134" s="36">
        <f>VLOOKUP($H134,[1]EDA!$H$6:$BN1088,R$1,FALSE)</f>
        <v>0</v>
      </c>
      <c r="S134" s="36">
        <f>VLOOKUP($H134,[1]EDA!$H$6:$BN1088,S$1,FALSE)</f>
        <v>0</v>
      </c>
      <c r="T134" s="36">
        <f>VLOOKUP($H134,[1]EDA!$H$6:$BN1088,T$1,FALSE)</f>
        <v>0</v>
      </c>
      <c r="U134" s="36">
        <f>VLOOKUP($H134,[1]EDA!$H$6:$BN1088,U$1,FALSE)</f>
        <v>0</v>
      </c>
      <c r="V134" s="10">
        <f>VLOOKUP(H134,[1]EDA!$H$6:$BO$764,60,FALSE)</f>
        <v>116.5</v>
      </c>
      <c r="W134" s="10">
        <f t="shared" si="12"/>
        <v>6</v>
      </c>
      <c r="X134" s="17">
        <f t="shared" si="13"/>
        <v>5.1502145922746781E-2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VLOOKUP(H134,[2]EDA!$H$6:$AZ$764,45,FALSE)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VLOOKUP($H134,[3]IRA!$H$6:$BN$970,AN$1,FALSE)</f>
        <v>0</v>
      </c>
      <c r="AO134" s="36">
        <f>VLOOKUP($H134,[3]IRA!$H$6:$BN$970,AO$1,FALSE)</f>
        <v>1</v>
      </c>
      <c r="AP134" s="36">
        <f>VLOOKUP($H134,[3]IRA!$H$6:$BN$970,AP$1,FALSE)</f>
        <v>0</v>
      </c>
      <c r="AQ134" s="36">
        <f>VLOOKUP($H134,[3]IRA!$H$6:$BN$970,AQ$1,FALSE)</f>
        <v>0</v>
      </c>
      <c r="AR134" s="36">
        <f>VLOOKUP($H134,[3]IRA!$H$6:$BN$970,AR$1,FALSE)</f>
        <v>0</v>
      </c>
      <c r="AS134" s="36">
        <f>VLOOKUP($H134,[3]IRA!$H$6:$BN$970,AS$1,FALSE)</f>
        <v>0</v>
      </c>
      <c r="AT134" s="36">
        <f>VLOOKUP($H134,[3]IRA!$H$6:$BN$970,AT$1,FALSE)</f>
        <v>0</v>
      </c>
      <c r="AU134" s="36">
        <f>VLOOKUP($H134,[3]IRA!$H$6:$BN$970,AU$1,FALSE)</f>
        <v>0</v>
      </c>
      <c r="AV134" s="36">
        <f>VLOOKUP($H134,[3]IRA!$H$6:$BN$970,AV$1,FALSE)</f>
        <v>0</v>
      </c>
      <c r="AW134" s="36">
        <f>VLOOKUP($H134,[3]IRA!$H$6:$BN$970,AW$1,FALSE)</f>
        <v>0</v>
      </c>
      <c r="AX134" s="36">
        <f>VLOOKUP($H134,[3]IRA!$H$6:$BN$970,AX$1,FALSE)</f>
        <v>0</v>
      </c>
      <c r="AY134" s="36">
        <f>VLOOKUP($H134,[3]IRA!$H$6:$BN$970,AY$1,FALSE)</f>
        <v>0</v>
      </c>
      <c r="AZ134" s="20">
        <f>VLOOKUP(H134,[3]IRA!$H$6:$BO$764,60,FALSE)</f>
        <v>6</v>
      </c>
      <c r="BA134" s="20">
        <f t="shared" si="16"/>
        <v>1</v>
      </c>
      <c r="BB134" s="17">
        <f t="shared" si="17"/>
        <v>0.16666666666666666</v>
      </c>
      <c r="BC134" s="36">
        <f>VLOOKUP($H134,[4]IRA!$H$7:$CR$971,BC$1,FALSE)</f>
        <v>14</v>
      </c>
      <c r="BD134" s="36">
        <f>VLOOKUP($H134,[4]IRA!$H$7:$CR$971,BD$1,FALSE)</f>
        <v>16</v>
      </c>
      <c r="BE134" s="36">
        <f>VLOOKUP($H134,[4]IRA!$H$7:$CR$971,BE$1,FALSE)</f>
        <v>1</v>
      </c>
      <c r="BF134" s="36">
        <f>VLOOKUP($H134,[4]IRA!$H$7:$CR$971,BF$1,FALSE)</f>
        <v>4</v>
      </c>
      <c r="BG134" s="36">
        <f>VLOOKUP($H134,[4]IRA!$H$7:$CR$971,BG$1,FALSE)</f>
        <v>0</v>
      </c>
      <c r="BH134" s="36">
        <f>VLOOKUP($H134,[4]IRA!$H$7:$CR$971,BH$1,FALSE)</f>
        <v>0</v>
      </c>
      <c r="BI134" s="36">
        <f>VLOOKUP($H134,[4]IRA!$H$7:$CR$971,BI$1,FALSE)</f>
        <v>0</v>
      </c>
      <c r="BJ134" s="36">
        <f>VLOOKUP($H134,[4]IRA!$H$7:$CR$971,BJ$1,FALSE)</f>
        <v>0</v>
      </c>
      <c r="BK134" s="36">
        <f>VLOOKUP($H134,[4]IRA!$H$7:$CR$971,BK$1,FALSE)</f>
        <v>0</v>
      </c>
      <c r="BL134" s="36">
        <f>VLOOKUP($H134,[4]IRA!$H$7:$CR$971,BL$1,FALSE)</f>
        <v>0</v>
      </c>
      <c r="BM134" s="36">
        <f>VLOOKUP($H134,[4]IRA!$H$7:$CR$971,BM$1,FALSE)</f>
        <v>0</v>
      </c>
      <c r="BN134" s="36">
        <f>VLOOKUP($H134,[4]IRA!$H$7:$CR$971,BN$1,FALSE)</f>
        <v>0</v>
      </c>
      <c r="BO134" s="10">
        <f>VLOOKUP(H134,[4]IRA!$H$7:$CS$765,90,FALSE)</f>
        <v>349</v>
      </c>
      <c r="BP134" s="10">
        <f t="shared" si="18"/>
        <v>35</v>
      </c>
      <c r="BQ134" s="17">
        <f t="shared" si="19"/>
        <v>0.10028653295128939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3</v>
      </c>
      <c r="L135" s="36">
        <f>VLOOKUP($H135,[1]EDA!$H$6:$BN1089,L$1,FALSE)</f>
        <v>0</v>
      </c>
      <c r="M135" s="36">
        <f>VLOOKUP($H135,[1]EDA!$H$6:$BN1089,M$1,FALSE)</f>
        <v>0</v>
      </c>
      <c r="N135" s="36">
        <f>VLOOKUP($H135,[1]EDA!$H$6:$BN1089,N$1,FALSE)</f>
        <v>0</v>
      </c>
      <c r="O135" s="36">
        <f>VLOOKUP($H135,[1]EDA!$H$6:$BN1089,O$1,FALSE)</f>
        <v>0</v>
      </c>
      <c r="P135" s="36">
        <f>VLOOKUP($H135,[1]EDA!$H$6:$BN1089,P$1,FALSE)</f>
        <v>0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0</v>
      </c>
      <c r="U135" s="36">
        <f>VLOOKUP($H135,[1]EDA!$H$6:$BN1089,U$1,FALSE)</f>
        <v>0</v>
      </c>
      <c r="V135" s="10">
        <f>VLOOKUP(H135,[1]EDA!$H$6:$BO$764,60,FALSE)</f>
        <v>28.5</v>
      </c>
      <c r="W135" s="10">
        <f t="shared" ref="W135:W198" si="20">SUM(J135:U135)</f>
        <v>3</v>
      </c>
      <c r="X135" s="17">
        <f t="shared" ref="X135:X198" si="21">IFERROR(W135/V135,0)</f>
        <v>0.10526315789473684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VLOOKUP(H135,[2]EDA!$H$6:$AZ$764,45,FALSE)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VLOOKUP($H135,[3]IRA!$H$6:$BN$970,AN$1,FALSE)</f>
        <v>0</v>
      </c>
      <c r="AO135" s="36">
        <f>VLOOKUP($H135,[3]IRA!$H$6:$BN$970,AO$1,FALSE)</f>
        <v>0</v>
      </c>
      <c r="AP135" s="36">
        <f>VLOOKUP($H135,[3]IRA!$H$6:$BN$970,AP$1,FALSE)</f>
        <v>0</v>
      </c>
      <c r="AQ135" s="36">
        <f>VLOOKUP($H135,[3]IRA!$H$6:$BN$970,AQ$1,FALSE)</f>
        <v>0</v>
      </c>
      <c r="AR135" s="36">
        <f>VLOOKUP($H135,[3]IRA!$H$6:$BN$970,AR$1,FALSE)</f>
        <v>0</v>
      </c>
      <c r="AS135" s="36">
        <f>VLOOKUP($H135,[3]IRA!$H$6:$BN$970,AS$1,FALSE)</f>
        <v>0</v>
      </c>
      <c r="AT135" s="36">
        <f>VLOOKUP($H135,[3]IRA!$H$6:$BN$970,AT$1,FALSE)</f>
        <v>0</v>
      </c>
      <c r="AU135" s="36">
        <f>VLOOKUP($H135,[3]IRA!$H$6:$BN$970,AU$1,FALSE)</f>
        <v>0</v>
      </c>
      <c r="AV135" s="36">
        <f>VLOOKUP($H135,[3]IRA!$H$6:$BN$970,AV$1,FALSE)</f>
        <v>0</v>
      </c>
      <c r="AW135" s="36">
        <f>VLOOKUP($H135,[3]IRA!$H$6:$BN$970,AW$1,FALSE)</f>
        <v>0</v>
      </c>
      <c r="AX135" s="36">
        <f>VLOOKUP($H135,[3]IRA!$H$6:$BN$970,AX$1,FALSE)</f>
        <v>0</v>
      </c>
      <c r="AY135" s="36">
        <f>VLOOKUP($H135,[3]IRA!$H$6:$BN$970,AY$1,FALSE)</f>
        <v>0</v>
      </c>
      <c r="AZ135" s="20">
        <f>VLOOKUP(H135,[3]IRA!$H$6:$BO$764,60,FALSE)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VLOOKUP($H135,[4]IRA!$H$7:$CR$971,BC$1,FALSE)</f>
        <v>0</v>
      </c>
      <c r="BD135" s="36">
        <f>VLOOKUP($H135,[4]IRA!$H$7:$CR$971,BD$1,FALSE)</f>
        <v>3</v>
      </c>
      <c r="BE135" s="36">
        <f>VLOOKUP($H135,[4]IRA!$H$7:$CR$971,BE$1,FALSE)</f>
        <v>0</v>
      </c>
      <c r="BF135" s="36">
        <f>VLOOKUP($H135,[4]IRA!$H$7:$CR$971,BF$1,FALSE)</f>
        <v>0</v>
      </c>
      <c r="BG135" s="36">
        <f>VLOOKUP($H135,[4]IRA!$H$7:$CR$971,BG$1,FALSE)</f>
        <v>0</v>
      </c>
      <c r="BH135" s="36">
        <f>VLOOKUP($H135,[4]IRA!$H$7:$CR$971,BH$1,FALSE)</f>
        <v>0</v>
      </c>
      <c r="BI135" s="36">
        <f>VLOOKUP($H135,[4]IRA!$H$7:$CR$971,BI$1,FALSE)</f>
        <v>0</v>
      </c>
      <c r="BJ135" s="36">
        <f>VLOOKUP($H135,[4]IRA!$H$7:$CR$971,BJ$1,FALSE)</f>
        <v>0</v>
      </c>
      <c r="BK135" s="36">
        <f>VLOOKUP($H135,[4]IRA!$H$7:$CR$971,BK$1,FALSE)</f>
        <v>0</v>
      </c>
      <c r="BL135" s="36">
        <f>VLOOKUP($H135,[4]IRA!$H$7:$CR$971,BL$1,FALSE)</f>
        <v>0</v>
      </c>
      <c r="BM135" s="36">
        <f>VLOOKUP($H135,[4]IRA!$H$7:$CR$971,BM$1,FALSE)</f>
        <v>0</v>
      </c>
      <c r="BN135" s="36">
        <f>VLOOKUP($H135,[4]IRA!$H$7:$CR$971,BN$1,FALSE)</f>
        <v>0</v>
      </c>
      <c r="BO135" s="10">
        <f>VLOOKUP(H135,[4]IRA!$H$7:$CS$765,90,FALSE)</f>
        <v>58.5</v>
      </c>
      <c r="BP135" s="10">
        <f t="shared" ref="BP135:BP198" si="26">SUM(BC135:BN135)</f>
        <v>3</v>
      </c>
      <c r="BQ135" s="17">
        <f t="shared" ref="BQ135:BQ198" si="27">IFERROR(BP135/BO135,0)</f>
        <v>5.128205128205128E-2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0</v>
      </c>
      <c r="N136" s="36">
        <f>VLOOKUP($H136,[1]EDA!$H$6:$BN1090,N$1,FALSE)</f>
        <v>0</v>
      </c>
      <c r="O136" s="36">
        <f>VLOOKUP($H136,[1]EDA!$H$6:$BN1090,O$1,FALSE)</f>
        <v>0</v>
      </c>
      <c r="P136" s="36">
        <f>VLOOKUP($H136,[1]EDA!$H$6:$BN1090,P$1,FALSE)</f>
        <v>0</v>
      </c>
      <c r="Q136" s="36">
        <f>VLOOKUP($H136,[1]EDA!$H$6:$BN1090,Q$1,FALSE)</f>
        <v>0</v>
      </c>
      <c r="R136" s="36">
        <f>VLOOKUP($H136,[1]EDA!$H$6:$BN1090,R$1,FALSE)</f>
        <v>0</v>
      </c>
      <c r="S136" s="36">
        <f>VLOOKUP($H136,[1]EDA!$H$6:$BN1090,S$1,FALSE)</f>
        <v>0</v>
      </c>
      <c r="T136" s="36">
        <f>VLOOKUP($H136,[1]EDA!$H$6:$BN1090,T$1,FALSE)</f>
        <v>0</v>
      </c>
      <c r="U136" s="36">
        <f>VLOOKUP($H136,[1]EDA!$H$6:$BN1090,U$1,FALSE)</f>
        <v>0</v>
      </c>
      <c r="V136" s="10">
        <f>VLOOKUP(H136,[1]EDA!$H$6:$BO$764,60,FALSE)</f>
        <v>48</v>
      </c>
      <c r="W136" s="10">
        <f t="shared" si="20"/>
        <v>4</v>
      </c>
      <c r="X136" s="17">
        <f t="shared" si="21"/>
        <v>8.3333333333333329E-2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VLOOKUP(H136,[2]EDA!$H$6:$AZ$764,45,FALSE)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VLOOKUP($H136,[3]IRA!$H$6:$BN$970,AN$1,FALSE)</f>
        <v>0</v>
      </c>
      <c r="AO136" s="36">
        <f>VLOOKUP($H136,[3]IRA!$H$6:$BN$970,AO$1,FALSE)</f>
        <v>0</v>
      </c>
      <c r="AP136" s="36">
        <f>VLOOKUP($H136,[3]IRA!$H$6:$BN$970,AP$1,FALSE)</f>
        <v>0</v>
      </c>
      <c r="AQ136" s="36">
        <f>VLOOKUP($H136,[3]IRA!$H$6:$BN$970,AQ$1,FALSE)</f>
        <v>0</v>
      </c>
      <c r="AR136" s="36">
        <f>VLOOKUP($H136,[3]IRA!$H$6:$BN$970,AR$1,FALSE)</f>
        <v>0</v>
      </c>
      <c r="AS136" s="36">
        <f>VLOOKUP($H136,[3]IRA!$H$6:$BN$970,AS$1,FALSE)</f>
        <v>0</v>
      </c>
      <c r="AT136" s="36">
        <f>VLOOKUP($H136,[3]IRA!$H$6:$BN$970,AT$1,FALSE)</f>
        <v>0</v>
      </c>
      <c r="AU136" s="36">
        <f>VLOOKUP($H136,[3]IRA!$H$6:$BN$970,AU$1,FALSE)</f>
        <v>0</v>
      </c>
      <c r="AV136" s="36">
        <f>VLOOKUP($H136,[3]IRA!$H$6:$BN$970,AV$1,FALSE)</f>
        <v>0</v>
      </c>
      <c r="AW136" s="36">
        <f>VLOOKUP($H136,[3]IRA!$H$6:$BN$970,AW$1,FALSE)</f>
        <v>0</v>
      </c>
      <c r="AX136" s="36">
        <f>VLOOKUP($H136,[3]IRA!$H$6:$BN$970,AX$1,FALSE)</f>
        <v>0</v>
      </c>
      <c r="AY136" s="36">
        <f>VLOOKUP($H136,[3]IRA!$H$6:$BN$970,AY$1,FALSE)</f>
        <v>0</v>
      </c>
      <c r="AZ136" s="20">
        <f>VLOOKUP(H136,[3]IRA!$H$6:$BO$764,60,FALSE)</f>
        <v>1</v>
      </c>
      <c r="BA136" s="20">
        <f t="shared" si="24"/>
        <v>0</v>
      </c>
      <c r="BB136" s="17">
        <f t="shared" si="25"/>
        <v>0</v>
      </c>
      <c r="BC136" s="36">
        <f>VLOOKUP($H136,[4]IRA!$H$7:$CR$971,BC$1,FALSE)</f>
        <v>2</v>
      </c>
      <c r="BD136" s="36">
        <f>VLOOKUP($H136,[4]IRA!$H$7:$CR$971,BD$1,FALSE)</f>
        <v>3</v>
      </c>
      <c r="BE136" s="36">
        <f>VLOOKUP($H136,[4]IRA!$H$7:$CR$971,BE$1,FALSE)</f>
        <v>0</v>
      </c>
      <c r="BF136" s="36">
        <f>VLOOKUP($H136,[4]IRA!$H$7:$CR$971,BF$1,FALSE)</f>
        <v>0</v>
      </c>
      <c r="BG136" s="36">
        <f>VLOOKUP($H136,[4]IRA!$H$7:$CR$971,BG$1,FALSE)</f>
        <v>0</v>
      </c>
      <c r="BH136" s="36">
        <f>VLOOKUP($H136,[4]IRA!$H$7:$CR$971,BH$1,FALSE)</f>
        <v>0</v>
      </c>
      <c r="BI136" s="36">
        <f>VLOOKUP($H136,[4]IRA!$H$7:$CR$971,BI$1,FALSE)</f>
        <v>0</v>
      </c>
      <c r="BJ136" s="36">
        <f>VLOOKUP($H136,[4]IRA!$H$7:$CR$971,BJ$1,FALSE)</f>
        <v>0</v>
      </c>
      <c r="BK136" s="36">
        <f>VLOOKUP($H136,[4]IRA!$H$7:$CR$971,BK$1,FALSE)</f>
        <v>0</v>
      </c>
      <c r="BL136" s="36">
        <f>VLOOKUP($H136,[4]IRA!$H$7:$CR$971,BL$1,FALSE)</f>
        <v>0</v>
      </c>
      <c r="BM136" s="36">
        <f>VLOOKUP($H136,[4]IRA!$H$7:$CR$971,BM$1,FALSE)</f>
        <v>0</v>
      </c>
      <c r="BN136" s="36">
        <f>VLOOKUP($H136,[4]IRA!$H$7:$CR$971,BN$1,FALSE)</f>
        <v>0</v>
      </c>
      <c r="BO136" s="10">
        <f>VLOOKUP(H136,[4]IRA!$H$7:$CS$765,90,FALSE)</f>
        <v>75.5</v>
      </c>
      <c r="BP136" s="10">
        <f t="shared" si="26"/>
        <v>5</v>
      </c>
      <c r="BQ136" s="17">
        <f t="shared" si="27"/>
        <v>6.6225165562913912E-2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3</v>
      </c>
      <c r="M137" s="36">
        <f>VLOOKUP($H137,[1]EDA!$H$6:$BN1091,M$1,FALSE)</f>
        <v>3</v>
      </c>
      <c r="N137" s="36">
        <f>VLOOKUP($H137,[1]EDA!$H$6:$BN1091,N$1,FALSE)</f>
        <v>0</v>
      </c>
      <c r="O137" s="36">
        <f>VLOOKUP($H137,[1]EDA!$H$6:$BN1091,O$1,FALSE)</f>
        <v>0</v>
      </c>
      <c r="P137" s="36">
        <f>VLOOKUP($H137,[1]EDA!$H$6:$BN1091,P$1,FALSE)</f>
        <v>0</v>
      </c>
      <c r="Q137" s="36">
        <f>VLOOKUP($H137,[1]EDA!$H$6:$BN1091,Q$1,FALSE)</f>
        <v>0</v>
      </c>
      <c r="R137" s="36">
        <f>VLOOKUP($H137,[1]EDA!$H$6:$BN1091,R$1,FALSE)</f>
        <v>0</v>
      </c>
      <c r="S137" s="36">
        <f>VLOOKUP($H137,[1]EDA!$H$6:$BN1091,S$1,FALSE)</f>
        <v>0</v>
      </c>
      <c r="T137" s="36">
        <f>VLOOKUP($H137,[1]EDA!$H$6:$BN1091,T$1,FALSE)</f>
        <v>0</v>
      </c>
      <c r="U137" s="36">
        <f>VLOOKUP($H137,[1]EDA!$H$6:$BN1091,U$1,FALSE)</f>
        <v>0</v>
      </c>
      <c r="V137" s="10">
        <f>VLOOKUP(H137,[1]EDA!$H$6:$BO$764,60,FALSE)</f>
        <v>289</v>
      </c>
      <c r="W137" s="10">
        <f t="shared" si="20"/>
        <v>23</v>
      </c>
      <c r="X137" s="17">
        <f t="shared" si="21"/>
        <v>7.9584775086505188E-2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VLOOKUP(H137,[2]EDA!$H$6:$AZ$764,45,FALSE)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VLOOKUP($H137,[3]IRA!$H$6:$BN$970,AN$1,FALSE)</f>
        <v>0</v>
      </c>
      <c r="AO137" s="36">
        <f>VLOOKUP($H137,[3]IRA!$H$6:$BN$970,AO$1,FALSE)</f>
        <v>0</v>
      </c>
      <c r="AP137" s="36">
        <f>VLOOKUP($H137,[3]IRA!$H$6:$BN$970,AP$1,FALSE)</f>
        <v>0</v>
      </c>
      <c r="AQ137" s="36">
        <f>VLOOKUP($H137,[3]IRA!$H$6:$BN$970,AQ$1,FALSE)</f>
        <v>0</v>
      </c>
      <c r="AR137" s="36">
        <f>VLOOKUP($H137,[3]IRA!$H$6:$BN$970,AR$1,FALSE)</f>
        <v>0</v>
      </c>
      <c r="AS137" s="36">
        <f>VLOOKUP($H137,[3]IRA!$H$6:$BN$970,AS$1,FALSE)</f>
        <v>0</v>
      </c>
      <c r="AT137" s="36">
        <f>VLOOKUP($H137,[3]IRA!$H$6:$BN$970,AT$1,FALSE)</f>
        <v>0</v>
      </c>
      <c r="AU137" s="36">
        <f>VLOOKUP($H137,[3]IRA!$H$6:$BN$970,AU$1,FALSE)</f>
        <v>0</v>
      </c>
      <c r="AV137" s="36">
        <f>VLOOKUP($H137,[3]IRA!$H$6:$BN$970,AV$1,FALSE)</f>
        <v>0</v>
      </c>
      <c r="AW137" s="36">
        <f>VLOOKUP($H137,[3]IRA!$H$6:$BN$970,AW$1,FALSE)</f>
        <v>0</v>
      </c>
      <c r="AX137" s="36">
        <f>VLOOKUP($H137,[3]IRA!$H$6:$BN$970,AX$1,FALSE)</f>
        <v>0</v>
      </c>
      <c r="AY137" s="36">
        <f>VLOOKUP($H137,[3]IRA!$H$6:$BN$970,AY$1,FALSE)</f>
        <v>0</v>
      </c>
      <c r="AZ137" s="20">
        <f>VLOOKUP(H137,[3]IRA!$H$6:$BO$764,60,FALSE)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VLOOKUP($H137,[4]IRA!$H$7:$CR$971,BC$1,FALSE)</f>
        <v>28</v>
      </c>
      <c r="BD137" s="36">
        <f>VLOOKUP($H137,[4]IRA!$H$7:$CR$971,BD$1,FALSE)</f>
        <v>47</v>
      </c>
      <c r="BE137" s="36">
        <f>VLOOKUP($H137,[4]IRA!$H$7:$CR$971,BE$1,FALSE)</f>
        <v>63</v>
      </c>
      <c r="BF137" s="36">
        <f>VLOOKUP($H137,[4]IRA!$H$7:$CR$971,BF$1,FALSE)</f>
        <v>54</v>
      </c>
      <c r="BG137" s="36">
        <f>VLOOKUP($H137,[4]IRA!$H$7:$CR$971,BG$1,FALSE)</f>
        <v>0</v>
      </c>
      <c r="BH137" s="36">
        <f>VLOOKUP($H137,[4]IRA!$H$7:$CR$971,BH$1,FALSE)</f>
        <v>0</v>
      </c>
      <c r="BI137" s="36">
        <f>VLOOKUP($H137,[4]IRA!$H$7:$CR$971,BI$1,FALSE)</f>
        <v>0</v>
      </c>
      <c r="BJ137" s="36">
        <f>VLOOKUP($H137,[4]IRA!$H$7:$CR$971,BJ$1,FALSE)</f>
        <v>0</v>
      </c>
      <c r="BK137" s="36">
        <f>VLOOKUP($H137,[4]IRA!$H$7:$CR$971,BK$1,FALSE)</f>
        <v>0</v>
      </c>
      <c r="BL137" s="36">
        <f>VLOOKUP($H137,[4]IRA!$H$7:$CR$971,BL$1,FALSE)</f>
        <v>0</v>
      </c>
      <c r="BM137" s="36">
        <f>VLOOKUP($H137,[4]IRA!$H$7:$CR$971,BM$1,FALSE)</f>
        <v>0</v>
      </c>
      <c r="BN137" s="36">
        <f>VLOOKUP($H137,[4]IRA!$H$7:$CR$971,BN$1,FALSE)</f>
        <v>0</v>
      </c>
      <c r="BO137" s="10">
        <f>VLOOKUP(H137,[4]IRA!$H$7:$CS$765,90,FALSE)</f>
        <v>310.5</v>
      </c>
      <c r="BP137" s="10">
        <f t="shared" si="26"/>
        <v>192</v>
      </c>
      <c r="BQ137" s="17">
        <f t="shared" si="27"/>
        <v>0.61835748792270528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7</v>
      </c>
      <c r="N138" s="36">
        <f>VLOOKUP($H138,[1]EDA!$H$6:$BN1092,N$1,FALSE)</f>
        <v>0</v>
      </c>
      <c r="O138" s="36">
        <f>VLOOKUP($H138,[1]EDA!$H$6:$BN1092,O$1,FALSE)</f>
        <v>0</v>
      </c>
      <c r="P138" s="36">
        <f>VLOOKUP($H138,[1]EDA!$H$6:$BN1092,P$1,FALSE)</f>
        <v>0</v>
      </c>
      <c r="Q138" s="36">
        <f>VLOOKUP($H138,[1]EDA!$H$6:$BN1092,Q$1,FALSE)</f>
        <v>0</v>
      </c>
      <c r="R138" s="36">
        <f>VLOOKUP($H138,[1]EDA!$H$6:$BN1092,R$1,FALSE)</f>
        <v>0</v>
      </c>
      <c r="S138" s="36">
        <f>VLOOKUP($H138,[1]EDA!$H$6:$BN1092,S$1,FALSE)</f>
        <v>0</v>
      </c>
      <c r="T138" s="36">
        <f>VLOOKUP($H138,[1]EDA!$H$6:$BN1092,T$1,FALSE)</f>
        <v>0</v>
      </c>
      <c r="U138" s="36">
        <f>VLOOKUP($H138,[1]EDA!$H$6:$BN1092,U$1,FALSE)</f>
        <v>0</v>
      </c>
      <c r="V138" s="10">
        <f>VLOOKUP(H138,[1]EDA!$H$6:$BO$764,60,FALSE)</f>
        <v>83</v>
      </c>
      <c r="W138" s="10">
        <f t="shared" si="20"/>
        <v>29</v>
      </c>
      <c r="X138" s="17">
        <f t="shared" si="21"/>
        <v>0.3493975903614458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0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VLOOKUP(H138,[2]EDA!$H$6:$AZ$764,45,FALSE)</f>
        <v>1</v>
      </c>
      <c r="AL138" s="39">
        <f t="shared" si="22"/>
        <v>0</v>
      </c>
      <c r="AM138" s="17">
        <f t="shared" si="23"/>
        <v>0</v>
      </c>
      <c r="AN138" s="36">
        <f>VLOOKUP($H138,[3]IRA!$H$6:$BN$970,AN$1,FALSE)</f>
        <v>0</v>
      </c>
      <c r="AO138" s="36">
        <f>VLOOKUP($H138,[3]IRA!$H$6:$BN$970,AO$1,FALSE)</f>
        <v>0</v>
      </c>
      <c r="AP138" s="36">
        <f>VLOOKUP($H138,[3]IRA!$H$6:$BN$970,AP$1,FALSE)</f>
        <v>0</v>
      </c>
      <c r="AQ138" s="36">
        <f>VLOOKUP($H138,[3]IRA!$H$6:$BN$970,AQ$1,FALSE)</f>
        <v>0</v>
      </c>
      <c r="AR138" s="36">
        <f>VLOOKUP($H138,[3]IRA!$H$6:$BN$970,AR$1,FALSE)</f>
        <v>0</v>
      </c>
      <c r="AS138" s="36">
        <f>VLOOKUP($H138,[3]IRA!$H$6:$BN$970,AS$1,FALSE)</f>
        <v>0</v>
      </c>
      <c r="AT138" s="36">
        <f>VLOOKUP($H138,[3]IRA!$H$6:$BN$970,AT$1,FALSE)</f>
        <v>0</v>
      </c>
      <c r="AU138" s="36">
        <f>VLOOKUP($H138,[3]IRA!$H$6:$BN$970,AU$1,FALSE)</f>
        <v>0</v>
      </c>
      <c r="AV138" s="36">
        <f>VLOOKUP($H138,[3]IRA!$H$6:$BN$970,AV$1,FALSE)</f>
        <v>0</v>
      </c>
      <c r="AW138" s="36">
        <f>VLOOKUP($H138,[3]IRA!$H$6:$BN$970,AW$1,FALSE)</f>
        <v>0</v>
      </c>
      <c r="AX138" s="36">
        <f>VLOOKUP($H138,[3]IRA!$H$6:$BN$970,AX$1,FALSE)</f>
        <v>0</v>
      </c>
      <c r="AY138" s="36">
        <f>VLOOKUP($H138,[3]IRA!$H$6:$BN$970,AY$1,FALSE)</f>
        <v>0</v>
      </c>
      <c r="AZ138" s="20">
        <f>VLOOKUP(H138,[3]IRA!$H$6:$BO$764,60,FALSE)</f>
        <v>3.5</v>
      </c>
      <c r="BA138" s="20">
        <f t="shared" si="24"/>
        <v>0</v>
      </c>
      <c r="BB138" s="17">
        <f t="shared" si="25"/>
        <v>0</v>
      </c>
      <c r="BC138" s="36">
        <f>VLOOKUP($H138,[4]IRA!$H$7:$CR$971,BC$1,FALSE)</f>
        <v>24</v>
      </c>
      <c r="BD138" s="36">
        <f>VLOOKUP($H138,[4]IRA!$H$7:$CR$971,BD$1,FALSE)</f>
        <v>18</v>
      </c>
      <c r="BE138" s="36">
        <f>VLOOKUP($H138,[4]IRA!$H$7:$CR$971,BE$1,FALSE)</f>
        <v>31</v>
      </c>
      <c r="BF138" s="36">
        <f>VLOOKUP($H138,[4]IRA!$H$7:$CR$971,BF$1,FALSE)</f>
        <v>21</v>
      </c>
      <c r="BG138" s="36">
        <f>VLOOKUP($H138,[4]IRA!$H$7:$CR$971,BG$1,FALSE)</f>
        <v>0</v>
      </c>
      <c r="BH138" s="36">
        <f>VLOOKUP($H138,[4]IRA!$H$7:$CR$971,BH$1,FALSE)</f>
        <v>0</v>
      </c>
      <c r="BI138" s="36">
        <f>VLOOKUP($H138,[4]IRA!$H$7:$CR$971,BI$1,FALSE)</f>
        <v>0</v>
      </c>
      <c r="BJ138" s="36">
        <f>VLOOKUP($H138,[4]IRA!$H$7:$CR$971,BJ$1,FALSE)</f>
        <v>0</v>
      </c>
      <c r="BK138" s="36">
        <f>VLOOKUP($H138,[4]IRA!$H$7:$CR$971,BK$1,FALSE)</f>
        <v>0</v>
      </c>
      <c r="BL138" s="36">
        <f>VLOOKUP($H138,[4]IRA!$H$7:$CR$971,BL$1,FALSE)</f>
        <v>0</v>
      </c>
      <c r="BM138" s="36">
        <f>VLOOKUP($H138,[4]IRA!$H$7:$CR$971,BM$1,FALSE)</f>
        <v>0</v>
      </c>
      <c r="BN138" s="36">
        <f>VLOOKUP($H138,[4]IRA!$H$7:$CR$971,BN$1,FALSE)</f>
        <v>0</v>
      </c>
      <c r="BO138" s="10">
        <f>VLOOKUP(H138,[4]IRA!$H$7:$CS$765,90,FALSE)</f>
        <v>373</v>
      </c>
      <c r="BP138" s="10">
        <f t="shared" si="26"/>
        <v>94</v>
      </c>
      <c r="BQ138" s="17">
        <f t="shared" si="27"/>
        <v>0.25201072386058981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1</v>
      </c>
      <c r="N139" s="36">
        <f>VLOOKUP($H139,[1]EDA!$H$6:$BN1093,N$1,FALSE)</f>
        <v>0</v>
      </c>
      <c r="O139" s="36">
        <f>VLOOKUP($H139,[1]EDA!$H$6:$BN1093,O$1,FALSE)</f>
        <v>0</v>
      </c>
      <c r="P139" s="36">
        <f>VLOOKUP($H139,[1]EDA!$H$6:$BN1093,P$1,FALSE)</f>
        <v>0</v>
      </c>
      <c r="Q139" s="36">
        <f>VLOOKUP($H139,[1]EDA!$H$6:$BN1093,Q$1,FALSE)</f>
        <v>0</v>
      </c>
      <c r="R139" s="36">
        <f>VLOOKUP($H139,[1]EDA!$H$6:$BN1093,R$1,FALSE)</f>
        <v>0</v>
      </c>
      <c r="S139" s="36">
        <f>VLOOKUP($H139,[1]EDA!$H$6:$BN1093,S$1,FALSE)</f>
        <v>0</v>
      </c>
      <c r="T139" s="36">
        <f>VLOOKUP($H139,[1]EDA!$H$6:$BN1093,T$1,FALSE)</f>
        <v>0</v>
      </c>
      <c r="U139" s="36">
        <f>VLOOKUP($H139,[1]EDA!$H$6:$BN1093,U$1,FALSE)</f>
        <v>0</v>
      </c>
      <c r="V139" s="10">
        <f>VLOOKUP(H139,[1]EDA!$H$6:$BO$764,60,FALSE)</f>
        <v>6</v>
      </c>
      <c r="W139" s="10">
        <f t="shared" si="20"/>
        <v>9</v>
      </c>
      <c r="X139" s="17">
        <f t="shared" si="21"/>
        <v>1.5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0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VLOOKUP(H139,[2]EDA!$H$6:$AZ$764,45,FALSE)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VLOOKUP($H139,[3]IRA!$H$6:$BN$970,AN$1,FALSE)</f>
        <v>0</v>
      </c>
      <c r="AO139" s="36">
        <f>VLOOKUP($H139,[3]IRA!$H$6:$BN$970,AO$1,FALSE)</f>
        <v>0</v>
      </c>
      <c r="AP139" s="36">
        <f>VLOOKUP($H139,[3]IRA!$H$6:$BN$970,AP$1,FALSE)</f>
        <v>0</v>
      </c>
      <c r="AQ139" s="36">
        <f>VLOOKUP($H139,[3]IRA!$H$6:$BN$970,AQ$1,FALSE)</f>
        <v>0</v>
      </c>
      <c r="AR139" s="36">
        <f>VLOOKUP($H139,[3]IRA!$H$6:$BN$970,AR$1,FALSE)</f>
        <v>0</v>
      </c>
      <c r="AS139" s="36">
        <f>VLOOKUP($H139,[3]IRA!$H$6:$BN$970,AS$1,FALSE)</f>
        <v>0</v>
      </c>
      <c r="AT139" s="36">
        <f>VLOOKUP($H139,[3]IRA!$H$6:$BN$970,AT$1,FALSE)</f>
        <v>0</v>
      </c>
      <c r="AU139" s="36">
        <f>VLOOKUP($H139,[3]IRA!$H$6:$BN$970,AU$1,FALSE)</f>
        <v>0</v>
      </c>
      <c r="AV139" s="36">
        <f>VLOOKUP($H139,[3]IRA!$H$6:$BN$970,AV$1,FALSE)</f>
        <v>0</v>
      </c>
      <c r="AW139" s="36">
        <f>VLOOKUP($H139,[3]IRA!$H$6:$BN$970,AW$1,FALSE)</f>
        <v>0</v>
      </c>
      <c r="AX139" s="36">
        <f>VLOOKUP($H139,[3]IRA!$H$6:$BN$970,AX$1,FALSE)</f>
        <v>0</v>
      </c>
      <c r="AY139" s="36">
        <f>VLOOKUP($H139,[3]IRA!$H$6:$BN$970,AY$1,FALSE)</f>
        <v>0</v>
      </c>
      <c r="AZ139" s="20">
        <f>VLOOKUP(H139,[3]IRA!$H$6:$BO$764,60,FALSE)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VLOOKUP($H139,[4]IRA!$H$7:$CR$971,BC$1,FALSE)</f>
        <v>3</v>
      </c>
      <c r="BD139" s="36">
        <f>VLOOKUP($H139,[4]IRA!$H$7:$CR$971,BD$1,FALSE)</f>
        <v>14</v>
      </c>
      <c r="BE139" s="36">
        <f>VLOOKUP($H139,[4]IRA!$H$7:$CR$971,BE$1,FALSE)</f>
        <v>2</v>
      </c>
      <c r="BF139" s="36">
        <f>VLOOKUP($H139,[4]IRA!$H$7:$CR$971,BF$1,FALSE)</f>
        <v>1</v>
      </c>
      <c r="BG139" s="36">
        <f>VLOOKUP($H139,[4]IRA!$H$7:$CR$971,BG$1,FALSE)</f>
        <v>0</v>
      </c>
      <c r="BH139" s="36">
        <f>VLOOKUP($H139,[4]IRA!$H$7:$CR$971,BH$1,FALSE)</f>
        <v>0</v>
      </c>
      <c r="BI139" s="36">
        <f>VLOOKUP($H139,[4]IRA!$H$7:$CR$971,BI$1,FALSE)</f>
        <v>0</v>
      </c>
      <c r="BJ139" s="36">
        <f>VLOOKUP($H139,[4]IRA!$H$7:$CR$971,BJ$1,FALSE)</f>
        <v>0</v>
      </c>
      <c r="BK139" s="36">
        <f>VLOOKUP($H139,[4]IRA!$H$7:$CR$971,BK$1,FALSE)</f>
        <v>0</v>
      </c>
      <c r="BL139" s="36">
        <f>VLOOKUP($H139,[4]IRA!$H$7:$CR$971,BL$1,FALSE)</f>
        <v>0</v>
      </c>
      <c r="BM139" s="36">
        <f>VLOOKUP($H139,[4]IRA!$H$7:$CR$971,BM$1,FALSE)</f>
        <v>0</v>
      </c>
      <c r="BN139" s="36">
        <f>VLOOKUP($H139,[4]IRA!$H$7:$CR$971,BN$1,FALSE)</f>
        <v>0</v>
      </c>
      <c r="BO139" s="10">
        <f>VLOOKUP(H139,[4]IRA!$H$7:$CS$765,90,FALSE)</f>
        <v>18</v>
      </c>
      <c r="BP139" s="10">
        <f t="shared" si="26"/>
        <v>20</v>
      </c>
      <c r="BQ139" s="17">
        <f t="shared" si="27"/>
        <v>1.1111111111111112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VLOOKUP(H140,[1]EDA!$H$6:$BO$764,60,FALSE)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VLOOKUP(H140,[2]EDA!$H$6:$AZ$764,45,FALSE)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VLOOKUP($H140,[3]IRA!$H$6:$BN$970,AN$1,FALSE)</f>
        <v>0</v>
      </c>
      <c r="AO140" s="36">
        <f>VLOOKUP($H140,[3]IRA!$H$6:$BN$970,AO$1,FALSE)</f>
        <v>0</v>
      </c>
      <c r="AP140" s="36">
        <f>VLOOKUP($H140,[3]IRA!$H$6:$BN$970,AP$1,FALSE)</f>
        <v>0</v>
      </c>
      <c r="AQ140" s="36">
        <f>VLOOKUP($H140,[3]IRA!$H$6:$BN$970,AQ$1,FALSE)</f>
        <v>0</v>
      </c>
      <c r="AR140" s="36">
        <f>VLOOKUP($H140,[3]IRA!$H$6:$BN$970,AR$1,FALSE)</f>
        <v>0</v>
      </c>
      <c r="AS140" s="36">
        <f>VLOOKUP($H140,[3]IRA!$H$6:$BN$970,AS$1,FALSE)</f>
        <v>0</v>
      </c>
      <c r="AT140" s="36">
        <f>VLOOKUP($H140,[3]IRA!$H$6:$BN$970,AT$1,FALSE)</f>
        <v>0</v>
      </c>
      <c r="AU140" s="36">
        <f>VLOOKUP($H140,[3]IRA!$H$6:$BN$970,AU$1,FALSE)</f>
        <v>0</v>
      </c>
      <c r="AV140" s="36">
        <f>VLOOKUP($H140,[3]IRA!$H$6:$BN$970,AV$1,FALSE)</f>
        <v>0</v>
      </c>
      <c r="AW140" s="36">
        <f>VLOOKUP($H140,[3]IRA!$H$6:$BN$970,AW$1,FALSE)</f>
        <v>0</v>
      </c>
      <c r="AX140" s="36">
        <f>VLOOKUP($H140,[3]IRA!$H$6:$BN$970,AX$1,FALSE)</f>
        <v>0</v>
      </c>
      <c r="AY140" s="36">
        <f>VLOOKUP($H140,[3]IRA!$H$6:$BN$970,AY$1,FALSE)</f>
        <v>0</v>
      </c>
      <c r="AZ140" s="20">
        <f>VLOOKUP(H140,[3]IRA!$H$6:$BO$764,60,FALSE)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VLOOKUP($H140,[4]IRA!$H$7:$CR$971,BC$1,FALSE)</f>
        <v>3</v>
      </c>
      <c r="BD140" s="36">
        <f>VLOOKUP($H140,[4]IRA!$H$7:$CR$971,BD$1,FALSE)</f>
        <v>0</v>
      </c>
      <c r="BE140" s="36">
        <f>VLOOKUP($H140,[4]IRA!$H$7:$CR$971,BE$1,FALSE)</f>
        <v>0</v>
      </c>
      <c r="BF140" s="36">
        <f>VLOOKUP($H140,[4]IRA!$H$7:$CR$971,BF$1,FALSE)</f>
        <v>0</v>
      </c>
      <c r="BG140" s="36">
        <f>VLOOKUP($H140,[4]IRA!$H$7:$CR$971,BG$1,FALSE)</f>
        <v>0</v>
      </c>
      <c r="BH140" s="36">
        <f>VLOOKUP($H140,[4]IRA!$H$7:$CR$971,BH$1,FALSE)</f>
        <v>0</v>
      </c>
      <c r="BI140" s="36">
        <f>VLOOKUP($H140,[4]IRA!$H$7:$CR$971,BI$1,FALSE)</f>
        <v>0</v>
      </c>
      <c r="BJ140" s="36">
        <f>VLOOKUP($H140,[4]IRA!$H$7:$CR$971,BJ$1,FALSE)</f>
        <v>0</v>
      </c>
      <c r="BK140" s="36">
        <f>VLOOKUP($H140,[4]IRA!$H$7:$CR$971,BK$1,FALSE)</f>
        <v>0</v>
      </c>
      <c r="BL140" s="36">
        <f>VLOOKUP($H140,[4]IRA!$H$7:$CR$971,BL$1,FALSE)</f>
        <v>0</v>
      </c>
      <c r="BM140" s="36">
        <f>VLOOKUP($H140,[4]IRA!$H$7:$CR$971,BM$1,FALSE)</f>
        <v>0</v>
      </c>
      <c r="BN140" s="36">
        <f>VLOOKUP($H140,[4]IRA!$H$7:$CR$971,BN$1,FALSE)</f>
        <v>0</v>
      </c>
      <c r="BO140" s="10">
        <f>VLOOKUP(H140,[4]IRA!$H$7:$CS$765,90,FALSE)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VLOOKUP(H141,[1]EDA!$H$6:$BO$764,60,FALSE)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VLOOKUP(H141,[2]EDA!$H$6:$AZ$764,45,FALSE)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VLOOKUP($H141,[3]IRA!$H$6:$BN$970,AN$1,FALSE)</f>
        <v>0</v>
      </c>
      <c r="AO141" s="36">
        <f>VLOOKUP($H141,[3]IRA!$H$6:$BN$970,AO$1,FALSE)</f>
        <v>0</v>
      </c>
      <c r="AP141" s="36">
        <f>VLOOKUP($H141,[3]IRA!$H$6:$BN$970,AP$1,FALSE)</f>
        <v>0</v>
      </c>
      <c r="AQ141" s="36">
        <f>VLOOKUP($H141,[3]IRA!$H$6:$BN$970,AQ$1,FALSE)</f>
        <v>0</v>
      </c>
      <c r="AR141" s="36">
        <f>VLOOKUP($H141,[3]IRA!$H$6:$BN$970,AR$1,FALSE)</f>
        <v>0</v>
      </c>
      <c r="AS141" s="36">
        <f>VLOOKUP($H141,[3]IRA!$H$6:$BN$970,AS$1,FALSE)</f>
        <v>0</v>
      </c>
      <c r="AT141" s="36">
        <f>VLOOKUP($H141,[3]IRA!$H$6:$BN$970,AT$1,FALSE)</f>
        <v>0</v>
      </c>
      <c r="AU141" s="36">
        <f>VLOOKUP($H141,[3]IRA!$H$6:$BN$970,AU$1,FALSE)</f>
        <v>0</v>
      </c>
      <c r="AV141" s="36">
        <f>VLOOKUP($H141,[3]IRA!$H$6:$BN$970,AV$1,FALSE)</f>
        <v>0</v>
      </c>
      <c r="AW141" s="36">
        <f>VLOOKUP($H141,[3]IRA!$H$6:$BN$970,AW$1,FALSE)</f>
        <v>0</v>
      </c>
      <c r="AX141" s="36">
        <f>VLOOKUP($H141,[3]IRA!$H$6:$BN$970,AX$1,FALSE)</f>
        <v>0</v>
      </c>
      <c r="AY141" s="36">
        <f>VLOOKUP($H141,[3]IRA!$H$6:$BN$970,AY$1,FALSE)</f>
        <v>0</v>
      </c>
      <c r="AZ141" s="20">
        <f>VLOOKUP(H141,[3]IRA!$H$6:$BO$764,60,FALSE)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VLOOKUP($H141,[4]IRA!$H$7:$CR$971,BC$1,FALSE)</f>
        <v>4</v>
      </c>
      <c r="BD141" s="36">
        <f>VLOOKUP($H141,[4]IRA!$H$7:$CR$971,BD$1,FALSE)</f>
        <v>0</v>
      </c>
      <c r="BE141" s="36">
        <f>VLOOKUP($H141,[4]IRA!$H$7:$CR$971,BE$1,FALSE)</f>
        <v>0</v>
      </c>
      <c r="BF141" s="36">
        <f>VLOOKUP($H141,[4]IRA!$H$7:$CR$971,BF$1,FALSE)</f>
        <v>0</v>
      </c>
      <c r="BG141" s="36">
        <f>VLOOKUP($H141,[4]IRA!$H$7:$CR$971,BG$1,FALSE)</f>
        <v>0</v>
      </c>
      <c r="BH141" s="36">
        <f>VLOOKUP($H141,[4]IRA!$H$7:$CR$971,BH$1,FALSE)</f>
        <v>0</v>
      </c>
      <c r="BI141" s="36">
        <f>VLOOKUP($H141,[4]IRA!$H$7:$CR$971,BI$1,FALSE)</f>
        <v>0</v>
      </c>
      <c r="BJ141" s="36">
        <f>VLOOKUP($H141,[4]IRA!$H$7:$CR$971,BJ$1,FALSE)</f>
        <v>0</v>
      </c>
      <c r="BK141" s="36">
        <f>VLOOKUP($H141,[4]IRA!$H$7:$CR$971,BK$1,FALSE)</f>
        <v>0</v>
      </c>
      <c r="BL141" s="36">
        <f>VLOOKUP($H141,[4]IRA!$H$7:$CR$971,BL$1,FALSE)</f>
        <v>0</v>
      </c>
      <c r="BM141" s="36">
        <f>VLOOKUP($H141,[4]IRA!$H$7:$CR$971,BM$1,FALSE)</f>
        <v>0</v>
      </c>
      <c r="BN141" s="36">
        <f>VLOOKUP($H141,[4]IRA!$H$7:$CR$971,BN$1,FALSE)</f>
        <v>0</v>
      </c>
      <c r="BO141" s="10">
        <f>VLOOKUP(H141,[4]IRA!$H$7:$CS$765,90,FALSE)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VLOOKUP(H142,[1]EDA!$H$6:$BO$764,60,FALSE)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VLOOKUP(H142,[2]EDA!$H$6:$AZ$764,45,FALSE)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VLOOKUP($H142,[3]IRA!$H$6:$BN$970,AN$1,FALSE)</f>
        <v>0</v>
      </c>
      <c r="AO142" s="36">
        <f>VLOOKUP($H142,[3]IRA!$H$6:$BN$970,AO$1,FALSE)</f>
        <v>0</v>
      </c>
      <c r="AP142" s="36">
        <f>VLOOKUP($H142,[3]IRA!$H$6:$BN$970,AP$1,FALSE)</f>
        <v>0</v>
      </c>
      <c r="AQ142" s="36">
        <f>VLOOKUP($H142,[3]IRA!$H$6:$BN$970,AQ$1,FALSE)</f>
        <v>0</v>
      </c>
      <c r="AR142" s="36">
        <f>VLOOKUP($H142,[3]IRA!$H$6:$BN$970,AR$1,FALSE)</f>
        <v>0</v>
      </c>
      <c r="AS142" s="36">
        <f>VLOOKUP($H142,[3]IRA!$H$6:$BN$970,AS$1,FALSE)</f>
        <v>0</v>
      </c>
      <c r="AT142" s="36">
        <f>VLOOKUP($H142,[3]IRA!$H$6:$BN$970,AT$1,FALSE)</f>
        <v>0</v>
      </c>
      <c r="AU142" s="36">
        <f>VLOOKUP($H142,[3]IRA!$H$6:$BN$970,AU$1,FALSE)</f>
        <v>0</v>
      </c>
      <c r="AV142" s="36">
        <f>VLOOKUP($H142,[3]IRA!$H$6:$BN$970,AV$1,FALSE)</f>
        <v>0</v>
      </c>
      <c r="AW142" s="36">
        <f>VLOOKUP($H142,[3]IRA!$H$6:$BN$970,AW$1,FALSE)</f>
        <v>0</v>
      </c>
      <c r="AX142" s="36">
        <f>VLOOKUP($H142,[3]IRA!$H$6:$BN$970,AX$1,FALSE)</f>
        <v>0</v>
      </c>
      <c r="AY142" s="36">
        <f>VLOOKUP($H142,[3]IRA!$H$6:$BN$970,AY$1,FALSE)</f>
        <v>0</v>
      </c>
      <c r="AZ142" s="20">
        <f>VLOOKUP(H142,[3]IRA!$H$6:$BO$764,60,FALSE)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VLOOKUP($H142,[4]IRA!$H$7:$CR$971,BC$1,FALSE)</f>
        <v>0</v>
      </c>
      <c r="BD142" s="36">
        <f>VLOOKUP($H142,[4]IRA!$H$7:$CR$971,BD$1,FALSE)</f>
        <v>0</v>
      </c>
      <c r="BE142" s="36">
        <f>VLOOKUP($H142,[4]IRA!$H$7:$CR$971,BE$1,FALSE)</f>
        <v>0</v>
      </c>
      <c r="BF142" s="36">
        <f>VLOOKUP($H142,[4]IRA!$H$7:$CR$971,BF$1,FALSE)</f>
        <v>0</v>
      </c>
      <c r="BG142" s="36">
        <f>VLOOKUP($H142,[4]IRA!$H$7:$CR$971,BG$1,FALSE)</f>
        <v>0</v>
      </c>
      <c r="BH142" s="36">
        <f>VLOOKUP($H142,[4]IRA!$H$7:$CR$971,BH$1,FALSE)</f>
        <v>0</v>
      </c>
      <c r="BI142" s="36">
        <f>VLOOKUP($H142,[4]IRA!$H$7:$CR$971,BI$1,FALSE)</f>
        <v>0</v>
      </c>
      <c r="BJ142" s="36">
        <f>VLOOKUP($H142,[4]IRA!$H$7:$CR$971,BJ$1,FALSE)</f>
        <v>0</v>
      </c>
      <c r="BK142" s="36">
        <f>VLOOKUP($H142,[4]IRA!$H$7:$CR$971,BK$1,FALSE)</f>
        <v>0</v>
      </c>
      <c r="BL142" s="36">
        <f>VLOOKUP($H142,[4]IRA!$H$7:$CR$971,BL$1,FALSE)</f>
        <v>0</v>
      </c>
      <c r="BM142" s="36">
        <f>VLOOKUP($H142,[4]IRA!$H$7:$CR$971,BM$1,FALSE)</f>
        <v>0</v>
      </c>
      <c r="BN142" s="36">
        <f>VLOOKUP($H142,[4]IRA!$H$7:$CR$971,BN$1,FALSE)</f>
        <v>0</v>
      </c>
      <c r="BO142" s="10">
        <f>VLOOKUP(H142,[4]IRA!$H$7:$CS$765,90,FALSE)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0</v>
      </c>
      <c r="N143" s="36">
        <f>VLOOKUP($H143,[1]EDA!$H$6:$BN1097,N$1,FALSE)</f>
        <v>0</v>
      </c>
      <c r="O143" s="36">
        <f>VLOOKUP($H143,[1]EDA!$H$6:$BN1097,O$1,FALSE)</f>
        <v>0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VLOOKUP(H143,[1]EDA!$H$6:$BO$764,60,FALSE)</f>
        <v>3</v>
      </c>
      <c r="W143" s="10">
        <f t="shared" si="20"/>
        <v>7</v>
      </c>
      <c r="X143" s="17">
        <f t="shared" si="21"/>
        <v>2.3333333333333335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VLOOKUP(H143,[2]EDA!$H$6:$AZ$764,45,FALSE)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VLOOKUP($H143,[3]IRA!$H$6:$BN$970,AN$1,FALSE)</f>
        <v>0</v>
      </c>
      <c r="AO143" s="36">
        <f>VLOOKUP($H143,[3]IRA!$H$6:$BN$970,AO$1,FALSE)</f>
        <v>0</v>
      </c>
      <c r="AP143" s="36">
        <f>VLOOKUP($H143,[3]IRA!$H$6:$BN$970,AP$1,FALSE)</f>
        <v>0</v>
      </c>
      <c r="AQ143" s="36">
        <f>VLOOKUP($H143,[3]IRA!$H$6:$BN$970,AQ$1,FALSE)</f>
        <v>0</v>
      </c>
      <c r="AR143" s="36">
        <f>VLOOKUP($H143,[3]IRA!$H$6:$BN$970,AR$1,FALSE)</f>
        <v>0</v>
      </c>
      <c r="AS143" s="36">
        <f>VLOOKUP($H143,[3]IRA!$H$6:$BN$970,AS$1,FALSE)</f>
        <v>0</v>
      </c>
      <c r="AT143" s="36">
        <f>VLOOKUP($H143,[3]IRA!$H$6:$BN$970,AT$1,FALSE)</f>
        <v>0</v>
      </c>
      <c r="AU143" s="36">
        <f>VLOOKUP($H143,[3]IRA!$H$6:$BN$970,AU$1,FALSE)</f>
        <v>0</v>
      </c>
      <c r="AV143" s="36">
        <f>VLOOKUP($H143,[3]IRA!$H$6:$BN$970,AV$1,FALSE)</f>
        <v>0</v>
      </c>
      <c r="AW143" s="36">
        <f>VLOOKUP($H143,[3]IRA!$H$6:$BN$970,AW$1,FALSE)</f>
        <v>0</v>
      </c>
      <c r="AX143" s="36">
        <f>VLOOKUP($H143,[3]IRA!$H$6:$BN$970,AX$1,FALSE)</f>
        <v>0</v>
      </c>
      <c r="AY143" s="36">
        <f>VLOOKUP($H143,[3]IRA!$H$6:$BN$970,AY$1,FALSE)</f>
        <v>0</v>
      </c>
      <c r="AZ143" s="20">
        <f>VLOOKUP(H143,[3]IRA!$H$6:$BO$764,60,FALSE)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VLOOKUP($H143,[4]IRA!$H$7:$CR$971,BC$1,FALSE)</f>
        <v>6</v>
      </c>
      <c r="BD143" s="36">
        <f>VLOOKUP($H143,[4]IRA!$H$7:$CR$971,BD$1,FALSE)</f>
        <v>30</v>
      </c>
      <c r="BE143" s="36">
        <f>VLOOKUP($H143,[4]IRA!$H$7:$CR$971,BE$1,FALSE)</f>
        <v>4</v>
      </c>
      <c r="BF143" s="36">
        <f>VLOOKUP($H143,[4]IRA!$H$7:$CR$971,BF$1,FALSE)</f>
        <v>0</v>
      </c>
      <c r="BG143" s="36">
        <f>VLOOKUP($H143,[4]IRA!$H$7:$CR$971,BG$1,FALSE)</f>
        <v>0</v>
      </c>
      <c r="BH143" s="36">
        <f>VLOOKUP($H143,[4]IRA!$H$7:$CR$971,BH$1,FALSE)</f>
        <v>0</v>
      </c>
      <c r="BI143" s="36">
        <f>VLOOKUP($H143,[4]IRA!$H$7:$CR$971,BI$1,FALSE)</f>
        <v>0</v>
      </c>
      <c r="BJ143" s="36">
        <f>VLOOKUP($H143,[4]IRA!$H$7:$CR$971,BJ$1,FALSE)</f>
        <v>0</v>
      </c>
      <c r="BK143" s="36">
        <f>VLOOKUP($H143,[4]IRA!$H$7:$CR$971,BK$1,FALSE)</f>
        <v>0</v>
      </c>
      <c r="BL143" s="36">
        <f>VLOOKUP($H143,[4]IRA!$H$7:$CR$971,BL$1,FALSE)</f>
        <v>0</v>
      </c>
      <c r="BM143" s="36">
        <f>VLOOKUP($H143,[4]IRA!$H$7:$CR$971,BM$1,FALSE)</f>
        <v>0</v>
      </c>
      <c r="BN143" s="36">
        <f>VLOOKUP($H143,[4]IRA!$H$7:$CR$971,BN$1,FALSE)</f>
        <v>0</v>
      </c>
      <c r="BO143" s="10">
        <f>VLOOKUP(H143,[4]IRA!$H$7:$CS$765,90,FALSE)</f>
        <v>12</v>
      </c>
      <c r="BP143" s="10">
        <f t="shared" si="26"/>
        <v>40</v>
      </c>
      <c r="BQ143" s="17">
        <f t="shared" si="27"/>
        <v>3.3333333333333335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1</v>
      </c>
      <c r="N144" s="36">
        <f>VLOOKUP($H144,[1]EDA!$H$6:$BN1098,N$1,FALSE)</f>
        <v>0</v>
      </c>
      <c r="O144" s="36">
        <f>VLOOKUP($H144,[1]EDA!$H$6:$BN1098,O$1,FALSE)</f>
        <v>0</v>
      </c>
      <c r="P144" s="36">
        <f>VLOOKUP($H144,[1]EDA!$H$6:$BN1098,P$1,FALSE)</f>
        <v>0</v>
      </c>
      <c r="Q144" s="36">
        <f>VLOOKUP($H144,[1]EDA!$H$6:$BN1098,Q$1,FALSE)</f>
        <v>0</v>
      </c>
      <c r="R144" s="36">
        <f>VLOOKUP($H144,[1]EDA!$H$6:$BN1098,R$1,FALSE)</f>
        <v>0</v>
      </c>
      <c r="S144" s="36">
        <f>VLOOKUP($H144,[1]EDA!$H$6:$BN1098,S$1,FALSE)</f>
        <v>0</v>
      </c>
      <c r="T144" s="36">
        <f>VLOOKUP($H144,[1]EDA!$H$6:$BN1098,T$1,FALSE)</f>
        <v>0</v>
      </c>
      <c r="U144" s="36">
        <f>VLOOKUP($H144,[1]EDA!$H$6:$BN1098,U$1,FALSE)</f>
        <v>0</v>
      </c>
      <c r="V144" s="10">
        <f>VLOOKUP(H144,[1]EDA!$H$6:$BO$764,60,FALSE)</f>
        <v>4</v>
      </c>
      <c r="W144" s="10">
        <f t="shared" si="20"/>
        <v>8</v>
      </c>
      <c r="X144" s="17">
        <f t="shared" si="21"/>
        <v>2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VLOOKUP(H144,[2]EDA!$H$6:$AZ$764,45,FALSE)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VLOOKUP($H144,[3]IRA!$H$6:$BN$970,AN$1,FALSE)</f>
        <v>0</v>
      </c>
      <c r="AO144" s="36">
        <f>VLOOKUP($H144,[3]IRA!$H$6:$BN$970,AO$1,FALSE)</f>
        <v>1</v>
      </c>
      <c r="AP144" s="36">
        <f>VLOOKUP($H144,[3]IRA!$H$6:$BN$970,AP$1,FALSE)</f>
        <v>0</v>
      </c>
      <c r="AQ144" s="36">
        <f>VLOOKUP($H144,[3]IRA!$H$6:$BN$970,AQ$1,FALSE)</f>
        <v>0</v>
      </c>
      <c r="AR144" s="36">
        <f>VLOOKUP($H144,[3]IRA!$H$6:$BN$970,AR$1,FALSE)</f>
        <v>0</v>
      </c>
      <c r="AS144" s="36">
        <f>VLOOKUP($H144,[3]IRA!$H$6:$BN$970,AS$1,FALSE)</f>
        <v>0</v>
      </c>
      <c r="AT144" s="36">
        <f>VLOOKUP($H144,[3]IRA!$H$6:$BN$970,AT$1,FALSE)</f>
        <v>0</v>
      </c>
      <c r="AU144" s="36">
        <f>VLOOKUP($H144,[3]IRA!$H$6:$BN$970,AU$1,FALSE)</f>
        <v>0</v>
      </c>
      <c r="AV144" s="36">
        <f>VLOOKUP($H144,[3]IRA!$H$6:$BN$970,AV$1,FALSE)</f>
        <v>0</v>
      </c>
      <c r="AW144" s="36">
        <f>VLOOKUP($H144,[3]IRA!$H$6:$BN$970,AW$1,FALSE)</f>
        <v>0</v>
      </c>
      <c r="AX144" s="36">
        <f>VLOOKUP($H144,[3]IRA!$H$6:$BN$970,AX$1,FALSE)</f>
        <v>0</v>
      </c>
      <c r="AY144" s="36">
        <f>VLOOKUP($H144,[3]IRA!$H$6:$BN$970,AY$1,FALSE)</f>
        <v>0</v>
      </c>
      <c r="AZ144" s="20">
        <f>VLOOKUP(H144,[3]IRA!$H$6:$BO$764,60,FALSE)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VLOOKUP($H144,[4]IRA!$H$7:$CR$971,BC$1,FALSE)</f>
        <v>2</v>
      </c>
      <c r="BD144" s="36">
        <f>VLOOKUP($H144,[4]IRA!$H$7:$CR$971,BD$1,FALSE)</f>
        <v>2</v>
      </c>
      <c r="BE144" s="36">
        <f>VLOOKUP($H144,[4]IRA!$H$7:$CR$971,BE$1,FALSE)</f>
        <v>3</v>
      </c>
      <c r="BF144" s="36">
        <f>VLOOKUP($H144,[4]IRA!$H$7:$CR$971,BF$1,FALSE)</f>
        <v>0</v>
      </c>
      <c r="BG144" s="36">
        <f>VLOOKUP($H144,[4]IRA!$H$7:$CR$971,BG$1,FALSE)</f>
        <v>0</v>
      </c>
      <c r="BH144" s="36">
        <f>VLOOKUP($H144,[4]IRA!$H$7:$CR$971,BH$1,FALSE)</f>
        <v>0</v>
      </c>
      <c r="BI144" s="36">
        <f>VLOOKUP($H144,[4]IRA!$H$7:$CR$971,BI$1,FALSE)</f>
        <v>0</v>
      </c>
      <c r="BJ144" s="36">
        <f>VLOOKUP($H144,[4]IRA!$H$7:$CR$971,BJ$1,FALSE)</f>
        <v>0</v>
      </c>
      <c r="BK144" s="36">
        <f>VLOOKUP($H144,[4]IRA!$H$7:$CR$971,BK$1,FALSE)</f>
        <v>0</v>
      </c>
      <c r="BL144" s="36">
        <f>VLOOKUP($H144,[4]IRA!$H$7:$CR$971,BL$1,FALSE)</f>
        <v>0</v>
      </c>
      <c r="BM144" s="36">
        <f>VLOOKUP($H144,[4]IRA!$H$7:$CR$971,BM$1,FALSE)</f>
        <v>0</v>
      </c>
      <c r="BN144" s="36">
        <f>VLOOKUP($H144,[4]IRA!$H$7:$CR$971,BN$1,FALSE)</f>
        <v>0</v>
      </c>
      <c r="BO144" s="10">
        <f>VLOOKUP(H144,[4]IRA!$H$7:$CS$765,90,FALSE)</f>
        <v>9.5</v>
      </c>
      <c r="BP144" s="10">
        <f t="shared" si="26"/>
        <v>7</v>
      </c>
      <c r="BQ144" s="17">
        <f t="shared" si="27"/>
        <v>0.73684210526315785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4</v>
      </c>
      <c r="M145" s="36">
        <f>VLOOKUP($H145,[1]EDA!$H$6:$BN1099,M$1,FALSE)</f>
        <v>2</v>
      </c>
      <c r="N145" s="36">
        <f>VLOOKUP($H145,[1]EDA!$H$6:$BN1099,N$1,FALSE)</f>
        <v>0</v>
      </c>
      <c r="O145" s="36">
        <f>VLOOKUP($H145,[1]EDA!$H$6:$BN1099,O$1,FALSE)</f>
        <v>0</v>
      </c>
      <c r="P145" s="36">
        <f>VLOOKUP($H145,[1]EDA!$H$6:$BN1099,P$1,FALSE)</f>
        <v>0</v>
      </c>
      <c r="Q145" s="36">
        <f>VLOOKUP($H145,[1]EDA!$H$6:$BN1099,Q$1,FALSE)</f>
        <v>0</v>
      </c>
      <c r="R145" s="36">
        <f>VLOOKUP($H145,[1]EDA!$H$6:$BN1099,R$1,FALSE)</f>
        <v>0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0</v>
      </c>
      <c r="V145" s="10">
        <f>VLOOKUP(H145,[1]EDA!$H$6:$BO$764,60,FALSE)</f>
        <v>17.5</v>
      </c>
      <c r="W145" s="10">
        <f t="shared" si="20"/>
        <v>16</v>
      </c>
      <c r="X145" s="17">
        <f t="shared" si="21"/>
        <v>0.91428571428571426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VLOOKUP(H145,[2]EDA!$H$6:$AZ$764,45,FALSE)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VLOOKUP($H145,[3]IRA!$H$6:$BN$970,AN$1,FALSE)</f>
        <v>0</v>
      </c>
      <c r="AO145" s="36">
        <f>VLOOKUP($H145,[3]IRA!$H$6:$BN$970,AO$1,FALSE)</f>
        <v>0</v>
      </c>
      <c r="AP145" s="36">
        <f>VLOOKUP($H145,[3]IRA!$H$6:$BN$970,AP$1,FALSE)</f>
        <v>0</v>
      </c>
      <c r="AQ145" s="36">
        <f>VLOOKUP($H145,[3]IRA!$H$6:$BN$970,AQ$1,FALSE)</f>
        <v>0</v>
      </c>
      <c r="AR145" s="36">
        <f>VLOOKUP($H145,[3]IRA!$H$6:$BN$970,AR$1,FALSE)</f>
        <v>0</v>
      </c>
      <c r="AS145" s="36">
        <f>VLOOKUP($H145,[3]IRA!$H$6:$BN$970,AS$1,FALSE)</f>
        <v>0</v>
      </c>
      <c r="AT145" s="36">
        <f>VLOOKUP($H145,[3]IRA!$H$6:$BN$970,AT$1,FALSE)</f>
        <v>0</v>
      </c>
      <c r="AU145" s="36">
        <f>VLOOKUP($H145,[3]IRA!$H$6:$BN$970,AU$1,FALSE)</f>
        <v>0</v>
      </c>
      <c r="AV145" s="36">
        <f>VLOOKUP($H145,[3]IRA!$H$6:$BN$970,AV$1,FALSE)</f>
        <v>0</v>
      </c>
      <c r="AW145" s="36">
        <f>VLOOKUP($H145,[3]IRA!$H$6:$BN$970,AW$1,FALSE)</f>
        <v>0</v>
      </c>
      <c r="AX145" s="36">
        <f>VLOOKUP($H145,[3]IRA!$H$6:$BN$970,AX$1,FALSE)</f>
        <v>0</v>
      </c>
      <c r="AY145" s="36">
        <f>VLOOKUP($H145,[3]IRA!$H$6:$BN$970,AY$1,FALSE)</f>
        <v>0</v>
      </c>
      <c r="AZ145" s="20">
        <f>VLOOKUP(H145,[3]IRA!$H$6:$BO$764,60,FALSE)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VLOOKUP($H145,[4]IRA!$H$7:$CR$971,BC$1,FALSE)</f>
        <v>7</v>
      </c>
      <c r="BD145" s="36">
        <f>VLOOKUP($H145,[4]IRA!$H$7:$CR$971,BD$1,FALSE)</f>
        <v>3</v>
      </c>
      <c r="BE145" s="36">
        <f>VLOOKUP($H145,[4]IRA!$H$7:$CR$971,BE$1,FALSE)</f>
        <v>4</v>
      </c>
      <c r="BF145" s="36">
        <f>VLOOKUP($H145,[4]IRA!$H$7:$CR$971,BF$1,FALSE)</f>
        <v>2</v>
      </c>
      <c r="BG145" s="36">
        <f>VLOOKUP($H145,[4]IRA!$H$7:$CR$971,BG$1,FALSE)</f>
        <v>0</v>
      </c>
      <c r="BH145" s="36">
        <f>VLOOKUP($H145,[4]IRA!$H$7:$CR$971,BH$1,FALSE)</f>
        <v>0</v>
      </c>
      <c r="BI145" s="36">
        <f>VLOOKUP($H145,[4]IRA!$H$7:$CR$971,BI$1,FALSE)</f>
        <v>0</v>
      </c>
      <c r="BJ145" s="36">
        <f>VLOOKUP($H145,[4]IRA!$H$7:$CR$971,BJ$1,FALSE)</f>
        <v>0</v>
      </c>
      <c r="BK145" s="36">
        <f>VLOOKUP($H145,[4]IRA!$H$7:$CR$971,BK$1,FALSE)</f>
        <v>0</v>
      </c>
      <c r="BL145" s="36">
        <f>VLOOKUP($H145,[4]IRA!$H$7:$CR$971,BL$1,FALSE)</f>
        <v>0</v>
      </c>
      <c r="BM145" s="36">
        <f>VLOOKUP($H145,[4]IRA!$H$7:$CR$971,BM$1,FALSE)</f>
        <v>0</v>
      </c>
      <c r="BN145" s="36">
        <f>VLOOKUP($H145,[4]IRA!$H$7:$CR$971,BN$1,FALSE)</f>
        <v>0</v>
      </c>
      <c r="BO145" s="10">
        <f>VLOOKUP(H145,[4]IRA!$H$7:$CS$765,90,FALSE)</f>
        <v>15</v>
      </c>
      <c r="BP145" s="10">
        <f t="shared" si="26"/>
        <v>16</v>
      </c>
      <c r="BQ145" s="17">
        <f t="shared" si="27"/>
        <v>1.0666666666666667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2</v>
      </c>
      <c r="N146" s="36">
        <f>VLOOKUP($H146,[1]EDA!$H$6:$BN1100,N$1,FALSE)</f>
        <v>0</v>
      </c>
      <c r="O146" s="36">
        <f>VLOOKUP($H146,[1]EDA!$H$6:$BN1100,O$1,FALSE)</f>
        <v>0</v>
      </c>
      <c r="P146" s="36">
        <f>VLOOKUP($H146,[1]EDA!$H$6:$BN1100,P$1,FALSE)</f>
        <v>0</v>
      </c>
      <c r="Q146" s="36">
        <f>VLOOKUP($H146,[1]EDA!$H$6:$BN1100,Q$1,FALSE)</f>
        <v>0</v>
      </c>
      <c r="R146" s="36">
        <f>VLOOKUP($H146,[1]EDA!$H$6:$BN1100,R$1,FALSE)</f>
        <v>0</v>
      </c>
      <c r="S146" s="36">
        <f>VLOOKUP($H146,[1]EDA!$H$6:$BN1100,S$1,FALSE)</f>
        <v>0</v>
      </c>
      <c r="T146" s="36">
        <f>VLOOKUP($H146,[1]EDA!$H$6:$BN1100,T$1,FALSE)</f>
        <v>0</v>
      </c>
      <c r="U146" s="36">
        <f>VLOOKUP($H146,[1]EDA!$H$6:$BN1100,U$1,FALSE)</f>
        <v>0</v>
      </c>
      <c r="V146" s="10">
        <f>VLOOKUP(H146,[1]EDA!$H$6:$BO$764,60,FALSE)</f>
        <v>27.5</v>
      </c>
      <c r="W146" s="10">
        <f t="shared" si="20"/>
        <v>8</v>
      </c>
      <c r="X146" s="17">
        <f t="shared" si="21"/>
        <v>0.29090909090909089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VLOOKUP(H146,[2]EDA!$H$6:$AZ$764,45,FALSE)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VLOOKUP($H146,[3]IRA!$H$6:$BN$970,AN$1,FALSE)</f>
        <v>0</v>
      </c>
      <c r="AO146" s="36">
        <f>VLOOKUP($H146,[3]IRA!$H$6:$BN$970,AO$1,FALSE)</f>
        <v>0</v>
      </c>
      <c r="AP146" s="36">
        <f>VLOOKUP($H146,[3]IRA!$H$6:$BN$970,AP$1,FALSE)</f>
        <v>0</v>
      </c>
      <c r="AQ146" s="36">
        <f>VLOOKUP($H146,[3]IRA!$H$6:$BN$970,AQ$1,FALSE)</f>
        <v>0</v>
      </c>
      <c r="AR146" s="36">
        <f>VLOOKUP($H146,[3]IRA!$H$6:$BN$970,AR$1,FALSE)</f>
        <v>0</v>
      </c>
      <c r="AS146" s="36">
        <f>VLOOKUP($H146,[3]IRA!$H$6:$BN$970,AS$1,FALSE)</f>
        <v>0</v>
      </c>
      <c r="AT146" s="36">
        <f>VLOOKUP($H146,[3]IRA!$H$6:$BN$970,AT$1,FALSE)</f>
        <v>0</v>
      </c>
      <c r="AU146" s="36">
        <f>VLOOKUP($H146,[3]IRA!$H$6:$BN$970,AU$1,FALSE)</f>
        <v>0</v>
      </c>
      <c r="AV146" s="36">
        <f>VLOOKUP($H146,[3]IRA!$H$6:$BN$970,AV$1,FALSE)</f>
        <v>0</v>
      </c>
      <c r="AW146" s="36">
        <f>VLOOKUP($H146,[3]IRA!$H$6:$BN$970,AW$1,FALSE)</f>
        <v>0</v>
      </c>
      <c r="AX146" s="36">
        <f>VLOOKUP($H146,[3]IRA!$H$6:$BN$970,AX$1,FALSE)</f>
        <v>0</v>
      </c>
      <c r="AY146" s="36">
        <f>VLOOKUP($H146,[3]IRA!$H$6:$BN$970,AY$1,FALSE)</f>
        <v>0</v>
      </c>
      <c r="AZ146" s="20">
        <f>VLOOKUP(H146,[3]IRA!$H$6:$BO$764,60,FALSE)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VLOOKUP($H146,[4]IRA!$H$7:$CR$971,BC$1,FALSE)</f>
        <v>3</v>
      </c>
      <c r="BD146" s="36">
        <f>VLOOKUP($H146,[4]IRA!$H$7:$CR$971,BD$1,FALSE)</f>
        <v>6</v>
      </c>
      <c r="BE146" s="36">
        <f>VLOOKUP($H146,[4]IRA!$H$7:$CR$971,BE$1,FALSE)</f>
        <v>2</v>
      </c>
      <c r="BF146" s="36">
        <f>VLOOKUP($H146,[4]IRA!$H$7:$CR$971,BF$1,FALSE)</f>
        <v>3</v>
      </c>
      <c r="BG146" s="36">
        <f>VLOOKUP($H146,[4]IRA!$H$7:$CR$971,BG$1,FALSE)</f>
        <v>0</v>
      </c>
      <c r="BH146" s="36">
        <f>VLOOKUP($H146,[4]IRA!$H$7:$CR$971,BH$1,FALSE)</f>
        <v>0</v>
      </c>
      <c r="BI146" s="36">
        <f>VLOOKUP($H146,[4]IRA!$H$7:$CR$971,BI$1,FALSE)</f>
        <v>0</v>
      </c>
      <c r="BJ146" s="36">
        <f>VLOOKUP($H146,[4]IRA!$H$7:$CR$971,BJ$1,FALSE)</f>
        <v>0</v>
      </c>
      <c r="BK146" s="36">
        <f>VLOOKUP($H146,[4]IRA!$H$7:$CR$971,BK$1,FALSE)</f>
        <v>0</v>
      </c>
      <c r="BL146" s="36">
        <f>VLOOKUP($H146,[4]IRA!$H$7:$CR$971,BL$1,FALSE)</f>
        <v>0</v>
      </c>
      <c r="BM146" s="36">
        <f>VLOOKUP($H146,[4]IRA!$H$7:$CR$971,BM$1,FALSE)</f>
        <v>0</v>
      </c>
      <c r="BN146" s="36">
        <f>VLOOKUP($H146,[4]IRA!$H$7:$CR$971,BN$1,FALSE)</f>
        <v>0</v>
      </c>
      <c r="BO146" s="10">
        <f>VLOOKUP(H146,[4]IRA!$H$7:$CS$765,90,FALSE)</f>
        <v>45</v>
      </c>
      <c r="BP146" s="10">
        <f t="shared" si="26"/>
        <v>14</v>
      </c>
      <c r="BQ146" s="17">
        <f t="shared" si="27"/>
        <v>0.31111111111111112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4</v>
      </c>
      <c r="M147" s="36">
        <f>VLOOKUP($H147,[1]EDA!$H$6:$BN1101,M$1,FALSE)</f>
        <v>3</v>
      </c>
      <c r="N147" s="36">
        <f>VLOOKUP($H147,[1]EDA!$H$6:$BN1101,N$1,FALSE)</f>
        <v>0</v>
      </c>
      <c r="O147" s="36">
        <f>VLOOKUP($H147,[1]EDA!$H$6:$BN1101,O$1,FALSE)</f>
        <v>0</v>
      </c>
      <c r="P147" s="36">
        <f>VLOOKUP($H147,[1]EDA!$H$6:$BN1101,P$1,FALSE)</f>
        <v>0</v>
      </c>
      <c r="Q147" s="36">
        <f>VLOOKUP($H147,[1]EDA!$H$6:$BN1101,Q$1,FALSE)</f>
        <v>0</v>
      </c>
      <c r="R147" s="36">
        <f>VLOOKUP($H147,[1]EDA!$H$6:$BN1101,R$1,FALSE)</f>
        <v>0</v>
      </c>
      <c r="S147" s="36">
        <f>VLOOKUP($H147,[1]EDA!$H$6:$BN1101,S$1,FALSE)</f>
        <v>0</v>
      </c>
      <c r="T147" s="36">
        <f>VLOOKUP($H147,[1]EDA!$H$6:$BN1101,T$1,FALSE)</f>
        <v>0</v>
      </c>
      <c r="U147" s="36">
        <f>VLOOKUP($H147,[1]EDA!$H$6:$BN1101,U$1,FALSE)</f>
        <v>0</v>
      </c>
      <c r="V147" s="10">
        <f>VLOOKUP(H147,[1]EDA!$H$6:$BO$764,60,FALSE)</f>
        <v>30</v>
      </c>
      <c r="W147" s="10">
        <f t="shared" si="20"/>
        <v>9</v>
      </c>
      <c r="X147" s="17">
        <f t="shared" si="21"/>
        <v>0.3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VLOOKUP(H147,[2]EDA!$H$6:$AZ$764,45,FALSE)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VLOOKUP($H147,[3]IRA!$H$6:$BN$970,AN$1,FALSE)</f>
        <v>1</v>
      </c>
      <c r="AO147" s="36">
        <f>VLOOKUP($H147,[3]IRA!$H$6:$BN$970,AO$1,FALSE)</f>
        <v>1</v>
      </c>
      <c r="AP147" s="36">
        <f>VLOOKUP($H147,[3]IRA!$H$6:$BN$970,AP$1,FALSE)</f>
        <v>0</v>
      </c>
      <c r="AQ147" s="36">
        <f>VLOOKUP($H147,[3]IRA!$H$6:$BN$970,AQ$1,FALSE)</f>
        <v>0</v>
      </c>
      <c r="AR147" s="36">
        <f>VLOOKUP($H147,[3]IRA!$H$6:$BN$970,AR$1,FALSE)</f>
        <v>0</v>
      </c>
      <c r="AS147" s="36">
        <f>VLOOKUP($H147,[3]IRA!$H$6:$BN$970,AS$1,FALSE)</f>
        <v>0</v>
      </c>
      <c r="AT147" s="36">
        <f>VLOOKUP($H147,[3]IRA!$H$6:$BN$970,AT$1,FALSE)</f>
        <v>0</v>
      </c>
      <c r="AU147" s="36">
        <f>VLOOKUP($H147,[3]IRA!$H$6:$BN$970,AU$1,FALSE)</f>
        <v>0</v>
      </c>
      <c r="AV147" s="36">
        <f>VLOOKUP($H147,[3]IRA!$H$6:$BN$970,AV$1,FALSE)</f>
        <v>0</v>
      </c>
      <c r="AW147" s="36">
        <f>VLOOKUP($H147,[3]IRA!$H$6:$BN$970,AW$1,FALSE)</f>
        <v>0</v>
      </c>
      <c r="AX147" s="36">
        <f>VLOOKUP($H147,[3]IRA!$H$6:$BN$970,AX$1,FALSE)</f>
        <v>0</v>
      </c>
      <c r="AY147" s="36">
        <f>VLOOKUP($H147,[3]IRA!$H$6:$BN$970,AY$1,FALSE)</f>
        <v>0</v>
      </c>
      <c r="AZ147" s="20">
        <f>VLOOKUP(H147,[3]IRA!$H$6:$BO$764,60,FALSE)</f>
        <v>0.5</v>
      </c>
      <c r="BA147" s="20">
        <f t="shared" si="24"/>
        <v>2</v>
      </c>
      <c r="BB147" s="17">
        <f t="shared" si="25"/>
        <v>4</v>
      </c>
      <c r="BC147" s="36">
        <f>VLOOKUP($H147,[4]IRA!$H$7:$CR$971,BC$1,FALSE)</f>
        <v>14</v>
      </c>
      <c r="BD147" s="36">
        <f>VLOOKUP($H147,[4]IRA!$H$7:$CR$971,BD$1,FALSE)</f>
        <v>14</v>
      </c>
      <c r="BE147" s="36">
        <f>VLOOKUP($H147,[4]IRA!$H$7:$CR$971,BE$1,FALSE)</f>
        <v>12</v>
      </c>
      <c r="BF147" s="36">
        <f>VLOOKUP($H147,[4]IRA!$H$7:$CR$971,BF$1,FALSE)</f>
        <v>14</v>
      </c>
      <c r="BG147" s="36">
        <f>VLOOKUP($H147,[4]IRA!$H$7:$CR$971,BG$1,FALSE)</f>
        <v>0</v>
      </c>
      <c r="BH147" s="36">
        <f>VLOOKUP($H147,[4]IRA!$H$7:$CR$971,BH$1,FALSE)</f>
        <v>0</v>
      </c>
      <c r="BI147" s="36">
        <f>VLOOKUP($H147,[4]IRA!$H$7:$CR$971,BI$1,FALSE)</f>
        <v>0</v>
      </c>
      <c r="BJ147" s="36">
        <f>VLOOKUP($H147,[4]IRA!$H$7:$CR$971,BJ$1,FALSE)</f>
        <v>0</v>
      </c>
      <c r="BK147" s="36">
        <f>VLOOKUP($H147,[4]IRA!$H$7:$CR$971,BK$1,FALSE)</f>
        <v>0</v>
      </c>
      <c r="BL147" s="36">
        <f>VLOOKUP($H147,[4]IRA!$H$7:$CR$971,BL$1,FALSE)</f>
        <v>0</v>
      </c>
      <c r="BM147" s="36">
        <f>VLOOKUP($H147,[4]IRA!$H$7:$CR$971,BM$1,FALSE)</f>
        <v>0</v>
      </c>
      <c r="BN147" s="36">
        <f>VLOOKUP($H147,[4]IRA!$H$7:$CR$971,BN$1,FALSE)</f>
        <v>0</v>
      </c>
      <c r="BO147" s="10">
        <f>VLOOKUP(H147,[4]IRA!$H$7:$CS$765,90,FALSE)</f>
        <v>111.5</v>
      </c>
      <c r="BP147" s="10">
        <f t="shared" si="26"/>
        <v>54</v>
      </c>
      <c r="BQ147" s="17">
        <f t="shared" si="27"/>
        <v>0.48430493273542602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2</v>
      </c>
      <c r="M148" s="36">
        <f>VLOOKUP($H148,[1]EDA!$H$6:$BN1102,M$1,FALSE)</f>
        <v>2</v>
      </c>
      <c r="N148" s="36">
        <f>VLOOKUP($H148,[1]EDA!$H$6:$BN1102,N$1,FALSE)</f>
        <v>0</v>
      </c>
      <c r="O148" s="36">
        <f>VLOOKUP($H148,[1]EDA!$H$6:$BN1102,O$1,FALSE)</f>
        <v>0</v>
      </c>
      <c r="P148" s="36">
        <f>VLOOKUP($H148,[1]EDA!$H$6:$BN1102,P$1,FALSE)</f>
        <v>0</v>
      </c>
      <c r="Q148" s="36">
        <f>VLOOKUP($H148,[1]EDA!$H$6:$BN1102,Q$1,FALSE)</f>
        <v>0</v>
      </c>
      <c r="R148" s="36">
        <f>VLOOKUP($H148,[1]EDA!$H$6:$BN1102,R$1,FALSE)</f>
        <v>0</v>
      </c>
      <c r="S148" s="36">
        <f>VLOOKUP($H148,[1]EDA!$H$6:$BN1102,S$1,FALSE)</f>
        <v>0</v>
      </c>
      <c r="T148" s="36">
        <f>VLOOKUP($H148,[1]EDA!$H$6:$BN1102,T$1,FALSE)</f>
        <v>0</v>
      </c>
      <c r="U148" s="36">
        <f>VLOOKUP($H148,[1]EDA!$H$6:$BN1102,U$1,FALSE)</f>
        <v>0</v>
      </c>
      <c r="V148" s="10">
        <f>VLOOKUP(H148,[1]EDA!$H$6:$BO$764,60,FALSE)</f>
        <v>12.5</v>
      </c>
      <c r="W148" s="10">
        <f t="shared" si="20"/>
        <v>13</v>
      </c>
      <c r="X148" s="17">
        <f t="shared" si="21"/>
        <v>1.04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0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VLOOKUP(H148,[2]EDA!$H$6:$AZ$764,45,FALSE)</f>
        <v>0</v>
      </c>
      <c r="AL148" s="39">
        <f t="shared" si="22"/>
        <v>2</v>
      </c>
      <c r="AM148" s="17">
        <f t="shared" si="23"/>
        <v>0</v>
      </c>
      <c r="AN148" s="36">
        <f>VLOOKUP($H148,[3]IRA!$H$6:$BN$970,AN$1,FALSE)</f>
        <v>0</v>
      </c>
      <c r="AO148" s="36">
        <f>VLOOKUP($H148,[3]IRA!$H$6:$BN$970,AO$1,FALSE)</f>
        <v>0</v>
      </c>
      <c r="AP148" s="36">
        <f>VLOOKUP($H148,[3]IRA!$H$6:$BN$970,AP$1,FALSE)</f>
        <v>0</v>
      </c>
      <c r="AQ148" s="36">
        <f>VLOOKUP($H148,[3]IRA!$H$6:$BN$970,AQ$1,FALSE)</f>
        <v>0</v>
      </c>
      <c r="AR148" s="36">
        <f>VLOOKUP($H148,[3]IRA!$H$6:$BN$970,AR$1,FALSE)</f>
        <v>0</v>
      </c>
      <c r="AS148" s="36">
        <f>VLOOKUP($H148,[3]IRA!$H$6:$BN$970,AS$1,FALSE)</f>
        <v>0</v>
      </c>
      <c r="AT148" s="36">
        <f>VLOOKUP($H148,[3]IRA!$H$6:$BN$970,AT$1,FALSE)</f>
        <v>0</v>
      </c>
      <c r="AU148" s="36">
        <f>VLOOKUP($H148,[3]IRA!$H$6:$BN$970,AU$1,FALSE)</f>
        <v>0</v>
      </c>
      <c r="AV148" s="36">
        <f>VLOOKUP($H148,[3]IRA!$H$6:$BN$970,AV$1,FALSE)</f>
        <v>0</v>
      </c>
      <c r="AW148" s="36">
        <f>VLOOKUP($H148,[3]IRA!$H$6:$BN$970,AW$1,FALSE)</f>
        <v>0</v>
      </c>
      <c r="AX148" s="36">
        <f>VLOOKUP($H148,[3]IRA!$H$6:$BN$970,AX$1,FALSE)</f>
        <v>0</v>
      </c>
      <c r="AY148" s="36">
        <f>VLOOKUP($H148,[3]IRA!$H$6:$BN$970,AY$1,FALSE)</f>
        <v>0</v>
      </c>
      <c r="AZ148" s="20">
        <f>VLOOKUP(H148,[3]IRA!$H$6:$BO$764,60,FALSE)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VLOOKUP($H148,[4]IRA!$H$7:$CR$971,BC$1,FALSE)</f>
        <v>11</v>
      </c>
      <c r="BD148" s="36">
        <f>VLOOKUP($H148,[4]IRA!$H$7:$CR$971,BD$1,FALSE)</f>
        <v>5</v>
      </c>
      <c r="BE148" s="36">
        <f>VLOOKUP($H148,[4]IRA!$H$7:$CR$971,BE$1,FALSE)</f>
        <v>3</v>
      </c>
      <c r="BF148" s="36">
        <f>VLOOKUP($H148,[4]IRA!$H$7:$CR$971,BF$1,FALSE)</f>
        <v>2</v>
      </c>
      <c r="BG148" s="36">
        <f>VLOOKUP($H148,[4]IRA!$H$7:$CR$971,BG$1,FALSE)</f>
        <v>0</v>
      </c>
      <c r="BH148" s="36">
        <f>VLOOKUP($H148,[4]IRA!$H$7:$CR$971,BH$1,FALSE)</f>
        <v>0</v>
      </c>
      <c r="BI148" s="36">
        <f>VLOOKUP($H148,[4]IRA!$H$7:$CR$971,BI$1,FALSE)</f>
        <v>0</v>
      </c>
      <c r="BJ148" s="36">
        <f>VLOOKUP($H148,[4]IRA!$H$7:$CR$971,BJ$1,FALSE)</f>
        <v>0</v>
      </c>
      <c r="BK148" s="36">
        <f>VLOOKUP($H148,[4]IRA!$H$7:$CR$971,BK$1,FALSE)</f>
        <v>0</v>
      </c>
      <c r="BL148" s="36">
        <f>VLOOKUP($H148,[4]IRA!$H$7:$CR$971,BL$1,FALSE)</f>
        <v>0</v>
      </c>
      <c r="BM148" s="36">
        <f>VLOOKUP($H148,[4]IRA!$H$7:$CR$971,BM$1,FALSE)</f>
        <v>0</v>
      </c>
      <c r="BN148" s="36">
        <f>VLOOKUP($H148,[4]IRA!$H$7:$CR$971,BN$1,FALSE)</f>
        <v>0</v>
      </c>
      <c r="BO148" s="10">
        <f>VLOOKUP(H148,[4]IRA!$H$7:$CS$765,90,FALSE)</f>
        <v>33.5</v>
      </c>
      <c r="BP148" s="10">
        <f t="shared" si="26"/>
        <v>21</v>
      </c>
      <c r="BQ148" s="17">
        <f t="shared" si="27"/>
        <v>0.62686567164179108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0</v>
      </c>
      <c r="M149" s="36">
        <f>VLOOKUP($H149,[1]EDA!$H$6:$BN1103,M$1,FALSE)</f>
        <v>0</v>
      </c>
      <c r="N149" s="36">
        <f>VLOOKUP($H149,[1]EDA!$H$6:$BN1103,N$1,FALSE)</f>
        <v>0</v>
      </c>
      <c r="O149" s="36">
        <f>VLOOKUP($H149,[1]EDA!$H$6:$BN1103,O$1,FALSE)</f>
        <v>0</v>
      </c>
      <c r="P149" s="36">
        <f>VLOOKUP($H149,[1]EDA!$H$6:$BN1103,P$1,FALSE)</f>
        <v>0</v>
      </c>
      <c r="Q149" s="36">
        <f>VLOOKUP($H149,[1]EDA!$H$6:$BN1103,Q$1,FALSE)</f>
        <v>0</v>
      </c>
      <c r="R149" s="36">
        <f>VLOOKUP($H149,[1]EDA!$H$6:$BN1103,R$1,FALSE)</f>
        <v>0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VLOOKUP(H149,[1]EDA!$H$6:$BO$764,60,FALSE)</f>
        <v>0</v>
      </c>
      <c r="W149" s="10">
        <f t="shared" si="20"/>
        <v>6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VLOOKUP(H149,[2]EDA!$H$6:$AZ$764,45,FALSE)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VLOOKUP($H149,[3]IRA!$H$6:$BN$970,AN$1,FALSE)</f>
        <v>0</v>
      </c>
      <c r="AO149" s="36">
        <f>VLOOKUP($H149,[3]IRA!$H$6:$BN$970,AO$1,FALSE)</f>
        <v>0</v>
      </c>
      <c r="AP149" s="36">
        <f>VLOOKUP($H149,[3]IRA!$H$6:$BN$970,AP$1,FALSE)</f>
        <v>1</v>
      </c>
      <c r="AQ149" s="36">
        <f>VLOOKUP($H149,[3]IRA!$H$6:$BN$970,AQ$1,FALSE)</f>
        <v>0</v>
      </c>
      <c r="AR149" s="36">
        <f>VLOOKUP($H149,[3]IRA!$H$6:$BN$970,AR$1,FALSE)</f>
        <v>0</v>
      </c>
      <c r="AS149" s="36">
        <f>VLOOKUP($H149,[3]IRA!$H$6:$BN$970,AS$1,FALSE)</f>
        <v>0</v>
      </c>
      <c r="AT149" s="36">
        <f>VLOOKUP($H149,[3]IRA!$H$6:$BN$970,AT$1,FALSE)</f>
        <v>0</v>
      </c>
      <c r="AU149" s="36">
        <f>VLOOKUP($H149,[3]IRA!$H$6:$BN$970,AU$1,FALSE)</f>
        <v>0</v>
      </c>
      <c r="AV149" s="36">
        <f>VLOOKUP($H149,[3]IRA!$H$6:$BN$970,AV$1,FALSE)</f>
        <v>0</v>
      </c>
      <c r="AW149" s="36">
        <f>VLOOKUP($H149,[3]IRA!$H$6:$BN$970,AW$1,FALSE)</f>
        <v>0</v>
      </c>
      <c r="AX149" s="36">
        <f>VLOOKUP($H149,[3]IRA!$H$6:$BN$970,AX$1,FALSE)</f>
        <v>0</v>
      </c>
      <c r="AY149" s="36">
        <f>VLOOKUP($H149,[3]IRA!$H$6:$BN$970,AY$1,FALSE)</f>
        <v>0</v>
      </c>
      <c r="AZ149" s="20">
        <f>VLOOKUP(H149,[3]IRA!$H$6:$BO$764,60,FALSE)</f>
        <v>0</v>
      </c>
      <c r="BA149" s="20">
        <f t="shared" si="24"/>
        <v>1</v>
      </c>
      <c r="BB149" s="17">
        <f t="shared" si="25"/>
        <v>0</v>
      </c>
      <c r="BC149" s="36">
        <f>VLOOKUP($H149,[4]IRA!$H$7:$CR$971,BC$1,FALSE)</f>
        <v>21</v>
      </c>
      <c r="BD149" s="36">
        <f>VLOOKUP($H149,[4]IRA!$H$7:$CR$971,BD$1,FALSE)</f>
        <v>22</v>
      </c>
      <c r="BE149" s="36">
        <f>VLOOKUP($H149,[4]IRA!$H$7:$CR$971,BE$1,FALSE)</f>
        <v>7</v>
      </c>
      <c r="BF149" s="36">
        <f>VLOOKUP($H149,[4]IRA!$H$7:$CR$971,BF$1,FALSE)</f>
        <v>0</v>
      </c>
      <c r="BG149" s="36">
        <f>VLOOKUP($H149,[4]IRA!$H$7:$CR$971,BG$1,FALSE)</f>
        <v>0</v>
      </c>
      <c r="BH149" s="36">
        <f>VLOOKUP($H149,[4]IRA!$H$7:$CR$971,BH$1,FALSE)</f>
        <v>0</v>
      </c>
      <c r="BI149" s="36">
        <f>VLOOKUP($H149,[4]IRA!$H$7:$CR$971,BI$1,FALSE)</f>
        <v>0</v>
      </c>
      <c r="BJ149" s="36">
        <f>VLOOKUP($H149,[4]IRA!$H$7:$CR$971,BJ$1,FALSE)</f>
        <v>0</v>
      </c>
      <c r="BK149" s="36">
        <f>VLOOKUP($H149,[4]IRA!$H$7:$CR$971,BK$1,FALSE)</f>
        <v>0</v>
      </c>
      <c r="BL149" s="36">
        <f>VLOOKUP($H149,[4]IRA!$H$7:$CR$971,BL$1,FALSE)</f>
        <v>0</v>
      </c>
      <c r="BM149" s="36">
        <f>VLOOKUP($H149,[4]IRA!$H$7:$CR$971,BM$1,FALSE)</f>
        <v>0</v>
      </c>
      <c r="BN149" s="36">
        <f>VLOOKUP($H149,[4]IRA!$H$7:$CR$971,BN$1,FALSE)</f>
        <v>0</v>
      </c>
      <c r="BO149" s="10">
        <f>VLOOKUP(H149,[4]IRA!$H$7:$CS$765,90,FALSE)</f>
        <v>0</v>
      </c>
      <c r="BP149" s="10">
        <f t="shared" si="26"/>
        <v>50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0</v>
      </c>
      <c r="N150" s="36">
        <f>VLOOKUP($H150,[1]EDA!$H$6:$BN1104,N$1,FALSE)</f>
        <v>0</v>
      </c>
      <c r="O150" s="36">
        <f>VLOOKUP($H150,[1]EDA!$H$6:$BN1104,O$1,FALSE)</f>
        <v>0</v>
      </c>
      <c r="P150" s="36">
        <f>VLOOKUP($H150,[1]EDA!$H$6:$BN1104,P$1,FALSE)</f>
        <v>0</v>
      </c>
      <c r="Q150" s="36">
        <f>VLOOKUP($H150,[1]EDA!$H$6:$BN1104,Q$1,FALSE)</f>
        <v>0</v>
      </c>
      <c r="R150" s="36">
        <f>VLOOKUP($H150,[1]EDA!$H$6:$BN1104,R$1,FALSE)</f>
        <v>0</v>
      </c>
      <c r="S150" s="36">
        <f>VLOOKUP($H150,[1]EDA!$H$6:$BN1104,S$1,FALSE)</f>
        <v>0</v>
      </c>
      <c r="T150" s="36">
        <f>VLOOKUP($H150,[1]EDA!$H$6:$BN1104,T$1,FALSE)</f>
        <v>0</v>
      </c>
      <c r="U150" s="36">
        <f>VLOOKUP($H150,[1]EDA!$H$6:$BN1104,U$1,FALSE)</f>
        <v>0</v>
      </c>
      <c r="V150" s="10">
        <f>VLOOKUP(H150,[1]EDA!$H$6:$BO$764,60,FALSE)</f>
        <v>10</v>
      </c>
      <c r="W150" s="10">
        <f t="shared" si="20"/>
        <v>4</v>
      </c>
      <c r="X150" s="17">
        <f t="shared" si="21"/>
        <v>0.4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VLOOKUP(H150,[2]EDA!$H$6:$AZ$764,45,FALSE)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VLOOKUP($H150,[3]IRA!$H$6:$BN$970,AN$1,FALSE)</f>
        <v>0</v>
      </c>
      <c r="AO150" s="36">
        <f>VLOOKUP($H150,[3]IRA!$H$6:$BN$970,AO$1,FALSE)</f>
        <v>0</v>
      </c>
      <c r="AP150" s="36">
        <f>VLOOKUP($H150,[3]IRA!$H$6:$BN$970,AP$1,FALSE)</f>
        <v>0</v>
      </c>
      <c r="AQ150" s="36">
        <f>VLOOKUP($H150,[3]IRA!$H$6:$BN$970,AQ$1,FALSE)</f>
        <v>0</v>
      </c>
      <c r="AR150" s="36">
        <f>VLOOKUP($H150,[3]IRA!$H$6:$BN$970,AR$1,FALSE)</f>
        <v>0</v>
      </c>
      <c r="AS150" s="36">
        <f>VLOOKUP($H150,[3]IRA!$H$6:$BN$970,AS$1,FALSE)</f>
        <v>0</v>
      </c>
      <c r="AT150" s="36">
        <f>VLOOKUP($H150,[3]IRA!$H$6:$BN$970,AT$1,FALSE)</f>
        <v>0</v>
      </c>
      <c r="AU150" s="36">
        <f>VLOOKUP($H150,[3]IRA!$H$6:$BN$970,AU$1,FALSE)</f>
        <v>0</v>
      </c>
      <c r="AV150" s="36">
        <f>VLOOKUP($H150,[3]IRA!$H$6:$BN$970,AV$1,FALSE)</f>
        <v>0</v>
      </c>
      <c r="AW150" s="36">
        <f>VLOOKUP($H150,[3]IRA!$H$6:$BN$970,AW$1,FALSE)</f>
        <v>0</v>
      </c>
      <c r="AX150" s="36">
        <f>VLOOKUP($H150,[3]IRA!$H$6:$BN$970,AX$1,FALSE)</f>
        <v>0</v>
      </c>
      <c r="AY150" s="36">
        <f>VLOOKUP($H150,[3]IRA!$H$6:$BN$970,AY$1,FALSE)</f>
        <v>0</v>
      </c>
      <c r="AZ150" s="20">
        <f>VLOOKUP(H150,[3]IRA!$H$6:$BO$764,60,FALSE)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VLOOKUP($H150,[4]IRA!$H$7:$CR$971,BC$1,FALSE)</f>
        <v>0</v>
      </c>
      <c r="BD150" s="36">
        <f>VLOOKUP($H150,[4]IRA!$H$7:$CR$971,BD$1,FALSE)</f>
        <v>0</v>
      </c>
      <c r="BE150" s="36">
        <f>VLOOKUP($H150,[4]IRA!$H$7:$CR$971,BE$1,FALSE)</f>
        <v>17</v>
      </c>
      <c r="BF150" s="36">
        <f>VLOOKUP($H150,[4]IRA!$H$7:$CR$971,BF$1,FALSE)</f>
        <v>0</v>
      </c>
      <c r="BG150" s="36">
        <f>VLOOKUP($H150,[4]IRA!$H$7:$CR$971,BG$1,FALSE)</f>
        <v>0</v>
      </c>
      <c r="BH150" s="36">
        <f>VLOOKUP($H150,[4]IRA!$H$7:$CR$971,BH$1,FALSE)</f>
        <v>0</v>
      </c>
      <c r="BI150" s="36">
        <f>VLOOKUP($H150,[4]IRA!$H$7:$CR$971,BI$1,FALSE)</f>
        <v>0</v>
      </c>
      <c r="BJ150" s="36">
        <f>VLOOKUP($H150,[4]IRA!$H$7:$CR$971,BJ$1,FALSE)</f>
        <v>0</v>
      </c>
      <c r="BK150" s="36">
        <f>VLOOKUP($H150,[4]IRA!$H$7:$CR$971,BK$1,FALSE)</f>
        <v>0</v>
      </c>
      <c r="BL150" s="36">
        <f>VLOOKUP($H150,[4]IRA!$H$7:$CR$971,BL$1,FALSE)</f>
        <v>0</v>
      </c>
      <c r="BM150" s="36">
        <f>VLOOKUP($H150,[4]IRA!$H$7:$CR$971,BM$1,FALSE)</f>
        <v>0</v>
      </c>
      <c r="BN150" s="36">
        <f>VLOOKUP($H150,[4]IRA!$H$7:$CR$971,BN$1,FALSE)</f>
        <v>0</v>
      </c>
      <c r="BO150" s="10">
        <f>VLOOKUP(H150,[4]IRA!$H$7:$CS$765,90,FALSE)</f>
        <v>20.5</v>
      </c>
      <c r="BP150" s="10">
        <f t="shared" si="26"/>
        <v>17</v>
      </c>
      <c r="BQ150" s="17">
        <f t="shared" si="27"/>
        <v>0.82926829268292679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35</v>
      </c>
      <c r="N151" s="36">
        <f>VLOOKUP($H151,[1]EDA!$H$6:$BN1105,N$1,FALSE)</f>
        <v>0</v>
      </c>
      <c r="O151" s="36">
        <f>VLOOKUP($H151,[1]EDA!$H$6:$BN1105,O$1,FALSE)</f>
        <v>0</v>
      </c>
      <c r="P151" s="36">
        <f>VLOOKUP($H151,[1]EDA!$H$6:$BN1105,P$1,FALSE)</f>
        <v>0</v>
      </c>
      <c r="Q151" s="36">
        <f>VLOOKUP($H151,[1]EDA!$H$6:$BN1105,Q$1,FALSE)</f>
        <v>0</v>
      </c>
      <c r="R151" s="36">
        <f>VLOOKUP($H151,[1]EDA!$H$6:$BN1105,R$1,FALSE)</f>
        <v>0</v>
      </c>
      <c r="S151" s="36">
        <f>VLOOKUP($H151,[1]EDA!$H$6:$BN1105,S$1,FALSE)</f>
        <v>0</v>
      </c>
      <c r="T151" s="36">
        <f>VLOOKUP($H151,[1]EDA!$H$6:$BN1105,T$1,FALSE)</f>
        <v>0</v>
      </c>
      <c r="U151" s="36">
        <f>VLOOKUP($H151,[1]EDA!$H$6:$BN1105,U$1,FALSE)</f>
        <v>0</v>
      </c>
      <c r="V151" s="10">
        <f>VLOOKUP(H151,[1]EDA!$H$6:$BO$764,60,FALSE)</f>
        <v>225.5</v>
      </c>
      <c r="W151" s="10">
        <f t="shared" si="20"/>
        <v>189</v>
      </c>
      <c r="X151" s="17">
        <f t="shared" si="21"/>
        <v>0.83813747228381374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0</v>
      </c>
      <c r="AF151" s="36">
        <f>VLOOKUP($H151,[2]EDA!$H$6:$AY$974,AF$1,FALSE)</f>
        <v>0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0</v>
      </c>
      <c r="AJ151" s="36">
        <f>VLOOKUP($H151,[2]EDA!$H$6:$AY$974,AJ$1,FALSE)</f>
        <v>0</v>
      </c>
      <c r="AK151" s="20">
        <f>VLOOKUP(H151,[2]EDA!$H$6:$AZ$764,45,FALSE)</f>
        <v>3</v>
      </c>
      <c r="AL151" s="39">
        <f t="shared" si="22"/>
        <v>0</v>
      </c>
      <c r="AM151" s="17">
        <f t="shared" si="23"/>
        <v>0</v>
      </c>
      <c r="AN151" s="36">
        <f>VLOOKUP($H151,[3]IRA!$H$6:$BN$970,AN$1,FALSE)</f>
        <v>5</v>
      </c>
      <c r="AO151" s="36">
        <f>VLOOKUP($H151,[3]IRA!$H$6:$BN$970,AO$1,FALSE)</f>
        <v>3</v>
      </c>
      <c r="AP151" s="36">
        <f>VLOOKUP($H151,[3]IRA!$H$6:$BN$970,AP$1,FALSE)</f>
        <v>9</v>
      </c>
      <c r="AQ151" s="36">
        <f>VLOOKUP($H151,[3]IRA!$H$6:$BN$970,AQ$1,FALSE)</f>
        <v>2</v>
      </c>
      <c r="AR151" s="36">
        <f>VLOOKUP($H151,[3]IRA!$H$6:$BN$970,AR$1,FALSE)</f>
        <v>0</v>
      </c>
      <c r="AS151" s="36">
        <f>VLOOKUP($H151,[3]IRA!$H$6:$BN$970,AS$1,FALSE)</f>
        <v>0</v>
      </c>
      <c r="AT151" s="36">
        <f>VLOOKUP($H151,[3]IRA!$H$6:$BN$970,AT$1,FALSE)</f>
        <v>0</v>
      </c>
      <c r="AU151" s="36">
        <f>VLOOKUP($H151,[3]IRA!$H$6:$BN$970,AU$1,FALSE)</f>
        <v>0</v>
      </c>
      <c r="AV151" s="36">
        <f>VLOOKUP($H151,[3]IRA!$H$6:$BN$970,AV$1,FALSE)</f>
        <v>0</v>
      </c>
      <c r="AW151" s="36">
        <f>VLOOKUP($H151,[3]IRA!$H$6:$BN$970,AW$1,FALSE)</f>
        <v>0</v>
      </c>
      <c r="AX151" s="36">
        <f>VLOOKUP($H151,[3]IRA!$H$6:$BN$970,AX$1,FALSE)</f>
        <v>0</v>
      </c>
      <c r="AY151" s="36">
        <f>VLOOKUP($H151,[3]IRA!$H$6:$BN$970,AY$1,FALSE)</f>
        <v>0</v>
      </c>
      <c r="AZ151" s="20">
        <f>VLOOKUP(H151,[3]IRA!$H$6:$BO$764,60,FALSE)</f>
        <v>27.5</v>
      </c>
      <c r="BA151" s="20">
        <f t="shared" si="24"/>
        <v>19</v>
      </c>
      <c r="BB151" s="17">
        <f t="shared" si="25"/>
        <v>0.69090909090909092</v>
      </c>
      <c r="BC151" s="36">
        <f>VLOOKUP($H151,[4]IRA!$H$7:$CR$971,BC$1,FALSE)</f>
        <v>64</v>
      </c>
      <c r="BD151" s="36">
        <f>VLOOKUP($H151,[4]IRA!$H$7:$CR$971,BD$1,FALSE)</f>
        <v>86</v>
      </c>
      <c r="BE151" s="36">
        <f>VLOOKUP($H151,[4]IRA!$H$7:$CR$971,BE$1,FALSE)</f>
        <v>83</v>
      </c>
      <c r="BF151" s="36">
        <f>VLOOKUP($H151,[4]IRA!$H$7:$CR$971,BF$1,FALSE)</f>
        <v>136</v>
      </c>
      <c r="BG151" s="36">
        <f>VLOOKUP($H151,[4]IRA!$H$7:$CR$971,BG$1,FALSE)</f>
        <v>0</v>
      </c>
      <c r="BH151" s="36">
        <f>VLOOKUP($H151,[4]IRA!$H$7:$CR$971,BH$1,FALSE)</f>
        <v>0</v>
      </c>
      <c r="BI151" s="36">
        <f>VLOOKUP($H151,[4]IRA!$H$7:$CR$971,BI$1,FALSE)</f>
        <v>0</v>
      </c>
      <c r="BJ151" s="36">
        <f>VLOOKUP($H151,[4]IRA!$H$7:$CR$971,BJ$1,FALSE)</f>
        <v>0</v>
      </c>
      <c r="BK151" s="36">
        <f>VLOOKUP($H151,[4]IRA!$H$7:$CR$971,BK$1,FALSE)</f>
        <v>0</v>
      </c>
      <c r="BL151" s="36">
        <f>VLOOKUP($H151,[4]IRA!$H$7:$CR$971,BL$1,FALSE)</f>
        <v>0</v>
      </c>
      <c r="BM151" s="36">
        <f>VLOOKUP($H151,[4]IRA!$H$7:$CR$971,BM$1,FALSE)</f>
        <v>0</v>
      </c>
      <c r="BN151" s="36">
        <f>VLOOKUP($H151,[4]IRA!$H$7:$CR$971,BN$1,FALSE)</f>
        <v>0</v>
      </c>
      <c r="BO151" s="10">
        <f>VLOOKUP(H151,[4]IRA!$H$7:$CS$765,90,FALSE)</f>
        <v>732</v>
      </c>
      <c r="BP151" s="10">
        <f t="shared" si="26"/>
        <v>369</v>
      </c>
      <c r="BQ151" s="17">
        <f t="shared" si="27"/>
        <v>0.50409836065573765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0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VLOOKUP(H152,[1]EDA!$H$6:$BO$764,60,FALSE)</f>
        <v>35.5</v>
      </c>
      <c r="W152" s="10">
        <f t="shared" si="20"/>
        <v>3</v>
      </c>
      <c r="X152" s="17">
        <f t="shared" si="21"/>
        <v>8.4507042253521125E-2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VLOOKUP(H152,[2]EDA!$H$6:$AZ$764,45,FALSE)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VLOOKUP($H152,[3]IRA!$H$6:$BN$970,AN$1,FALSE)</f>
        <v>0</v>
      </c>
      <c r="AO152" s="36">
        <f>VLOOKUP($H152,[3]IRA!$H$6:$BN$970,AO$1,FALSE)</f>
        <v>0</v>
      </c>
      <c r="AP152" s="36">
        <f>VLOOKUP($H152,[3]IRA!$H$6:$BN$970,AP$1,FALSE)</f>
        <v>0</v>
      </c>
      <c r="AQ152" s="36">
        <f>VLOOKUP($H152,[3]IRA!$H$6:$BN$970,AQ$1,FALSE)</f>
        <v>0</v>
      </c>
      <c r="AR152" s="36">
        <f>VLOOKUP($H152,[3]IRA!$H$6:$BN$970,AR$1,FALSE)</f>
        <v>0</v>
      </c>
      <c r="AS152" s="36">
        <f>VLOOKUP($H152,[3]IRA!$H$6:$BN$970,AS$1,FALSE)</f>
        <v>0</v>
      </c>
      <c r="AT152" s="36">
        <f>VLOOKUP($H152,[3]IRA!$H$6:$BN$970,AT$1,FALSE)</f>
        <v>0</v>
      </c>
      <c r="AU152" s="36">
        <f>VLOOKUP($H152,[3]IRA!$H$6:$BN$970,AU$1,FALSE)</f>
        <v>0</v>
      </c>
      <c r="AV152" s="36">
        <f>VLOOKUP($H152,[3]IRA!$H$6:$BN$970,AV$1,FALSE)</f>
        <v>0</v>
      </c>
      <c r="AW152" s="36">
        <f>VLOOKUP($H152,[3]IRA!$H$6:$BN$970,AW$1,FALSE)</f>
        <v>0</v>
      </c>
      <c r="AX152" s="36">
        <f>VLOOKUP($H152,[3]IRA!$H$6:$BN$970,AX$1,FALSE)</f>
        <v>0</v>
      </c>
      <c r="AY152" s="36">
        <f>VLOOKUP($H152,[3]IRA!$H$6:$BN$970,AY$1,FALSE)</f>
        <v>0</v>
      </c>
      <c r="AZ152" s="20">
        <f>VLOOKUP(H152,[3]IRA!$H$6:$BO$764,60,FALSE)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VLOOKUP($H152,[4]IRA!$H$7:$CR$971,BC$1,FALSE)</f>
        <v>0</v>
      </c>
      <c r="BD152" s="36">
        <f>VLOOKUP($H152,[4]IRA!$H$7:$CR$971,BD$1,FALSE)</f>
        <v>1</v>
      </c>
      <c r="BE152" s="36">
        <f>VLOOKUP($H152,[4]IRA!$H$7:$CR$971,BE$1,FALSE)</f>
        <v>0</v>
      </c>
      <c r="BF152" s="36">
        <f>VLOOKUP($H152,[4]IRA!$H$7:$CR$971,BF$1,FALSE)</f>
        <v>0</v>
      </c>
      <c r="BG152" s="36">
        <f>VLOOKUP($H152,[4]IRA!$H$7:$CR$971,BG$1,FALSE)</f>
        <v>0</v>
      </c>
      <c r="BH152" s="36">
        <f>VLOOKUP($H152,[4]IRA!$H$7:$CR$971,BH$1,FALSE)</f>
        <v>0</v>
      </c>
      <c r="BI152" s="36">
        <f>VLOOKUP($H152,[4]IRA!$H$7:$CR$971,BI$1,FALSE)</f>
        <v>0</v>
      </c>
      <c r="BJ152" s="36">
        <f>VLOOKUP($H152,[4]IRA!$H$7:$CR$971,BJ$1,FALSE)</f>
        <v>0</v>
      </c>
      <c r="BK152" s="36">
        <f>VLOOKUP($H152,[4]IRA!$H$7:$CR$971,BK$1,FALSE)</f>
        <v>0</v>
      </c>
      <c r="BL152" s="36">
        <f>VLOOKUP($H152,[4]IRA!$H$7:$CR$971,BL$1,FALSE)</f>
        <v>0</v>
      </c>
      <c r="BM152" s="36">
        <f>VLOOKUP($H152,[4]IRA!$H$7:$CR$971,BM$1,FALSE)</f>
        <v>0</v>
      </c>
      <c r="BN152" s="36">
        <f>VLOOKUP($H152,[4]IRA!$H$7:$CR$971,BN$1,FALSE)</f>
        <v>0</v>
      </c>
      <c r="BO152" s="10">
        <f>VLOOKUP(H152,[4]IRA!$H$7:$CS$765,90,FALSE)</f>
        <v>67</v>
      </c>
      <c r="BP152" s="10">
        <f t="shared" si="26"/>
        <v>1</v>
      </c>
      <c r="BQ152" s="17">
        <f t="shared" si="27"/>
        <v>1.4925373134328358E-2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0</v>
      </c>
      <c r="N153" s="36">
        <f>VLOOKUP($H153,[1]EDA!$H$6:$BN1107,N$1,FALSE)</f>
        <v>0</v>
      </c>
      <c r="O153" s="36">
        <f>VLOOKUP($H153,[1]EDA!$H$6:$BN1107,O$1,FALSE)</f>
        <v>0</v>
      </c>
      <c r="P153" s="36">
        <f>VLOOKUP($H153,[1]EDA!$H$6:$BN1107,P$1,FALSE)</f>
        <v>0</v>
      </c>
      <c r="Q153" s="36">
        <f>VLOOKUP($H153,[1]EDA!$H$6:$BN1107,Q$1,FALSE)</f>
        <v>0</v>
      </c>
      <c r="R153" s="36">
        <f>VLOOKUP($H153,[1]EDA!$H$6:$BN1107,R$1,FALSE)</f>
        <v>0</v>
      </c>
      <c r="S153" s="36">
        <f>VLOOKUP($H153,[1]EDA!$H$6:$BN1107,S$1,FALSE)</f>
        <v>0</v>
      </c>
      <c r="T153" s="36">
        <f>VLOOKUP($H153,[1]EDA!$H$6:$BN1107,T$1,FALSE)</f>
        <v>0</v>
      </c>
      <c r="U153" s="36">
        <f>VLOOKUP($H153,[1]EDA!$H$6:$BN1107,U$1,FALSE)</f>
        <v>0</v>
      </c>
      <c r="V153" s="10">
        <f>VLOOKUP(H153,[1]EDA!$H$6:$BO$764,60,FALSE)</f>
        <v>40.5</v>
      </c>
      <c r="W153" s="10">
        <f t="shared" si="20"/>
        <v>22</v>
      </c>
      <c r="X153" s="17">
        <f t="shared" si="21"/>
        <v>0.54320987654320985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VLOOKUP(H153,[2]EDA!$H$6:$AZ$764,45,FALSE)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VLOOKUP($H153,[3]IRA!$H$6:$BN$970,AN$1,FALSE)</f>
        <v>0</v>
      </c>
      <c r="AO153" s="36">
        <f>VLOOKUP($H153,[3]IRA!$H$6:$BN$970,AO$1,FALSE)</f>
        <v>0</v>
      </c>
      <c r="AP153" s="36">
        <f>VLOOKUP($H153,[3]IRA!$H$6:$BN$970,AP$1,FALSE)</f>
        <v>0</v>
      </c>
      <c r="AQ153" s="36">
        <f>VLOOKUP($H153,[3]IRA!$H$6:$BN$970,AQ$1,FALSE)</f>
        <v>0</v>
      </c>
      <c r="AR153" s="36">
        <f>VLOOKUP($H153,[3]IRA!$H$6:$BN$970,AR$1,FALSE)</f>
        <v>0</v>
      </c>
      <c r="AS153" s="36">
        <f>VLOOKUP($H153,[3]IRA!$H$6:$BN$970,AS$1,FALSE)</f>
        <v>0</v>
      </c>
      <c r="AT153" s="36">
        <f>VLOOKUP($H153,[3]IRA!$H$6:$BN$970,AT$1,FALSE)</f>
        <v>0</v>
      </c>
      <c r="AU153" s="36">
        <f>VLOOKUP($H153,[3]IRA!$H$6:$BN$970,AU$1,FALSE)</f>
        <v>0</v>
      </c>
      <c r="AV153" s="36">
        <f>VLOOKUP($H153,[3]IRA!$H$6:$BN$970,AV$1,FALSE)</f>
        <v>0</v>
      </c>
      <c r="AW153" s="36">
        <f>VLOOKUP($H153,[3]IRA!$H$6:$BN$970,AW$1,FALSE)</f>
        <v>0</v>
      </c>
      <c r="AX153" s="36">
        <f>VLOOKUP($H153,[3]IRA!$H$6:$BN$970,AX$1,FALSE)</f>
        <v>0</v>
      </c>
      <c r="AY153" s="36">
        <f>VLOOKUP($H153,[3]IRA!$H$6:$BN$970,AY$1,FALSE)</f>
        <v>0</v>
      </c>
      <c r="AZ153" s="20">
        <f>VLOOKUP(H153,[3]IRA!$H$6:$BO$764,60,FALSE)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VLOOKUP($H153,[4]IRA!$H$7:$CR$971,BC$1,FALSE)</f>
        <v>8</v>
      </c>
      <c r="BD153" s="36">
        <f>VLOOKUP($H153,[4]IRA!$H$7:$CR$971,BD$1,FALSE)</f>
        <v>15</v>
      </c>
      <c r="BE153" s="36">
        <f>VLOOKUP($H153,[4]IRA!$H$7:$CR$971,BE$1,FALSE)</f>
        <v>19</v>
      </c>
      <c r="BF153" s="36">
        <f>VLOOKUP($H153,[4]IRA!$H$7:$CR$971,BF$1,FALSE)</f>
        <v>0</v>
      </c>
      <c r="BG153" s="36">
        <f>VLOOKUP($H153,[4]IRA!$H$7:$CR$971,BG$1,FALSE)</f>
        <v>0</v>
      </c>
      <c r="BH153" s="36">
        <f>VLOOKUP($H153,[4]IRA!$H$7:$CR$971,BH$1,FALSE)</f>
        <v>0</v>
      </c>
      <c r="BI153" s="36">
        <f>VLOOKUP($H153,[4]IRA!$H$7:$CR$971,BI$1,FALSE)</f>
        <v>0</v>
      </c>
      <c r="BJ153" s="36">
        <f>VLOOKUP($H153,[4]IRA!$H$7:$CR$971,BJ$1,FALSE)</f>
        <v>0</v>
      </c>
      <c r="BK153" s="36">
        <f>VLOOKUP($H153,[4]IRA!$H$7:$CR$971,BK$1,FALSE)</f>
        <v>0</v>
      </c>
      <c r="BL153" s="36">
        <f>VLOOKUP($H153,[4]IRA!$H$7:$CR$971,BL$1,FALSE)</f>
        <v>0</v>
      </c>
      <c r="BM153" s="36">
        <f>VLOOKUP($H153,[4]IRA!$H$7:$CR$971,BM$1,FALSE)</f>
        <v>0</v>
      </c>
      <c r="BN153" s="36">
        <f>VLOOKUP($H153,[4]IRA!$H$7:$CR$971,BN$1,FALSE)</f>
        <v>0</v>
      </c>
      <c r="BO153" s="10">
        <f>VLOOKUP(H153,[4]IRA!$H$7:$CS$765,90,FALSE)</f>
        <v>136.5</v>
      </c>
      <c r="BP153" s="10">
        <f t="shared" si="26"/>
        <v>42</v>
      </c>
      <c r="BQ153" s="17">
        <f t="shared" si="27"/>
        <v>0.30769230769230771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0</v>
      </c>
      <c r="Q154" s="36">
        <f>VLOOKUP($H154,[1]EDA!$H$6:$BN1108,Q$1,FALSE)</f>
        <v>0</v>
      </c>
      <c r="R154" s="36">
        <f>VLOOKUP($H154,[1]EDA!$H$6:$BN1108,R$1,FALSE)</f>
        <v>0</v>
      </c>
      <c r="S154" s="36">
        <f>VLOOKUP($H154,[1]EDA!$H$6:$BN1108,S$1,FALSE)</f>
        <v>0</v>
      </c>
      <c r="T154" s="36">
        <f>VLOOKUP($H154,[1]EDA!$H$6:$BN1108,T$1,FALSE)</f>
        <v>0</v>
      </c>
      <c r="U154" s="36">
        <f>VLOOKUP($H154,[1]EDA!$H$6:$BN1108,U$1,FALSE)</f>
        <v>0</v>
      </c>
      <c r="V154" s="10">
        <f>VLOOKUP(H154,[1]EDA!$H$6:$BO$764,60,FALSE)</f>
        <v>8.5</v>
      </c>
      <c r="W154" s="10">
        <f t="shared" si="20"/>
        <v>1</v>
      </c>
      <c r="X154" s="17">
        <f t="shared" si="21"/>
        <v>0.11764705882352941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VLOOKUP(H154,[2]EDA!$H$6:$AZ$764,45,FALSE)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VLOOKUP($H154,[3]IRA!$H$6:$BN$970,AN$1,FALSE)</f>
        <v>0</v>
      </c>
      <c r="AO154" s="36">
        <f>VLOOKUP($H154,[3]IRA!$H$6:$BN$970,AO$1,FALSE)</f>
        <v>0</v>
      </c>
      <c r="AP154" s="36">
        <f>VLOOKUP($H154,[3]IRA!$H$6:$BN$970,AP$1,FALSE)</f>
        <v>0</v>
      </c>
      <c r="AQ154" s="36">
        <f>VLOOKUP($H154,[3]IRA!$H$6:$BN$970,AQ$1,FALSE)</f>
        <v>0</v>
      </c>
      <c r="AR154" s="36">
        <f>VLOOKUP($H154,[3]IRA!$H$6:$BN$970,AR$1,FALSE)</f>
        <v>0</v>
      </c>
      <c r="AS154" s="36">
        <f>VLOOKUP($H154,[3]IRA!$H$6:$BN$970,AS$1,FALSE)</f>
        <v>0</v>
      </c>
      <c r="AT154" s="36">
        <f>VLOOKUP($H154,[3]IRA!$H$6:$BN$970,AT$1,FALSE)</f>
        <v>0</v>
      </c>
      <c r="AU154" s="36">
        <f>VLOOKUP($H154,[3]IRA!$H$6:$BN$970,AU$1,FALSE)</f>
        <v>0</v>
      </c>
      <c r="AV154" s="36">
        <f>VLOOKUP($H154,[3]IRA!$H$6:$BN$970,AV$1,FALSE)</f>
        <v>0</v>
      </c>
      <c r="AW154" s="36">
        <f>VLOOKUP($H154,[3]IRA!$H$6:$BN$970,AW$1,FALSE)</f>
        <v>0</v>
      </c>
      <c r="AX154" s="36">
        <f>VLOOKUP($H154,[3]IRA!$H$6:$BN$970,AX$1,FALSE)</f>
        <v>0</v>
      </c>
      <c r="AY154" s="36">
        <f>VLOOKUP($H154,[3]IRA!$H$6:$BN$970,AY$1,FALSE)</f>
        <v>0</v>
      </c>
      <c r="AZ154" s="20">
        <f>VLOOKUP(H154,[3]IRA!$H$6:$BO$764,60,FALSE)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VLOOKUP($H154,[4]IRA!$H$7:$CR$971,BC$1,FALSE)</f>
        <v>0</v>
      </c>
      <c r="BD154" s="36">
        <f>VLOOKUP($H154,[4]IRA!$H$7:$CR$971,BD$1,FALSE)</f>
        <v>0</v>
      </c>
      <c r="BE154" s="36">
        <f>VLOOKUP($H154,[4]IRA!$H$7:$CR$971,BE$1,FALSE)</f>
        <v>5</v>
      </c>
      <c r="BF154" s="36">
        <f>VLOOKUP($H154,[4]IRA!$H$7:$CR$971,BF$1,FALSE)</f>
        <v>3</v>
      </c>
      <c r="BG154" s="36">
        <f>VLOOKUP($H154,[4]IRA!$H$7:$CR$971,BG$1,FALSE)</f>
        <v>0</v>
      </c>
      <c r="BH154" s="36">
        <f>VLOOKUP($H154,[4]IRA!$H$7:$CR$971,BH$1,FALSE)</f>
        <v>0</v>
      </c>
      <c r="BI154" s="36">
        <f>VLOOKUP($H154,[4]IRA!$H$7:$CR$971,BI$1,FALSE)</f>
        <v>0</v>
      </c>
      <c r="BJ154" s="36">
        <f>VLOOKUP($H154,[4]IRA!$H$7:$CR$971,BJ$1,FALSE)</f>
        <v>0</v>
      </c>
      <c r="BK154" s="36">
        <f>VLOOKUP($H154,[4]IRA!$H$7:$CR$971,BK$1,FALSE)</f>
        <v>0</v>
      </c>
      <c r="BL154" s="36">
        <f>VLOOKUP($H154,[4]IRA!$H$7:$CR$971,BL$1,FALSE)</f>
        <v>0</v>
      </c>
      <c r="BM154" s="36">
        <f>VLOOKUP($H154,[4]IRA!$H$7:$CR$971,BM$1,FALSE)</f>
        <v>0</v>
      </c>
      <c r="BN154" s="36">
        <f>VLOOKUP($H154,[4]IRA!$H$7:$CR$971,BN$1,FALSE)</f>
        <v>0</v>
      </c>
      <c r="BO154" s="10">
        <f>VLOOKUP(H154,[4]IRA!$H$7:$CS$765,90,FALSE)</f>
        <v>56</v>
      </c>
      <c r="BP154" s="10">
        <f t="shared" si="26"/>
        <v>8</v>
      </c>
      <c r="BQ154" s="17">
        <f t="shared" si="27"/>
        <v>0.14285714285714285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4</v>
      </c>
      <c r="N155" s="36">
        <f>VLOOKUP($H155,[1]EDA!$H$6:$BN1109,N$1,FALSE)</f>
        <v>0</v>
      </c>
      <c r="O155" s="36">
        <f>VLOOKUP($H155,[1]EDA!$H$6:$BN1109,O$1,FALSE)</f>
        <v>0</v>
      </c>
      <c r="P155" s="36">
        <f>VLOOKUP($H155,[1]EDA!$H$6:$BN1109,P$1,FALSE)</f>
        <v>0</v>
      </c>
      <c r="Q155" s="36">
        <f>VLOOKUP($H155,[1]EDA!$H$6:$BN1109,Q$1,FALSE)</f>
        <v>0</v>
      </c>
      <c r="R155" s="36">
        <f>VLOOKUP($H155,[1]EDA!$H$6:$BN1109,R$1,FALSE)</f>
        <v>0</v>
      </c>
      <c r="S155" s="36">
        <f>VLOOKUP($H155,[1]EDA!$H$6:$BN1109,S$1,FALSE)</f>
        <v>0</v>
      </c>
      <c r="T155" s="36">
        <f>VLOOKUP($H155,[1]EDA!$H$6:$BN1109,T$1,FALSE)</f>
        <v>0</v>
      </c>
      <c r="U155" s="36">
        <f>VLOOKUP($H155,[1]EDA!$H$6:$BN1109,U$1,FALSE)</f>
        <v>0</v>
      </c>
      <c r="V155" s="10">
        <f>VLOOKUP(H155,[1]EDA!$H$6:$BO$764,60,FALSE)</f>
        <v>34.5</v>
      </c>
      <c r="W155" s="10">
        <f t="shared" si="20"/>
        <v>14</v>
      </c>
      <c r="X155" s="17">
        <f t="shared" si="21"/>
        <v>0.40579710144927539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VLOOKUP(H155,[2]EDA!$H$6:$AZ$764,45,FALSE)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VLOOKUP($H155,[3]IRA!$H$6:$BN$970,AN$1,FALSE)</f>
        <v>0</v>
      </c>
      <c r="AO155" s="36">
        <f>VLOOKUP($H155,[3]IRA!$H$6:$BN$970,AO$1,FALSE)</f>
        <v>0</v>
      </c>
      <c r="AP155" s="36">
        <f>VLOOKUP($H155,[3]IRA!$H$6:$BN$970,AP$1,FALSE)</f>
        <v>0</v>
      </c>
      <c r="AQ155" s="36">
        <f>VLOOKUP($H155,[3]IRA!$H$6:$BN$970,AQ$1,FALSE)</f>
        <v>0</v>
      </c>
      <c r="AR155" s="36">
        <f>VLOOKUP($H155,[3]IRA!$H$6:$BN$970,AR$1,FALSE)</f>
        <v>0</v>
      </c>
      <c r="AS155" s="36">
        <f>VLOOKUP($H155,[3]IRA!$H$6:$BN$970,AS$1,FALSE)</f>
        <v>0</v>
      </c>
      <c r="AT155" s="36">
        <f>VLOOKUP($H155,[3]IRA!$H$6:$BN$970,AT$1,FALSE)</f>
        <v>0</v>
      </c>
      <c r="AU155" s="36">
        <f>VLOOKUP($H155,[3]IRA!$H$6:$BN$970,AU$1,FALSE)</f>
        <v>0</v>
      </c>
      <c r="AV155" s="36">
        <f>VLOOKUP($H155,[3]IRA!$H$6:$BN$970,AV$1,FALSE)</f>
        <v>0</v>
      </c>
      <c r="AW155" s="36">
        <f>VLOOKUP($H155,[3]IRA!$H$6:$BN$970,AW$1,FALSE)</f>
        <v>0</v>
      </c>
      <c r="AX155" s="36">
        <f>VLOOKUP($H155,[3]IRA!$H$6:$BN$970,AX$1,FALSE)</f>
        <v>0</v>
      </c>
      <c r="AY155" s="36">
        <f>VLOOKUP($H155,[3]IRA!$H$6:$BN$970,AY$1,FALSE)</f>
        <v>0</v>
      </c>
      <c r="AZ155" s="20">
        <f>VLOOKUP(H155,[3]IRA!$H$6:$BO$764,60,FALSE)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VLOOKUP($H155,[4]IRA!$H$7:$CR$971,BC$1,FALSE)</f>
        <v>14</v>
      </c>
      <c r="BD155" s="36">
        <f>VLOOKUP($H155,[4]IRA!$H$7:$CR$971,BD$1,FALSE)</f>
        <v>11</v>
      </c>
      <c r="BE155" s="36">
        <f>VLOOKUP($H155,[4]IRA!$H$7:$CR$971,BE$1,FALSE)</f>
        <v>20</v>
      </c>
      <c r="BF155" s="36">
        <f>VLOOKUP($H155,[4]IRA!$H$7:$CR$971,BF$1,FALSE)</f>
        <v>25</v>
      </c>
      <c r="BG155" s="36">
        <f>VLOOKUP($H155,[4]IRA!$H$7:$CR$971,BG$1,FALSE)</f>
        <v>0</v>
      </c>
      <c r="BH155" s="36">
        <f>VLOOKUP($H155,[4]IRA!$H$7:$CR$971,BH$1,FALSE)</f>
        <v>0</v>
      </c>
      <c r="BI155" s="36">
        <f>VLOOKUP($H155,[4]IRA!$H$7:$CR$971,BI$1,FALSE)</f>
        <v>0</v>
      </c>
      <c r="BJ155" s="36">
        <f>VLOOKUP($H155,[4]IRA!$H$7:$CR$971,BJ$1,FALSE)</f>
        <v>0</v>
      </c>
      <c r="BK155" s="36">
        <f>VLOOKUP($H155,[4]IRA!$H$7:$CR$971,BK$1,FALSE)</f>
        <v>0</v>
      </c>
      <c r="BL155" s="36">
        <f>VLOOKUP($H155,[4]IRA!$H$7:$CR$971,BL$1,FALSE)</f>
        <v>0</v>
      </c>
      <c r="BM155" s="36">
        <f>VLOOKUP($H155,[4]IRA!$H$7:$CR$971,BM$1,FALSE)</f>
        <v>0</v>
      </c>
      <c r="BN155" s="36">
        <f>VLOOKUP($H155,[4]IRA!$H$7:$CR$971,BN$1,FALSE)</f>
        <v>0</v>
      </c>
      <c r="BO155" s="10">
        <f>VLOOKUP(H155,[4]IRA!$H$7:$CS$765,90,FALSE)</f>
        <v>154</v>
      </c>
      <c r="BP155" s="10">
        <f t="shared" si="26"/>
        <v>70</v>
      </c>
      <c r="BQ155" s="17">
        <f t="shared" si="27"/>
        <v>0.45454545454545453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3</v>
      </c>
      <c r="N156" s="36">
        <f>VLOOKUP($H156,[1]EDA!$H$6:$BN1110,N$1,FALSE)</f>
        <v>0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0</v>
      </c>
      <c r="R156" s="36">
        <f>VLOOKUP($H156,[1]EDA!$H$6:$BN1110,R$1,FALSE)</f>
        <v>0</v>
      </c>
      <c r="S156" s="36">
        <f>VLOOKUP($H156,[1]EDA!$H$6:$BN1110,S$1,FALSE)</f>
        <v>0</v>
      </c>
      <c r="T156" s="36">
        <f>VLOOKUP($H156,[1]EDA!$H$6:$BN1110,T$1,FALSE)</f>
        <v>0</v>
      </c>
      <c r="U156" s="36">
        <f>VLOOKUP($H156,[1]EDA!$H$6:$BN1110,U$1,FALSE)</f>
        <v>0</v>
      </c>
      <c r="V156" s="10">
        <f>VLOOKUP(H156,[1]EDA!$H$6:$BO$764,60,FALSE)</f>
        <v>42</v>
      </c>
      <c r="W156" s="10">
        <f t="shared" si="20"/>
        <v>7</v>
      </c>
      <c r="X156" s="17">
        <f t="shared" si="21"/>
        <v>0.16666666666666666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0</v>
      </c>
      <c r="AJ156" s="36">
        <f>VLOOKUP($H156,[2]EDA!$H$6:$AY$974,AJ$1,FALSE)</f>
        <v>0</v>
      </c>
      <c r="AK156" s="20">
        <f>VLOOKUP(H156,[2]EDA!$H$6:$AZ$764,45,FALSE)</f>
        <v>0.5</v>
      </c>
      <c r="AL156" s="39">
        <f t="shared" si="22"/>
        <v>0</v>
      </c>
      <c r="AM156" s="17">
        <f t="shared" si="23"/>
        <v>0</v>
      </c>
      <c r="AN156" s="36">
        <f>VLOOKUP($H156,[3]IRA!$H$6:$BN$970,AN$1,FALSE)</f>
        <v>0</v>
      </c>
      <c r="AO156" s="36">
        <f>VLOOKUP($H156,[3]IRA!$H$6:$BN$970,AO$1,FALSE)</f>
        <v>0</v>
      </c>
      <c r="AP156" s="36">
        <f>VLOOKUP($H156,[3]IRA!$H$6:$BN$970,AP$1,FALSE)</f>
        <v>0</v>
      </c>
      <c r="AQ156" s="36">
        <f>VLOOKUP($H156,[3]IRA!$H$6:$BN$970,AQ$1,FALSE)</f>
        <v>0</v>
      </c>
      <c r="AR156" s="36">
        <f>VLOOKUP($H156,[3]IRA!$H$6:$BN$970,AR$1,FALSE)</f>
        <v>0</v>
      </c>
      <c r="AS156" s="36">
        <f>VLOOKUP($H156,[3]IRA!$H$6:$BN$970,AS$1,FALSE)</f>
        <v>0</v>
      </c>
      <c r="AT156" s="36">
        <f>VLOOKUP($H156,[3]IRA!$H$6:$BN$970,AT$1,FALSE)</f>
        <v>0</v>
      </c>
      <c r="AU156" s="36">
        <f>VLOOKUP($H156,[3]IRA!$H$6:$BN$970,AU$1,FALSE)</f>
        <v>0</v>
      </c>
      <c r="AV156" s="36">
        <f>VLOOKUP($H156,[3]IRA!$H$6:$BN$970,AV$1,FALSE)</f>
        <v>0</v>
      </c>
      <c r="AW156" s="36">
        <f>VLOOKUP($H156,[3]IRA!$H$6:$BN$970,AW$1,FALSE)</f>
        <v>0</v>
      </c>
      <c r="AX156" s="36">
        <f>VLOOKUP($H156,[3]IRA!$H$6:$BN$970,AX$1,FALSE)</f>
        <v>0</v>
      </c>
      <c r="AY156" s="36">
        <f>VLOOKUP($H156,[3]IRA!$H$6:$BN$970,AY$1,FALSE)</f>
        <v>0</v>
      </c>
      <c r="AZ156" s="20">
        <f>VLOOKUP(H156,[3]IRA!$H$6:$BO$764,60,FALSE)</f>
        <v>1</v>
      </c>
      <c r="BA156" s="20">
        <f t="shared" si="24"/>
        <v>0</v>
      </c>
      <c r="BB156" s="17">
        <f t="shared" si="25"/>
        <v>0</v>
      </c>
      <c r="BC156" s="36">
        <f>VLOOKUP($H156,[4]IRA!$H$7:$CR$971,BC$1,FALSE)</f>
        <v>4</v>
      </c>
      <c r="BD156" s="36">
        <f>VLOOKUP($H156,[4]IRA!$H$7:$CR$971,BD$1,FALSE)</f>
        <v>3</v>
      </c>
      <c r="BE156" s="36">
        <f>VLOOKUP($H156,[4]IRA!$H$7:$CR$971,BE$1,FALSE)</f>
        <v>2</v>
      </c>
      <c r="BF156" s="36">
        <f>VLOOKUP($H156,[4]IRA!$H$7:$CR$971,BF$1,FALSE)</f>
        <v>9</v>
      </c>
      <c r="BG156" s="36">
        <f>VLOOKUP($H156,[4]IRA!$H$7:$CR$971,BG$1,FALSE)</f>
        <v>0</v>
      </c>
      <c r="BH156" s="36">
        <f>VLOOKUP($H156,[4]IRA!$H$7:$CR$971,BH$1,FALSE)</f>
        <v>0</v>
      </c>
      <c r="BI156" s="36">
        <f>VLOOKUP($H156,[4]IRA!$H$7:$CR$971,BI$1,FALSE)</f>
        <v>0</v>
      </c>
      <c r="BJ156" s="36">
        <f>VLOOKUP($H156,[4]IRA!$H$7:$CR$971,BJ$1,FALSE)</f>
        <v>0</v>
      </c>
      <c r="BK156" s="36">
        <f>VLOOKUP($H156,[4]IRA!$H$7:$CR$971,BK$1,FALSE)</f>
        <v>0</v>
      </c>
      <c r="BL156" s="36">
        <f>VLOOKUP($H156,[4]IRA!$H$7:$CR$971,BL$1,FALSE)</f>
        <v>0</v>
      </c>
      <c r="BM156" s="36">
        <f>VLOOKUP($H156,[4]IRA!$H$7:$CR$971,BM$1,FALSE)</f>
        <v>0</v>
      </c>
      <c r="BN156" s="36">
        <f>VLOOKUP($H156,[4]IRA!$H$7:$CR$971,BN$1,FALSE)</f>
        <v>0</v>
      </c>
      <c r="BO156" s="10">
        <f>VLOOKUP(H156,[4]IRA!$H$7:$CS$765,90,FALSE)</f>
        <v>148.5</v>
      </c>
      <c r="BP156" s="10">
        <f t="shared" si="26"/>
        <v>18</v>
      </c>
      <c r="BQ156" s="17">
        <f t="shared" si="27"/>
        <v>0.12121212121212122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2</v>
      </c>
      <c r="N157" s="36">
        <f>VLOOKUP($H157,[1]EDA!$H$6:$BN1111,N$1,FALSE)</f>
        <v>0</v>
      </c>
      <c r="O157" s="36">
        <f>VLOOKUP($H157,[1]EDA!$H$6:$BN1111,O$1,FALSE)</f>
        <v>0</v>
      </c>
      <c r="P157" s="36">
        <f>VLOOKUP($H157,[1]EDA!$H$6:$BN1111,P$1,FALSE)</f>
        <v>0</v>
      </c>
      <c r="Q157" s="36">
        <f>VLOOKUP($H157,[1]EDA!$H$6:$BN1111,Q$1,FALSE)</f>
        <v>0</v>
      </c>
      <c r="R157" s="36">
        <f>VLOOKUP($H157,[1]EDA!$H$6:$BN1111,R$1,FALSE)</f>
        <v>0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VLOOKUP(H157,[1]EDA!$H$6:$BO$764,60,FALSE)</f>
        <v>7</v>
      </c>
      <c r="W157" s="10">
        <f t="shared" si="20"/>
        <v>2</v>
      </c>
      <c r="X157" s="17">
        <f t="shared" si="21"/>
        <v>0.2857142857142857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VLOOKUP(H157,[2]EDA!$H$6:$AZ$764,45,FALSE)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VLOOKUP($H157,[3]IRA!$H$6:$BN$970,AN$1,FALSE)</f>
        <v>0</v>
      </c>
      <c r="AO157" s="36">
        <f>VLOOKUP($H157,[3]IRA!$H$6:$BN$970,AO$1,FALSE)</f>
        <v>0</v>
      </c>
      <c r="AP157" s="36">
        <f>VLOOKUP($H157,[3]IRA!$H$6:$BN$970,AP$1,FALSE)</f>
        <v>0</v>
      </c>
      <c r="AQ157" s="36">
        <f>VLOOKUP($H157,[3]IRA!$H$6:$BN$970,AQ$1,FALSE)</f>
        <v>0</v>
      </c>
      <c r="AR157" s="36">
        <f>VLOOKUP($H157,[3]IRA!$H$6:$BN$970,AR$1,FALSE)</f>
        <v>0</v>
      </c>
      <c r="AS157" s="36">
        <f>VLOOKUP($H157,[3]IRA!$H$6:$BN$970,AS$1,FALSE)</f>
        <v>0</v>
      </c>
      <c r="AT157" s="36">
        <f>VLOOKUP($H157,[3]IRA!$H$6:$BN$970,AT$1,FALSE)</f>
        <v>0</v>
      </c>
      <c r="AU157" s="36">
        <f>VLOOKUP($H157,[3]IRA!$H$6:$BN$970,AU$1,FALSE)</f>
        <v>0</v>
      </c>
      <c r="AV157" s="36">
        <f>VLOOKUP($H157,[3]IRA!$H$6:$BN$970,AV$1,FALSE)</f>
        <v>0</v>
      </c>
      <c r="AW157" s="36">
        <f>VLOOKUP($H157,[3]IRA!$H$6:$BN$970,AW$1,FALSE)</f>
        <v>0</v>
      </c>
      <c r="AX157" s="36">
        <f>VLOOKUP($H157,[3]IRA!$H$6:$BN$970,AX$1,FALSE)</f>
        <v>0</v>
      </c>
      <c r="AY157" s="36">
        <f>VLOOKUP($H157,[3]IRA!$H$6:$BN$970,AY$1,FALSE)</f>
        <v>0</v>
      </c>
      <c r="AZ157" s="20">
        <f>VLOOKUP(H157,[3]IRA!$H$6:$BO$764,60,FALSE)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VLOOKUP($H157,[4]IRA!$H$7:$CR$971,BC$1,FALSE)</f>
        <v>0</v>
      </c>
      <c r="BD157" s="36">
        <f>VLOOKUP($H157,[4]IRA!$H$7:$CR$971,BD$1,FALSE)</f>
        <v>0</v>
      </c>
      <c r="BE157" s="36">
        <f>VLOOKUP($H157,[4]IRA!$H$7:$CR$971,BE$1,FALSE)</f>
        <v>0</v>
      </c>
      <c r="BF157" s="36">
        <f>VLOOKUP($H157,[4]IRA!$H$7:$CR$971,BF$1,FALSE)</f>
        <v>4</v>
      </c>
      <c r="BG157" s="36">
        <f>VLOOKUP($H157,[4]IRA!$H$7:$CR$971,BG$1,FALSE)</f>
        <v>0</v>
      </c>
      <c r="BH157" s="36">
        <f>VLOOKUP($H157,[4]IRA!$H$7:$CR$971,BH$1,FALSE)</f>
        <v>0</v>
      </c>
      <c r="BI157" s="36">
        <f>VLOOKUP($H157,[4]IRA!$H$7:$CR$971,BI$1,FALSE)</f>
        <v>0</v>
      </c>
      <c r="BJ157" s="36">
        <f>VLOOKUP($H157,[4]IRA!$H$7:$CR$971,BJ$1,FALSE)</f>
        <v>0</v>
      </c>
      <c r="BK157" s="36">
        <f>VLOOKUP($H157,[4]IRA!$H$7:$CR$971,BK$1,FALSE)</f>
        <v>0</v>
      </c>
      <c r="BL157" s="36">
        <f>VLOOKUP($H157,[4]IRA!$H$7:$CR$971,BL$1,FALSE)</f>
        <v>0</v>
      </c>
      <c r="BM157" s="36">
        <f>VLOOKUP($H157,[4]IRA!$H$7:$CR$971,BM$1,FALSE)</f>
        <v>0</v>
      </c>
      <c r="BN157" s="36">
        <f>VLOOKUP($H157,[4]IRA!$H$7:$CR$971,BN$1,FALSE)</f>
        <v>0</v>
      </c>
      <c r="BO157" s="10">
        <f>VLOOKUP(H157,[4]IRA!$H$7:$CS$765,90,FALSE)</f>
        <v>46</v>
      </c>
      <c r="BP157" s="10">
        <f t="shared" si="26"/>
        <v>4</v>
      </c>
      <c r="BQ157" s="17">
        <f t="shared" si="27"/>
        <v>8.6956521739130432E-2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0</v>
      </c>
      <c r="N158" s="36">
        <f>VLOOKUP($H158,[1]EDA!$H$6:$BN1112,N$1,FALSE)</f>
        <v>0</v>
      </c>
      <c r="O158" s="36">
        <f>VLOOKUP($H158,[1]EDA!$H$6:$BN1112,O$1,FALSE)</f>
        <v>0</v>
      </c>
      <c r="P158" s="36">
        <f>VLOOKUP($H158,[1]EDA!$H$6:$BN1112,P$1,FALSE)</f>
        <v>0</v>
      </c>
      <c r="Q158" s="36">
        <f>VLOOKUP($H158,[1]EDA!$H$6:$BN1112,Q$1,FALSE)</f>
        <v>0</v>
      </c>
      <c r="R158" s="36">
        <f>VLOOKUP($H158,[1]EDA!$H$6:$BN1112,R$1,FALSE)</f>
        <v>0</v>
      </c>
      <c r="S158" s="36">
        <f>VLOOKUP($H158,[1]EDA!$H$6:$BN1112,S$1,FALSE)</f>
        <v>0</v>
      </c>
      <c r="T158" s="36">
        <f>VLOOKUP($H158,[1]EDA!$H$6:$BN1112,T$1,FALSE)</f>
        <v>0</v>
      </c>
      <c r="U158" s="36">
        <f>VLOOKUP($H158,[1]EDA!$H$6:$BN1112,U$1,FALSE)</f>
        <v>0</v>
      </c>
      <c r="V158" s="10">
        <f>VLOOKUP(H158,[1]EDA!$H$6:$BO$764,60,FALSE)</f>
        <v>27.5</v>
      </c>
      <c r="W158" s="10">
        <f t="shared" si="20"/>
        <v>5</v>
      </c>
      <c r="X158" s="17">
        <f t="shared" si="21"/>
        <v>0.18181818181818182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VLOOKUP(H158,[2]EDA!$H$6:$AZ$764,45,FALSE)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VLOOKUP($H158,[3]IRA!$H$6:$BN$970,AN$1,FALSE)</f>
        <v>0</v>
      </c>
      <c r="AO158" s="36">
        <f>VLOOKUP($H158,[3]IRA!$H$6:$BN$970,AO$1,FALSE)</f>
        <v>0</v>
      </c>
      <c r="AP158" s="36">
        <f>VLOOKUP($H158,[3]IRA!$H$6:$BN$970,AP$1,FALSE)</f>
        <v>0</v>
      </c>
      <c r="AQ158" s="36">
        <f>VLOOKUP($H158,[3]IRA!$H$6:$BN$970,AQ$1,FALSE)</f>
        <v>0</v>
      </c>
      <c r="AR158" s="36">
        <f>VLOOKUP($H158,[3]IRA!$H$6:$BN$970,AR$1,FALSE)</f>
        <v>0</v>
      </c>
      <c r="AS158" s="36">
        <f>VLOOKUP($H158,[3]IRA!$H$6:$BN$970,AS$1,FALSE)</f>
        <v>0</v>
      </c>
      <c r="AT158" s="36">
        <f>VLOOKUP($H158,[3]IRA!$H$6:$BN$970,AT$1,FALSE)</f>
        <v>0</v>
      </c>
      <c r="AU158" s="36">
        <f>VLOOKUP($H158,[3]IRA!$H$6:$BN$970,AU$1,FALSE)</f>
        <v>0</v>
      </c>
      <c r="AV158" s="36">
        <f>VLOOKUP($H158,[3]IRA!$H$6:$BN$970,AV$1,FALSE)</f>
        <v>0</v>
      </c>
      <c r="AW158" s="36">
        <f>VLOOKUP($H158,[3]IRA!$H$6:$BN$970,AW$1,FALSE)</f>
        <v>0</v>
      </c>
      <c r="AX158" s="36">
        <f>VLOOKUP($H158,[3]IRA!$H$6:$BN$970,AX$1,FALSE)</f>
        <v>0</v>
      </c>
      <c r="AY158" s="36">
        <f>VLOOKUP($H158,[3]IRA!$H$6:$BN$970,AY$1,FALSE)</f>
        <v>0</v>
      </c>
      <c r="AZ158" s="20">
        <f>VLOOKUP(H158,[3]IRA!$H$6:$BO$764,60,FALSE)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VLOOKUP($H158,[4]IRA!$H$7:$CR$971,BC$1,FALSE)</f>
        <v>14</v>
      </c>
      <c r="BD158" s="36">
        <f>VLOOKUP($H158,[4]IRA!$H$7:$CR$971,BD$1,FALSE)</f>
        <v>2</v>
      </c>
      <c r="BE158" s="36">
        <f>VLOOKUP($H158,[4]IRA!$H$7:$CR$971,BE$1,FALSE)</f>
        <v>0</v>
      </c>
      <c r="BF158" s="36">
        <f>VLOOKUP($H158,[4]IRA!$H$7:$CR$971,BF$1,FALSE)</f>
        <v>0</v>
      </c>
      <c r="BG158" s="36">
        <f>VLOOKUP($H158,[4]IRA!$H$7:$CR$971,BG$1,FALSE)</f>
        <v>0</v>
      </c>
      <c r="BH158" s="36">
        <f>VLOOKUP($H158,[4]IRA!$H$7:$CR$971,BH$1,FALSE)</f>
        <v>0</v>
      </c>
      <c r="BI158" s="36">
        <f>VLOOKUP($H158,[4]IRA!$H$7:$CR$971,BI$1,FALSE)</f>
        <v>0</v>
      </c>
      <c r="BJ158" s="36">
        <f>VLOOKUP($H158,[4]IRA!$H$7:$CR$971,BJ$1,FALSE)</f>
        <v>0</v>
      </c>
      <c r="BK158" s="36">
        <f>VLOOKUP($H158,[4]IRA!$H$7:$CR$971,BK$1,FALSE)</f>
        <v>0</v>
      </c>
      <c r="BL158" s="36">
        <f>VLOOKUP($H158,[4]IRA!$H$7:$CR$971,BL$1,FALSE)</f>
        <v>0</v>
      </c>
      <c r="BM158" s="36">
        <f>VLOOKUP($H158,[4]IRA!$H$7:$CR$971,BM$1,FALSE)</f>
        <v>0</v>
      </c>
      <c r="BN158" s="36">
        <f>VLOOKUP($H158,[4]IRA!$H$7:$CR$971,BN$1,FALSE)</f>
        <v>0</v>
      </c>
      <c r="BO158" s="10">
        <f>VLOOKUP(H158,[4]IRA!$H$7:$CS$765,90,FALSE)</f>
        <v>44</v>
      </c>
      <c r="BP158" s="10">
        <f t="shared" si="26"/>
        <v>16</v>
      </c>
      <c r="BQ158" s="17">
        <f t="shared" si="27"/>
        <v>0.36363636363636365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VLOOKUP(H159,[1]EDA!$H$6:$BO$764,60,FALSE)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VLOOKUP(H159,[2]EDA!$H$6:$AZ$764,45,FALSE)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VLOOKUP($H159,[3]IRA!$H$6:$BN$970,AN$1,FALSE)</f>
        <v>0</v>
      </c>
      <c r="AO159" s="36">
        <f>VLOOKUP($H159,[3]IRA!$H$6:$BN$970,AO$1,FALSE)</f>
        <v>0</v>
      </c>
      <c r="AP159" s="36">
        <f>VLOOKUP($H159,[3]IRA!$H$6:$BN$970,AP$1,FALSE)</f>
        <v>0</v>
      </c>
      <c r="AQ159" s="36">
        <f>VLOOKUP($H159,[3]IRA!$H$6:$BN$970,AQ$1,FALSE)</f>
        <v>0</v>
      </c>
      <c r="AR159" s="36">
        <f>VLOOKUP($H159,[3]IRA!$H$6:$BN$970,AR$1,FALSE)</f>
        <v>0</v>
      </c>
      <c r="AS159" s="36">
        <f>VLOOKUP($H159,[3]IRA!$H$6:$BN$970,AS$1,FALSE)</f>
        <v>0</v>
      </c>
      <c r="AT159" s="36">
        <f>VLOOKUP($H159,[3]IRA!$H$6:$BN$970,AT$1,FALSE)</f>
        <v>0</v>
      </c>
      <c r="AU159" s="36">
        <f>VLOOKUP($H159,[3]IRA!$H$6:$BN$970,AU$1,FALSE)</f>
        <v>0</v>
      </c>
      <c r="AV159" s="36">
        <f>VLOOKUP($H159,[3]IRA!$H$6:$BN$970,AV$1,FALSE)</f>
        <v>0</v>
      </c>
      <c r="AW159" s="36">
        <f>VLOOKUP($H159,[3]IRA!$H$6:$BN$970,AW$1,FALSE)</f>
        <v>0</v>
      </c>
      <c r="AX159" s="36">
        <f>VLOOKUP($H159,[3]IRA!$H$6:$BN$970,AX$1,FALSE)</f>
        <v>0</v>
      </c>
      <c r="AY159" s="36">
        <f>VLOOKUP($H159,[3]IRA!$H$6:$BN$970,AY$1,FALSE)</f>
        <v>0</v>
      </c>
      <c r="AZ159" s="20">
        <f>VLOOKUP(H159,[3]IRA!$H$6:$BO$764,60,FALSE)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VLOOKUP($H159,[4]IRA!$H$7:$CR$971,BC$1,FALSE)</f>
        <v>0</v>
      </c>
      <c r="BD159" s="36">
        <f>VLOOKUP($H159,[4]IRA!$H$7:$CR$971,BD$1,FALSE)</f>
        <v>0</v>
      </c>
      <c r="BE159" s="36">
        <f>VLOOKUP($H159,[4]IRA!$H$7:$CR$971,BE$1,FALSE)</f>
        <v>0</v>
      </c>
      <c r="BF159" s="36">
        <f>VLOOKUP($H159,[4]IRA!$H$7:$CR$971,BF$1,FALSE)</f>
        <v>0</v>
      </c>
      <c r="BG159" s="36">
        <f>VLOOKUP($H159,[4]IRA!$H$7:$CR$971,BG$1,FALSE)</f>
        <v>0</v>
      </c>
      <c r="BH159" s="36">
        <f>VLOOKUP($H159,[4]IRA!$H$7:$CR$971,BH$1,FALSE)</f>
        <v>0</v>
      </c>
      <c r="BI159" s="36">
        <f>VLOOKUP($H159,[4]IRA!$H$7:$CR$971,BI$1,FALSE)</f>
        <v>0</v>
      </c>
      <c r="BJ159" s="36">
        <f>VLOOKUP($H159,[4]IRA!$H$7:$CR$971,BJ$1,FALSE)</f>
        <v>0</v>
      </c>
      <c r="BK159" s="36">
        <f>VLOOKUP($H159,[4]IRA!$H$7:$CR$971,BK$1,FALSE)</f>
        <v>0</v>
      </c>
      <c r="BL159" s="36">
        <f>VLOOKUP($H159,[4]IRA!$H$7:$CR$971,BL$1,FALSE)</f>
        <v>0</v>
      </c>
      <c r="BM159" s="36">
        <f>VLOOKUP($H159,[4]IRA!$H$7:$CR$971,BM$1,FALSE)</f>
        <v>0</v>
      </c>
      <c r="BN159" s="36">
        <f>VLOOKUP($H159,[4]IRA!$H$7:$CR$971,BN$1,FALSE)</f>
        <v>0</v>
      </c>
      <c r="BO159" s="10">
        <f>VLOOKUP(H159,[4]IRA!$H$7:$CS$765,90,FALSE)</f>
        <v>3.5</v>
      </c>
      <c r="BP159" s="10">
        <f t="shared" si="26"/>
        <v>0</v>
      </c>
      <c r="BQ159" s="17">
        <f t="shared" si="27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0</v>
      </c>
      <c r="N160" s="36">
        <f>VLOOKUP($H160,[1]EDA!$H$6:$BN1114,N$1,FALSE)</f>
        <v>0</v>
      </c>
      <c r="O160" s="36">
        <f>VLOOKUP($H160,[1]EDA!$H$6:$BN1114,O$1,FALSE)</f>
        <v>0</v>
      </c>
      <c r="P160" s="36">
        <f>VLOOKUP($H160,[1]EDA!$H$6:$BN1114,P$1,FALSE)</f>
        <v>0</v>
      </c>
      <c r="Q160" s="36">
        <f>VLOOKUP($H160,[1]EDA!$H$6:$BN1114,Q$1,FALSE)</f>
        <v>0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VLOOKUP(H160,[1]EDA!$H$6:$BO$764,60,FALSE)</f>
        <v>2</v>
      </c>
      <c r="W160" s="10">
        <f t="shared" si="20"/>
        <v>10</v>
      </c>
      <c r="X160" s="17">
        <f t="shared" si="21"/>
        <v>5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VLOOKUP(H160,[2]EDA!$H$6:$AZ$764,45,FALSE)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VLOOKUP($H160,[3]IRA!$H$6:$BN$970,AN$1,FALSE)</f>
        <v>0</v>
      </c>
      <c r="AO160" s="36">
        <f>VLOOKUP($H160,[3]IRA!$H$6:$BN$970,AO$1,FALSE)</f>
        <v>0</v>
      </c>
      <c r="AP160" s="36">
        <f>VLOOKUP($H160,[3]IRA!$H$6:$BN$970,AP$1,FALSE)</f>
        <v>0</v>
      </c>
      <c r="AQ160" s="36">
        <f>VLOOKUP($H160,[3]IRA!$H$6:$BN$970,AQ$1,FALSE)</f>
        <v>0</v>
      </c>
      <c r="AR160" s="36">
        <f>VLOOKUP($H160,[3]IRA!$H$6:$BN$970,AR$1,FALSE)</f>
        <v>0</v>
      </c>
      <c r="AS160" s="36">
        <f>VLOOKUP($H160,[3]IRA!$H$6:$BN$970,AS$1,FALSE)</f>
        <v>0</v>
      </c>
      <c r="AT160" s="36">
        <f>VLOOKUP($H160,[3]IRA!$H$6:$BN$970,AT$1,FALSE)</f>
        <v>0</v>
      </c>
      <c r="AU160" s="36">
        <f>VLOOKUP($H160,[3]IRA!$H$6:$BN$970,AU$1,FALSE)</f>
        <v>0</v>
      </c>
      <c r="AV160" s="36">
        <f>VLOOKUP($H160,[3]IRA!$H$6:$BN$970,AV$1,FALSE)</f>
        <v>0</v>
      </c>
      <c r="AW160" s="36">
        <f>VLOOKUP($H160,[3]IRA!$H$6:$BN$970,AW$1,FALSE)</f>
        <v>0</v>
      </c>
      <c r="AX160" s="36">
        <f>VLOOKUP($H160,[3]IRA!$H$6:$BN$970,AX$1,FALSE)</f>
        <v>0</v>
      </c>
      <c r="AY160" s="36">
        <f>VLOOKUP($H160,[3]IRA!$H$6:$BN$970,AY$1,FALSE)</f>
        <v>0</v>
      </c>
      <c r="AZ160" s="20">
        <f>VLOOKUP(H160,[3]IRA!$H$6:$BO$764,60,FALSE)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VLOOKUP($H160,[4]IRA!$H$7:$CR$971,BC$1,FALSE)</f>
        <v>6</v>
      </c>
      <c r="BD160" s="36">
        <f>VLOOKUP($H160,[4]IRA!$H$7:$CR$971,BD$1,FALSE)</f>
        <v>2</v>
      </c>
      <c r="BE160" s="36">
        <f>VLOOKUP($H160,[4]IRA!$H$7:$CR$971,BE$1,FALSE)</f>
        <v>0</v>
      </c>
      <c r="BF160" s="36">
        <f>VLOOKUP($H160,[4]IRA!$H$7:$CR$971,BF$1,FALSE)</f>
        <v>0</v>
      </c>
      <c r="BG160" s="36">
        <f>VLOOKUP($H160,[4]IRA!$H$7:$CR$971,BG$1,FALSE)</f>
        <v>0</v>
      </c>
      <c r="BH160" s="36">
        <f>VLOOKUP($H160,[4]IRA!$H$7:$CR$971,BH$1,FALSE)</f>
        <v>0</v>
      </c>
      <c r="BI160" s="36">
        <f>VLOOKUP($H160,[4]IRA!$H$7:$CR$971,BI$1,FALSE)</f>
        <v>0</v>
      </c>
      <c r="BJ160" s="36">
        <f>VLOOKUP($H160,[4]IRA!$H$7:$CR$971,BJ$1,FALSE)</f>
        <v>0</v>
      </c>
      <c r="BK160" s="36">
        <f>VLOOKUP($H160,[4]IRA!$H$7:$CR$971,BK$1,FALSE)</f>
        <v>0</v>
      </c>
      <c r="BL160" s="36">
        <f>VLOOKUP($H160,[4]IRA!$H$7:$CR$971,BL$1,FALSE)</f>
        <v>0</v>
      </c>
      <c r="BM160" s="36">
        <f>VLOOKUP($H160,[4]IRA!$H$7:$CR$971,BM$1,FALSE)</f>
        <v>0</v>
      </c>
      <c r="BN160" s="36">
        <f>VLOOKUP($H160,[4]IRA!$H$7:$CR$971,BN$1,FALSE)</f>
        <v>0</v>
      </c>
      <c r="BO160" s="10">
        <f>VLOOKUP(H160,[4]IRA!$H$7:$CS$765,90,FALSE)</f>
        <v>13</v>
      </c>
      <c r="BP160" s="10">
        <f t="shared" si="26"/>
        <v>8</v>
      </c>
      <c r="BQ160" s="17">
        <f t="shared" si="27"/>
        <v>0.61538461538461542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6</v>
      </c>
      <c r="L161" s="36">
        <f>VLOOKUP($H161,[1]EDA!$H$6:$BN1115,L$1,FALSE)</f>
        <v>0</v>
      </c>
      <c r="M161" s="36">
        <f>VLOOKUP($H161,[1]EDA!$H$6:$BN1115,M$1,FALSE)</f>
        <v>0</v>
      </c>
      <c r="N161" s="36">
        <f>VLOOKUP($H161,[1]EDA!$H$6:$BN1115,N$1,FALSE)</f>
        <v>0</v>
      </c>
      <c r="O161" s="36">
        <f>VLOOKUP($H161,[1]EDA!$H$6:$BN1115,O$1,FALSE)</f>
        <v>0</v>
      </c>
      <c r="P161" s="36">
        <f>VLOOKUP($H161,[1]EDA!$H$6:$BN1115,P$1,FALSE)</f>
        <v>0</v>
      </c>
      <c r="Q161" s="36">
        <f>VLOOKUP($H161,[1]EDA!$H$6:$BN1115,Q$1,FALSE)</f>
        <v>0</v>
      </c>
      <c r="R161" s="36">
        <f>VLOOKUP($H161,[1]EDA!$H$6:$BN1115,R$1,FALSE)</f>
        <v>0</v>
      </c>
      <c r="S161" s="36">
        <f>VLOOKUP($H161,[1]EDA!$H$6:$BN1115,S$1,FALSE)</f>
        <v>0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VLOOKUP(H161,[1]EDA!$H$6:$BO$764,60,FALSE)</f>
        <v>20.5</v>
      </c>
      <c r="W161" s="10">
        <f t="shared" si="20"/>
        <v>10</v>
      </c>
      <c r="X161" s="17">
        <f t="shared" si="21"/>
        <v>0.48780487804878048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VLOOKUP(H161,[2]EDA!$H$6:$AZ$764,45,FALSE)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VLOOKUP($H161,[3]IRA!$H$6:$BN$970,AN$1,FALSE)</f>
        <v>0</v>
      </c>
      <c r="AO161" s="36">
        <f>VLOOKUP($H161,[3]IRA!$H$6:$BN$970,AO$1,FALSE)</f>
        <v>0</v>
      </c>
      <c r="AP161" s="36">
        <f>VLOOKUP($H161,[3]IRA!$H$6:$BN$970,AP$1,FALSE)</f>
        <v>0</v>
      </c>
      <c r="AQ161" s="36">
        <f>VLOOKUP($H161,[3]IRA!$H$6:$BN$970,AQ$1,FALSE)</f>
        <v>0</v>
      </c>
      <c r="AR161" s="36">
        <f>VLOOKUP($H161,[3]IRA!$H$6:$BN$970,AR$1,FALSE)</f>
        <v>0</v>
      </c>
      <c r="AS161" s="36">
        <f>VLOOKUP($H161,[3]IRA!$H$6:$BN$970,AS$1,FALSE)</f>
        <v>0</v>
      </c>
      <c r="AT161" s="36">
        <f>VLOOKUP($H161,[3]IRA!$H$6:$BN$970,AT$1,FALSE)</f>
        <v>0</v>
      </c>
      <c r="AU161" s="36">
        <f>VLOOKUP($H161,[3]IRA!$H$6:$BN$970,AU$1,FALSE)</f>
        <v>0</v>
      </c>
      <c r="AV161" s="36">
        <f>VLOOKUP($H161,[3]IRA!$H$6:$BN$970,AV$1,FALSE)</f>
        <v>0</v>
      </c>
      <c r="AW161" s="36">
        <f>VLOOKUP($H161,[3]IRA!$H$6:$BN$970,AW$1,FALSE)</f>
        <v>0</v>
      </c>
      <c r="AX161" s="36">
        <f>VLOOKUP($H161,[3]IRA!$H$6:$BN$970,AX$1,FALSE)</f>
        <v>0</v>
      </c>
      <c r="AY161" s="36">
        <f>VLOOKUP($H161,[3]IRA!$H$6:$BN$970,AY$1,FALSE)</f>
        <v>0</v>
      </c>
      <c r="AZ161" s="20">
        <f>VLOOKUP(H161,[3]IRA!$H$6:$BO$764,60,FALSE)</f>
        <v>0.5</v>
      </c>
      <c r="BA161" s="20">
        <f t="shared" si="24"/>
        <v>0</v>
      </c>
      <c r="BB161" s="17">
        <f t="shared" si="25"/>
        <v>0</v>
      </c>
      <c r="BC161" s="36">
        <f>VLOOKUP($H161,[4]IRA!$H$7:$CR$971,BC$1,FALSE)</f>
        <v>0</v>
      </c>
      <c r="BD161" s="36">
        <f>VLOOKUP($H161,[4]IRA!$H$7:$CR$971,BD$1,FALSE)</f>
        <v>1</v>
      </c>
      <c r="BE161" s="36">
        <f>VLOOKUP($H161,[4]IRA!$H$7:$CR$971,BE$1,FALSE)</f>
        <v>0</v>
      </c>
      <c r="BF161" s="36">
        <f>VLOOKUP($H161,[4]IRA!$H$7:$CR$971,BF$1,FALSE)</f>
        <v>0</v>
      </c>
      <c r="BG161" s="36">
        <f>VLOOKUP($H161,[4]IRA!$H$7:$CR$971,BG$1,FALSE)</f>
        <v>0</v>
      </c>
      <c r="BH161" s="36">
        <f>VLOOKUP($H161,[4]IRA!$H$7:$CR$971,BH$1,FALSE)</f>
        <v>0</v>
      </c>
      <c r="BI161" s="36">
        <f>VLOOKUP($H161,[4]IRA!$H$7:$CR$971,BI$1,FALSE)</f>
        <v>0</v>
      </c>
      <c r="BJ161" s="36">
        <f>VLOOKUP($H161,[4]IRA!$H$7:$CR$971,BJ$1,FALSE)</f>
        <v>0</v>
      </c>
      <c r="BK161" s="36">
        <f>VLOOKUP($H161,[4]IRA!$H$7:$CR$971,BK$1,FALSE)</f>
        <v>0</v>
      </c>
      <c r="BL161" s="36">
        <f>VLOOKUP($H161,[4]IRA!$H$7:$CR$971,BL$1,FALSE)</f>
        <v>0</v>
      </c>
      <c r="BM161" s="36">
        <f>VLOOKUP($H161,[4]IRA!$H$7:$CR$971,BM$1,FALSE)</f>
        <v>0</v>
      </c>
      <c r="BN161" s="36">
        <f>VLOOKUP($H161,[4]IRA!$H$7:$CR$971,BN$1,FALSE)</f>
        <v>0</v>
      </c>
      <c r="BO161" s="10">
        <f>VLOOKUP(H161,[4]IRA!$H$7:$CS$765,90,FALSE)</f>
        <v>35.5</v>
      </c>
      <c r="BP161" s="10">
        <f t="shared" si="26"/>
        <v>1</v>
      </c>
      <c r="BQ161" s="17">
        <f t="shared" si="27"/>
        <v>2.8169014084507043E-2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2</v>
      </c>
      <c r="N162" s="36">
        <f>VLOOKUP($H162,[1]EDA!$H$6:$BN1116,N$1,FALSE)</f>
        <v>0</v>
      </c>
      <c r="O162" s="36">
        <f>VLOOKUP($H162,[1]EDA!$H$6:$BN1116,O$1,FALSE)</f>
        <v>0</v>
      </c>
      <c r="P162" s="36">
        <f>VLOOKUP($H162,[1]EDA!$H$6:$BN1116,P$1,FALSE)</f>
        <v>0</v>
      </c>
      <c r="Q162" s="36">
        <f>VLOOKUP($H162,[1]EDA!$H$6:$BN1116,Q$1,FALSE)</f>
        <v>0</v>
      </c>
      <c r="R162" s="36">
        <f>VLOOKUP($H162,[1]EDA!$H$6:$BN1116,R$1,FALSE)</f>
        <v>0</v>
      </c>
      <c r="S162" s="36">
        <f>VLOOKUP($H162,[1]EDA!$H$6:$BN1116,S$1,FALSE)</f>
        <v>0</v>
      </c>
      <c r="T162" s="36">
        <f>VLOOKUP($H162,[1]EDA!$H$6:$BN1116,T$1,FALSE)</f>
        <v>0</v>
      </c>
      <c r="U162" s="36">
        <f>VLOOKUP($H162,[1]EDA!$H$6:$BN1116,U$1,FALSE)</f>
        <v>0</v>
      </c>
      <c r="V162" s="10">
        <f>VLOOKUP(H162,[1]EDA!$H$6:$BO$764,60,FALSE)</f>
        <v>56.5</v>
      </c>
      <c r="W162" s="10">
        <f t="shared" si="20"/>
        <v>31</v>
      </c>
      <c r="X162" s="17">
        <f t="shared" si="21"/>
        <v>0.54867256637168138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VLOOKUP(H162,[2]EDA!$H$6:$AZ$764,45,FALSE)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VLOOKUP($H162,[3]IRA!$H$6:$BN$970,AN$1,FALSE)</f>
        <v>0</v>
      </c>
      <c r="AO162" s="36">
        <f>VLOOKUP($H162,[3]IRA!$H$6:$BN$970,AO$1,FALSE)</f>
        <v>0</v>
      </c>
      <c r="AP162" s="36">
        <f>VLOOKUP($H162,[3]IRA!$H$6:$BN$970,AP$1,FALSE)</f>
        <v>0</v>
      </c>
      <c r="AQ162" s="36">
        <f>VLOOKUP($H162,[3]IRA!$H$6:$BN$970,AQ$1,FALSE)</f>
        <v>0</v>
      </c>
      <c r="AR162" s="36">
        <f>VLOOKUP($H162,[3]IRA!$H$6:$BN$970,AR$1,FALSE)</f>
        <v>0</v>
      </c>
      <c r="AS162" s="36">
        <f>VLOOKUP($H162,[3]IRA!$H$6:$BN$970,AS$1,FALSE)</f>
        <v>0</v>
      </c>
      <c r="AT162" s="36">
        <f>VLOOKUP($H162,[3]IRA!$H$6:$BN$970,AT$1,FALSE)</f>
        <v>0</v>
      </c>
      <c r="AU162" s="36">
        <f>VLOOKUP($H162,[3]IRA!$H$6:$BN$970,AU$1,FALSE)</f>
        <v>0</v>
      </c>
      <c r="AV162" s="36">
        <f>VLOOKUP($H162,[3]IRA!$H$6:$BN$970,AV$1,FALSE)</f>
        <v>0</v>
      </c>
      <c r="AW162" s="36">
        <f>VLOOKUP($H162,[3]IRA!$H$6:$BN$970,AW$1,FALSE)</f>
        <v>0</v>
      </c>
      <c r="AX162" s="36">
        <f>VLOOKUP($H162,[3]IRA!$H$6:$BN$970,AX$1,FALSE)</f>
        <v>0</v>
      </c>
      <c r="AY162" s="36">
        <f>VLOOKUP($H162,[3]IRA!$H$6:$BN$970,AY$1,FALSE)</f>
        <v>0</v>
      </c>
      <c r="AZ162" s="20">
        <f>VLOOKUP(H162,[3]IRA!$H$6:$BO$764,60,FALSE)</f>
        <v>1</v>
      </c>
      <c r="BA162" s="20">
        <f t="shared" si="24"/>
        <v>0</v>
      </c>
      <c r="BB162" s="17">
        <f t="shared" si="25"/>
        <v>0</v>
      </c>
      <c r="BC162" s="36">
        <f>VLOOKUP($H162,[4]IRA!$H$7:$CR$971,BC$1,FALSE)</f>
        <v>6</v>
      </c>
      <c r="BD162" s="36">
        <f>VLOOKUP($H162,[4]IRA!$H$7:$CR$971,BD$1,FALSE)</f>
        <v>24</v>
      </c>
      <c r="BE162" s="36">
        <f>VLOOKUP($H162,[4]IRA!$H$7:$CR$971,BE$1,FALSE)</f>
        <v>15</v>
      </c>
      <c r="BF162" s="36">
        <f>VLOOKUP($H162,[4]IRA!$H$7:$CR$971,BF$1,FALSE)</f>
        <v>0</v>
      </c>
      <c r="BG162" s="36">
        <f>VLOOKUP($H162,[4]IRA!$H$7:$CR$971,BG$1,FALSE)</f>
        <v>0</v>
      </c>
      <c r="BH162" s="36">
        <f>VLOOKUP($H162,[4]IRA!$H$7:$CR$971,BH$1,FALSE)</f>
        <v>0</v>
      </c>
      <c r="BI162" s="36">
        <f>VLOOKUP($H162,[4]IRA!$H$7:$CR$971,BI$1,FALSE)</f>
        <v>0</v>
      </c>
      <c r="BJ162" s="36">
        <f>VLOOKUP($H162,[4]IRA!$H$7:$CR$971,BJ$1,FALSE)</f>
        <v>0</v>
      </c>
      <c r="BK162" s="36">
        <f>VLOOKUP($H162,[4]IRA!$H$7:$CR$971,BK$1,FALSE)</f>
        <v>0</v>
      </c>
      <c r="BL162" s="36">
        <f>VLOOKUP($H162,[4]IRA!$H$7:$CR$971,BL$1,FALSE)</f>
        <v>0</v>
      </c>
      <c r="BM162" s="36">
        <f>VLOOKUP($H162,[4]IRA!$H$7:$CR$971,BM$1,FALSE)</f>
        <v>0</v>
      </c>
      <c r="BN162" s="36">
        <f>VLOOKUP($H162,[4]IRA!$H$7:$CR$971,BN$1,FALSE)</f>
        <v>0</v>
      </c>
      <c r="BO162" s="10">
        <f>VLOOKUP(H162,[4]IRA!$H$7:$CS$765,90,FALSE)</f>
        <v>116.5</v>
      </c>
      <c r="BP162" s="10">
        <f t="shared" si="26"/>
        <v>45</v>
      </c>
      <c r="BQ162" s="17">
        <f t="shared" si="27"/>
        <v>0.38626609442060084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20</v>
      </c>
      <c r="N163" s="36">
        <f>VLOOKUP($H163,[1]EDA!$H$6:$BN1117,N$1,FALSE)</f>
        <v>0</v>
      </c>
      <c r="O163" s="36">
        <f>VLOOKUP($H163,[1]EDA!$H$6:$BN1117,O$1,FALSE)</f>
        <v>0</v>
      </c>
      <c r="P163" s="36">
        <f>VLOOKUP($H163,[1]EDA!$H$6:$BN1117,P$1,FALSE)</f>
        <v>0</v>
      </c>
      <c r="Q163" s="36">
        <f>VLOOKUP($H163,[1]EDA!$H$6:$BN1117,Q$1,FALSE)</f>
        <v>0</v>
      </c>
      <c r="R163" s="36">
        <f>VLOOKUP($H163,[1]EDA!$H$6:$BN1117,R$1,FALSE)</f>
        <v>0</v>
      </c>
      <c r="S163" s="36">
        <f>VLOOKUP($H163,[1]EDA!$H$6:$BN1117,S$1,FALSE)</f>
        <v>0</v>
      </c>
      <c r="T163" s="36">
        <f>VLOOKUP($H163,[1]EDA!$H$6:$BN1117,T$1,FALSE)</f>
        <v>0</v>
      </c>
      <c r="U163" s="36">
        <f>VLOOKUP($H163,[1]EDA!$H$6:$BN1117,U$1,FALSE)</f>
        <v>0</v>
      </c>
      <c r="V163" s="10">
        <f>VLOOKUP(H163,[1]EDA!$H$6:$BO$764,60,FALSE)</f>
        <v>208</v>
      </c>
      <c r="W163" s="10">
        <f t="shared" si="20"/>
        <v>69</v>
      </c>
      <c r="X163" s="17">
        <f t="shared" si="21"/>
        <v>0.33173076923076922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0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VLOOKUP(H163,[2]EDA!$H$6:$AZ$764,45,FALSE)</f>
        <v>6.5</v>
      </c>
      <c r="AL163" s="39">
        <f t="shared" si="22"/>
        <v>2</v>
      </c>
      <c r="AM163" s="17">
        <f t="shared" si="23"/>
        <v>0.30769230769230771</v>
      </c>
      <c r="AN163" s="36">
        <f>VLOOKUP($H163,[3]IRA!$H$6:$BN$970,AN$1,FALSE)</f>
        <v>1</v>
      </c>
      <c r="AO163" s="36">
        <f>VLOOKUP($H163,[3]IRA!$H$6:$BN$970,AO$1,FALSE)</f>
        <v>0</v>
      </c>
      <c r="AP163" s="36">
        <f>VLOOKUP($H163,[3]IRA!$H$6:$BN$970,AP$1,FALSE)</f>
        <v>3</v>
      </c>
      <c r="AQ163" s="36">
        <f>VLOOKUP($H163,[3]IRA!$H$6:$BN$970,AQ$1,FALSE)</f>
        <v>3</v>
      </c>
      <c r="AR163" s="36">
        <f>VLOOKUP($H163,[3]IRA!$H$6:$BN$970,AR$1,FALSE)</f>
        <v>0</v>
      </c>
      <c r="AS163" s="36">
        <f>VLOOKUP($H163,[3]IRA!$H$6:$BN$970,AS$1,FALSE)</f>
        <v>0</v>
      </c>
      <c r="AT163" s="36">
        <f>VLOOKUP($H163,[3]IRA!$H$6:$BN$970,AT$1,FALSE)</f>
        <v>0</v>
      </c>
      <c r="AU163" s="36">
        <f>VLOOKUP($H163,[3]IRA!$H$6:$BN$970,AU$1,FALSE)</f>
        <v>0</v>
      </c>
      <c r="AV163" s="36">
        <f>VLOOKUP($H163,[3]IRA!$H$6:$BN$970,AV$1,FALSE)</f>
        <v>0</v>
      </c>
      <c r="AW163" s="36">
        <f>VLOOKUP($H163,[3]IRA!$H$6:$BN$970,AW$1,FALSE)</f>
        <v>0</v>
      </c>
      <c r="AX163" s="36">
        <f>VLOOKUP($H163,[3]IRA!$H$6:$BN$970,AX$1,FALSE)</f>
        <v>0</v>
      </c>
      <c r="AY163" s="36">
        <f>VLOOKUP($H163,[3]IRA!$H$6:$BN$970,AY$1,FALSE)</f>
        <v>0</v>
      </c>
      <c r="AZ163" s="20">
        <f>VLOOKUP(H163,[3]IRA!$H$6:$BO$764,60,FALSE)</f>
        <v>24</v>
      </c>
      <c r="BA163" s="20">
        <f t="shared" si="24"/>
        <v>7</v>
      </c>
      <c r="BB163" s="17">
        <f t="shared" si="25"/>
        <v>0.29166666666666669</v>
      </c>
      <c r="BC163" s="36">
        <f>VLOOKUP($H163,[4]IRA!$H$7:$CR$971,BC$1,FALSE)</f>
        <v>14</v>
      </c>
      <c r="BD163" s="36">
        <f>VLOOKUP($H163,[4]IRA!$H$7:$CR$971,BD$1,FALSE)</f>
        <v>7</v>
      </c>
      <c r="BE163" s="36">
        <f>VLOOKUP($H163,[4]IRA!$H$7:$CR$971,BE$1,FALSE)</f>
        <v>8</v>
      </c>
      <c r="BF163" s="36">
        <f>VLOOKUP($H163,[4]IRA!$H$7:$CR$971,BF$1,FALSE)</f>
        <v>10</v>
      </c>
      <c r="BG163" s="36">
        <f>VLOOKUP($H163,[4]IRA!$H$7:$CR$971,BG$1,FALSE)</f>
        <v>0</v>
      </c>
      <c r="BH163" s="36">
        <f>VLOOKUP($H163,[4]IRA!$H$7:$CR$971,BH$1,FALSE)</f>
        <v>0</v>
      </c>
      <c r="BI163" s="36">
        <f>VLOOKUP($H163,[4]IRA!$H$7:$CR$971,BI$1,FALSE)</f>
        <v>0</v>
      </c>
      <c r="BJ163" s="36">
        <f>VLOOKUP($H163,[4]IRA!$H$7:$CR$971,BJ$1,FALSE)</f>
        <v>0</v>
      </c>
      <c r="BK163" s="36">
        <f>VLOOKUP($H163,[4]IRA!$H$7:$CR$971,BK$1,FALSE)</f>
        <v>0</v>
      </c>
      <c r="BL163" s="36">
        <f>VLOOKUP($H163,[4]IRA!$H$7:$CR$971,BL$1,FALSE)</f>
        <v>0</v>
      </c>
      <c r="BM163" s="36">
        <f>VLOOKUP($H163,[4]IRA!$H$7:$CR$971,BM$1,FALSE)</f>
        <v>0</v>
      </c>
      <c r="BN163" s="36">
        <f>VLOOKUP($H163,[4]IRA!$H$7:$CR$971,BN$1,FALSE)</f>
        <v>0</v>
      </c>
      <c r="BO163" s="10">
        <f>VLOOKUP(H163,[4]IRA!$H$7:$CS$765,90,FALSE)</f>
        <v>534.5</v>
      </c>
      <c r="BP163" s="10">
        <f t="shared" si="26"/>
        <v>39</v>
      </c>
      <c r="BQ163" s="17">
        <f t="shared" si="27"/>
        <v>7.2965388213283439E-2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2</v>
      </c>
      <c r="N164" s="36">
        <f>VLOOKUP($H164,[1]EDA!$H$6:$BN1118,N$1,FALSE)</f>
        <v>0</v>
      </c>
      <c r="O164" s="36">
        <f>VLOOKUP($H164,[1]EDA!$H$6:$BN1118,O$1,FALSE)</f>
        <v>0</v>
      </c>
      <c r="P164" s="36">
        <f>VLOOKUP($H164,[1]EDA!$H$6:$BN1118,P$1,FALSE)</f>
        <v>0</v>
      </c>
      <c r="Q164" s="36">
        <f>VLOOKUP($H164,[1]EDA!$H$6:$BN1118,Q$1,FALSE)</f>
        <v>0</v>
      </c>
      <c r="R164" s="36">
        <f>VLOOKUP($H164,[1]EDA!$H$6:$BN1118,R$1,FALSE)</f>
        <v>0</v>
      </c>
      <c r="S164" s="36">
        <f>VLOOKUP($H164,[1]EDA!$H$6:$BN1118,S$1,FALSE)</f>
        <v>0</v>
      </c>
      <c r="T164" s="36">
        <f>VLOOKUP($H164,[1]EDA!$H$6:$BN1118,T$1,FALSE)</f>
        <v>0</v>
      </c>
      <c r="U164" s="36">
        <f>VLOOKUP($H164,[1]EDA!$H$6:$BN1118,U$1,FALSE)</f>
        <v>0</v>
      </c>
      <c r="V164" s="10">
        <f>VLOOKUP(H164,[1]EDA!$H$6:$BO$764,60,FALSE)</f>
        <v>35</v>
      </c>
      <c r="W164" s="10">
        <f t="shared" si="20"/>
        <v>24</v>
      </c>
      <c r="X164" s="17">
        <f t="shared" si="21"/>
        <v>0.68571428571428572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VLOOKUP(H164,[2]EDA!$H$6:$AZ$764,45,FALSE)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VLOOKUP($H164,[3]IRA!$H$6:$BN$970,AN$1,FALSE)</f>
        <v>0</v>
      </c>
      <c r="AO164" s="36">
        <f>VLOOKUP($H164,[3]IRA!$H$6:$BN$970,AO$1,FALSE)</f>
        <v>0</v>
      </c>
      <c r="AP164" s="36">
        <f>VLOOKUP($H164,[3]IRA!$H$6:$BN$970,AP$1,FALSE)</f>
        <v>0</v>
      </c>
      <c r="AQ164" s="36">
        <f>VLOOKUP($H164,[3]IRA!$H$6:$BN$970,AQ$1,FALSE)</f>
        <v>0</v>
      </c>
      <c r="AR164" s="36">
        <f>VLOOKUP($H164,[3]IRA!$H$6:$BN$970,AR$1,FALSE)</f>
        <v>0</v>
      </c>
      <c r="AS164" s="36">
        <f>VLOOKUP($H164,[3]IRA!$H$6:$BN$970,AS$1,FALSE)</f>
        <v>0</v>
      </c>
      <c r="AT164" s="36">
        <f>VLOOKUP($H164,[3]IRA!$H$6:$BN$970,AT$1,FALSE)</f>
        <v>0</v>
      </c>
      <c r="AU164" s="36">
        <f>VLOOKUP($H164,[3]IRA!$H$6:$BN$970,AU$1,FALSE)</f>
        <v>0</v>
      </c>
      <c r="AV164" s="36">
        <f>VLOOKUP($H164,[3]IRA!$H$6:$BN$970,AV$1,FALSE)</f>
        <v>0</v>
      </c>
      <c r="AW164" s="36">
        <f>VLOOKUP($H164,[3]IRA!$H$6:$BN$970,AW$1,FALSE)</f>
        <v>0</v>
      </c>
      <c r="AX164" s="36">
        <f>VLOOKUP($H164,[3]IRA!$H$6:$BN$970,AX$1,FALSE)</f>
        <v>0</v>
      </c>
      <c r="AY164" s="36">
        <f>VLOOKUP($H164,[3]IRA!$H$6:$BN$970,AY$1,FALSE)</f>
        <v>0</v>
      </c>
      <c r="AZ164" s="20">
        <f>VLOOKUP(H164,[3]IRA!$H$6:$BO$764,60,FALSE)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VLOOKUP($H164,[4]IRA!$H$7:$CR$971,BC$1,FALSE)</f>
        <v>27</v>
      </c>
      <c r="BD164" s="36">
        <f>VLOOKUP($H164,[4]IRA!$H$7:$CR$971,BD$1,FALSE)</f>
        <v>14</v>
      </c>
      <c r="BE164" s="36">
        <f>VLOOKUP($H164,[4]IRA!$H$7:$CR$971,BE$1,FALSE)</f>
        <v>19</v>
      </c>
      <c r="BF164" s="36">
        <f>VLOOKUP($H164,[4]IRA!$H$7:$CR$971,BF$1,FALSE)</f>
        <v>24</v>
      </c>
      <c r="BG164" s="36">
        <f>VLOOKUP($H164,[4]IRA!$H$7:$CR$971,BG$1,FALSE)</f>
        <v>0</v>
      </c>
      <c r="BH164" s="36">
        <f>VLOOKUP($H164,[4]IRA!$H$7:$CR$971,BH$1,FALSE)</f>
        <v>0</v>
      </c>
      <c r="BI164" s="36">
        <f>VLOOKUP($H164,[4]IRA!$H$7:$CR$971,BI$1,FALSE)</f>
        <v>0</v>
      </c>
      <c r="BJ164" s="36">
        <f>VLOOKUP($H164,[4]IRA!$H$7:$CR$971,BJ$1,FALSE)</f>
        <v>0</v>
      </c>
      <c r="BK164" s="36">
        <f>VLOOKUP($H164,[4]IRA!$H$7:$CR$971,BK$1,FALSE)</f>
        <v>0</v>
      </c>
      <c r="BL164" s="36">
        <f>VLOOKUP($H164,[4]IRA!$H$7:$CR$971,BL$1,FALSE)</f>
        <v>0</v>
      </c>
      <c r="BM164" s="36">
        <f>VLOOKUP($H164,[4]IRA!$H$7:$CR$971,BM$1,FALSE)</f>
        <v>0</v>
      </c>
      <c r="BN164" s="36">
        <f>VLOOKUP($H164,[4]IRA!$H$7:$CR$971,BN$1,FALSE)</f>
        <v>0</v>
      </c>
      <c r="BO164" s="10">
        <f>VLOOKUP(H164,[4]IRA!$H$7:$CS$765,90,FALSE)</f>
        <v>146</v>
      </c>
      <c r="BP164" s="10">
        <f t="shared" si="26"/>
        <v>84</v>
      </c>
      <c r="BQ164" s="17">
        <f t="shared" si="27"/>
        <v>0.57534246575342463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10</v>
      </c>
      <c r="N165" s="36">
        <f>VLOOKUP($H165,[1]EDA!$H$6:$BN1119,N$1,FALSE)</f>
        <v>0</v>
      </c>
      <c r="O165" s="36">
        <f>VLOOKUP($H165,[1]EDA!$H$6:$BN1119,O$1,FALSE)</f>
        <v>0</v>
      </c>
      <c r="P165" s="36">
        <f>VLOOKUP($H165,[1]EDA!$H$6:$BN1119,P$1,FALSE)</f>
        <v>0</v>
      </c>
      <c r="Q165" s="36">
        <f>VLOOKUP($H165,[1]EDA!$H$6:$BN1119,Q$1,FALSE)</f>
        <v>0</v>
      </c>
      <c r="R165" s="36">
        <f>VLOOKUP($H165,[1]EDA!$H$6:$BN1119,R$1,FALSE)</f>
        <v>0</v>
      </c>
      <c r="S165" s="36">
        <f>VLOOKUP($H165,[1]EDA!$H$6:$BN1119,S$1,FALSE)</f>
        <v>0</v>
      </c>
      <c r="T165" s="36">
        <f>VLOOKUP($H165,[1]EDA!$H$6:$BN1119,T$1,FALSE)</f>
        <v>0</v>
      </c>
      <c r="U165" s="36">
        <f>VLOOKUP($H165,[1]EDA!$H$6:$BN1119,U$1,FALSE)</f>
        <v>0</v>
      </c>
      <c r="V165" s="10">
        <f>VLOOKUP(H165,[1]EDA!$H$6:$BO$764,60,FALSE)</f>
        <v>55</v>
      </c>
      <c r="W165" s="10">
        <f t="shared" si="20"/>
        <v>39</v>
      </c>
      <c r="X165" s="17">
        <f t="shared" si="21"/>
        <v>0.70909090909090911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VLOOKUP(H165,[2]EDA!$H$6:$AZ$764,45,FALSE)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VLOOKUP($H165,[3]IRA!$H$6:$BN$970,AN$1,FALSE)</f>
        <v>0</v>
      </c>
      <c r="AO165" s="36">
        <f>VLOOKUP($H165,[3]IRA!$H$6:$BN$970,AO$1,FALSE)</f>
        <v>0</v>
      </c>
      <c r="AP165" s="36">
        <f>VLOOKUP($H165,[3]IRA!$H$6:$BN$970,AP$1,FALSE)</f>
        <v>0</v>
      </c>
      <c r="AQ165" s="36">
        <f>VLOOKUP($H165,[3]IRA!$H$6:$BN$970,AQ$1,FALSE)</f>
        <v>0</v>
      </c>
      <c r="AR165" s="36">
        <f>VLOOKUP($H165,[3]IRA!$H$6:$BN$970,AR$1,FALSE)</f>
        <v>0</v>
      </c>
      <c r="AS165" s="36">
        <f>VLOOKUP($H165,[3]IRA!$H$6:$BN$970,AS$1,FALSE)</f>
        <v>0</v>
      </c>
      <c r="AT165" s="36">
        <f>VLOOKUP($H165,[3]IRA!$H$6:$BN$970,AT$1,FALSE)</f>
        <v>0</v>
      </c>
      <c r="AU165" s="36">
        <f>VLOOKUP($H165,[3]IRA!$H$6:$BN$970,AU$1,FALSE)</f>
        <v>0</v>
      </c>
      <c r="AV165" s="36">
        <f>VLOOKUP($H165,[3]IRA!$H$6:$BN$970,AV$1,FALSE)</f>
        <v>0</v>
      </c>
      <c r="AW165" s="36">
        <f>VLOOKUP($H165,[3]IRA!$H$6:$BN$970,AW$1,FALSE)</f>
        <v>0</v>
      </c>
      <c r="AX165" s="36">
        <f>VLOOKUP($H165,[3]IRA!$H$6:$BN$970,AX$1,FALSE)</f>
        <v>0</v>
      </c>
      <c r="AY165" s="36">
        <f>VLOOKUP($H165,[3]IRA!$H$6:$BN$970,AY$1,FALSE)</f>
        <v>0</v>
      </c>
      <c r="AZ165" s="20">
        <f>VLOOKUP(H165,[3]IRA!$H$6:$BO$764,60,FALSE)</f>
        <v>1.5</v>
      </c>
      <c r="BA165" s="20">
        <f t="shared" si="24"/>
        <v>0</v>
      </c>
      <c r="BB165" s="17">
        <f t="shared" si="25"/>
        <v>0</v>
      </c>
      <c r="BC165" s="36">
        <f>VLOOKUP($H165,[4]IRA!$H$7:$CR$971,BC$1,FALSE)</f>
        <v>0</v>
      </c>
      <c r="BD165" s="36">
        <f>VLOOKUP($H165,[4]IRA!$H$7:$CR$971,BD$1,FALSE)</f>
        <v>4</v>
      </c>
      <c r="BE165" s="36">
        <f>VLOOKUP($H165,[4]IRA!$H$7:$CR$971,BE$1,FALSE)</f>
        <v>3</v>
      </c>
      <c r="BF165" s="36">
        <f>VLOOKUP($H165,[4]IRA!$H$7:$CR$971,BF$1,FALSE)</f>
        <v>2</v>
      </c>
      <c r="BG165" s="36">
        <f>VLOOKUP($H165,[4]IRA!$H$7:$CR$971,BG$1,FALSE)</f>
        <v>0</v>
      </c>
      <c r="BH165" s="36">
        <f>VLOOKUP($H165,[4]IRA!$H$7:$CR$971,BH$1,FALSE)</f>
        <v>0</v>
      </c>
      <c r="BI165" s="36">
        <f>VLOOKUP($H165,[4]IRA!$H$7:$CR$971,BI$1,FALSE)</f>
        <v>0</v>
      </c>
      <c r="BJ165" s="36">
        <f>VLOOKUP($H165,[4]IRA!$H$7:$CR$971,BJ$1,FALSE)</f>
        <v>0</v>
      </c>
      <c r="BK165" s="36">
        <f>VLOOKUP($H165,[4]IRA!$H$7:$CR$971,BK$1,FALSE)</f>
        <v>0</v>
      </c>
      <c r="BL165" s="36">
        <f>VLOOKUP($H165,[4]IRA!$H$7:$CR$971,BL$1,FALSE)</f>
        <v>0</v>
      </c>
      <c r="BM165" s="36">
        <f>VLOOKUP($H165,[4]IRA!$H$7:$CR$971,BM$1,FALSE)</f>
        <v>0</v>
      </c>
      <c r="BN165" s="36">
        <f>VLOOKUP($H165,[4]IRA!$H$7:$CR$971,BN$1,FALSE)</f>
        <v>0</v>
      </c>
      <c r="BO165" s="10">
        <f>VLOOKUP(H165,[4]IRA!$H$7:$CS$765,90,FALSE)</f>
        <v>86.5</v>
      </c>
      <c r="BP165" s="10">
        <f t="shared" si="26"/>
        <v>9</v>
      </c>
      <c r="BQ165" s="17">
        <f t="shared" si="27"/>
        <v>0.10404624277456648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0</v>
      </c>
      <c r="R166" s="36">
        <f>VLOOKUP($H166,[1]EDA!$H$6:$BN1120,R$1,FALSE)</f>
        <v>0</v>
      </c>
      <c r="S166" s="36">
        <f>VLOOKUP($H166,[1]EDA!$H$6:$BN1120,S$1,FALSE)</f>
        <v>0</v>
      </c>
      <c r="T166" s="36">
        <f>VLOOKUP($H166,[1]EDA!$H$6:$BN1120,T$1,FALSE)</f>
        <v>0</v>
      </c>
      <c r="U166" s="36">
        <f>VLOOKUP($H166,[1]EDA!$H$6:$BN1120,U$1,FALSE)</f>
        <v>0</v>
      </c>
      <c r="V166" s="10">
        <f>VLOOKUP(H166,[1]EDA!$H$6:$BO$764,60,FALSE)</f>
        <v>3</v>
      </c>
      <c r="W166" s="10">
        <f t="shared" si="20"/>
        <v>8</v>
      </c>
      <c r="X166" s="17">
        <f t="shared" si="21"/>
        <v>2.6666666666666665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VLOOKUP(H166,[2]EDA!$H$6:$AZ$764,45,FALSE)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VLOOKUP($H166,[3]IRA!$H$6:$BN$970,AN$1,FALSE)</f>
        <v>0</v>
      </c>
      <c r="AO166" s="36">
        <f>VLOOKUP($H166,[3]IRA!$H$6:$BN$970,AO$1,FALSE)</f>
        <v>0</v>
      </c>
      <c r="AP166" s="36">
        <f>VLOOKUP($H166,[3]IRA!$H$6:$BN$970,AP$1,FALSE)</f>
        <v>0</v>
      </c>
      <c r="AQ166" s="36">
        <f>VLOOKUP($H166,[3]IRA!$H$6:$BN$970,AQ$1,FALSE)</f>
        <v>0</v>
      </c>
      <c r="AR166" s="36">
        <f>VLOOKUP($H166,[3]IRA!$H$6:$BN$970,AR$1,FALSE)</f>
        <v>0</v>
      </c>
      <c r="AS166" s="36">
        <f>VLOOKUP($H166,[3]IRA!$H$6:$BN$970,AS$1,FALSE)</f>
        <v>0</v>
      </c>
      <c r="AT166" s="36">
        <f>VLOOKUP($H166,[3]IRA!$H$6:$BN$970,AT$1,FALSE)</f>
        <v>0</v>
      </c>
      <c r="AU166" s="36">
        <f>VLOOKUP($H166,[3]IRA!$H$6:$BN$970,AU$1,FALSE)</f>
        <v>0</v>
      </c>
      <c r="AV166" s="36">
        <f>VLOOKUP($H166,[3]IRA!$H$6:$BN$970,AV$1,FALSE)</f>
        <v>0</v>
      </c>
      <c r="AW166" s="36">
        <f>VLOOKUP($H166,[3]IRA!$H$6:$BN$970,AW$1,FALSE)</f>
        <v>0</v>
      </c>
      <c r="AX166" s="36">
        <f>VLOOKUP($H166,[3]IRA!$H$6:$BN$970,AX$1,FALSE)</f>
        <v>0</v>
      </c>
      <c r="AY166" s="36">
        <f>VLOOKUP($H166,[3]IRA!$H$6:$BN$970,AY$1,FALSE)</f>
        <v>0</v>
      </c>
      <c r="AZ166" s="20">
        <f>VLOOKUP(H166,[3]IRA!$H$6:$BO$764,60,FALSE)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VLOOKUP($H166,[4]IRA!$H$7:$CR$971,BC$1,FALSE)</f>
        <v>22</v>
      </c>
      <c r="BD166" s="36">
        <f>VLOOKUP($H166,[4]IRA!$H$7:$CR$971,BD$1,FALSE)</f>
        <v>0</v>
      </c>
      <c r="BE166" s="36">
        <f>VLOOKUP($H166,[4]IRA!$H$7:$CR$971,BE$1,FALSE)</f>
        <v>3</v>
      </c>
      <c r="BF166" s="36">
        <f>VLOOKUP($H166,[4]IRA!$H$7:$CR$971,BF$1,FALSE)</f>
        <v>1</v>
      </c>
      <c r="BG166" s="36">
        <f>VLOOKUP($H166,[4]IRA!$H$7:$CR$971,BG$1,FALSE)</f>
        <v>0</v>
      </c>
      <c r="BH166" s="36">
        <f>VLOOKUP($H166,[4]IRA!$H$7:$CR$971,BH$1,FALSE)</f>
        <v>0</v>
      </c>
      <c r="BI166" s="36">
        <f>VLOOKUP($H166,[4]IRA!$H$7:$CR$971,BI$1,FALSE)</f>
        <v>0</v>
      </c>
      <c r="BJ166" s="36">
        <f>VLOOKUP($H166,[4]IRA!$H$7:$CR$971,BJ$1,FALSE)</f>
        <v>0</v>
      </c>
      <c r="BK166" s="36">
        <f>VLOOKUP($H166,[4]IRA!$H$7:$CR$971,BK$1,FALSE)</f>
        <v>0</v>
      </c>
      <c r="BL166" s="36">
        <f>VLOOKUP($H166,[4]IRA!$H$7:$CR$971,BL$1,FALSE)</f>
        <v>0</v>
      </c>
      <c r="BM166" s="36">
        <f>VLOOKUP($H166,[4]IRA!$H$7:$CR$971,BM$1,FALSE)</f>
        <v>0</v>
      </c>
      <c r="BN166" s="36">
        <f>VLOOKUP($H166,[4]IRA!$H$7:$CR$971,BN$1,FALSE)</f>
        <v>0</v>
      </c>
      <c r="BO166" s="10">
        <f>VLOOKUP(H166,[4]IRA!$H$7:$CS$765,90,FALSE)</f>
        <v>18.5</v>
      </c>
      <c r="BP166" s="10">
        <f t="shared" si="26"/>
        <v>26</v>
      </c>
      <c r="BQ166" s="17">
        <f t="shared" si="27"/>
        <v>1.4054054054054055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1</v>
      </c>
      <c r="N167" s="36">
        <f>VLOOKUP($H167,[1]EDA!$H$6:$BN1121,N$1,FALSE)</f>
        <v>0</v>
      </c>
      <c r="O167" s="36">
        <f>VLOOKUP($H167,[1]EDA!$H$6:$BN1121,O$1,FALSE)</f>
        <v>0</v>
      </c>
      <c r="P167" s="36">
        <f>VLOOKUP($H167,[1]EDA!$H$6:$BN1121,P$1,FALSE)</f>
        <v>0</v>
      </c>
      <c r="Q167" s="36">
        <f>VLOOKUP($H167,[1]EDA!$H$6:$BN1121,Q$1,FALSE)</f>
        <v>0</v>
      </c>
      <c r="R167" s="36">
        <f>VLOOKUP($H167,[1]EDA!$H$6:$BN1121,R$1,FALSE)</f>
        <v>0</v>
      </c>
      <c r="S167" s="36">
        <f>VLOOKUP($H167,[1]EDA!$H$6:$BN1121,S$1,FALSE)</f>
        <v>0</v>
      </c>
      <c r="T167" s="36">
        <f>VLOOKUP($H167,[1]EDA!$H$6:$BN1121,T$1,FALSE)</f>
        <v>0</v>
      </c>
      <c r="U167" s="36">
        <f>VLOOKUP($H167,[1]EDA!$H$6:$BN1121,U$1,FALSE)</f>
        <v>0</v>
      </c>
      <c r="V167" s="10">
        <f>VLOOKUP(H167,[1]EDA!$H$6:$BO$764,60,FALSE)</f>
        <v>19.5</v>
      </c>
      <c r="W167" s="10">
        <f t="shared" si="20"/>
        <v>6</v>
      </c>
      <c r="X167" s="17">
        <f t="shared" si="21"/>
        <v>0.30769230769230771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VLOOKUP(H167,[2]EDA!$H$6:$AZ$764,45,FALSE)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VLOOKUP($H167,[3]IRA!$H$6:$BN$970,AN$1,FALSE)</f>
        <v>0</v>
      </c>
      <c r="AO167" s="36">
        <f>VLOOKUP($H167,[3]IRA!$H$6:$BN$970,AO$1,FALSE)</f>
        <v>0</v>
      </c>
      <c r="AP167" s="36">
        <f>VLOOKUP($H167,[3]IRA!$H$6:$BN$970,AP$1,FALSE)</f>
        <v>0</v>
      </c>
      <c r="AQ167" s="36">
        <f>VLOOKUP($H167,[3]IRA!$H$6:$BN$970,AQ$1,FALSE)</f>
        <v>0</v>
      </c>
      <c r="AR167" s="36">
        <f>VLOOKUP($H167,[3]IRA!$H$6:$BN$970,AR$1,FALSE)</f>
        <v>0</v>
      </c>
      <c r="AS167" s="36">
        <f>VLOOKUP($H167,[3]IRA!$H$6:$BN$970,AS$1,FALSE)</f>
        <v>0</v>
      </c>
      <c r="AT167" s="36">
        <f>VLOOKUP($H167,[3]IRA!$H$6:$BN$970,AT$1,FALSE)</f>
        <v>0</v>
      </c>
      <c r="AU167" s="36">
        <f>VLOOKUP($H167,[3]IRA!$H$6:$BN$970,AU$1,FALSE)</f>
        <v>0</v>
      </c>
      <c r="AV167" s="36">
        <f>VLOOKUP($H167,[3]IRA!$H$6:$BN$970,AV$1,FALSE)</f>
        <v>0</v>
      </c>
      <c r="AW167" s="36">
        <f>VLOOKUP($H167,[3]IRA!$H$6:$BN$970,AW$1,FALSE)</f>
        <v>0</v>
      </c>
      <c r="AX167" s="36">
        <f>VLOOKUP($H167,[3]IRA!$H$6:$BN$970,AX$1,FALSE)</f>
        <v>0</v>
      </c>
      <c r="AY167" s="36">
        <f>VLOOKUP($H167,[3]IRA!$H$6:$BN$970,AY$1,FALSE)</f>
        <v>0</v>
      </c>
      <c r="AZ167" s="20">
        <f>VLOOKUP(H167,[3]IRA!$H$6:$BO$764,60,FALSE)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VLOOKUP($H167,[4]IRA!$H$7:$CR$971,BC$1,FALSE)</f>
        <v>0</v>
      </c>
      <c r="BD167" s="36">
        <f>VLOOKUP($H167,[4]IRA!$H$7:$CR$971,BD$1,FALSE)</f>
        <v>6</v>
      </c>
      <c r="BE167" s="36">
        <f>VLOOKUP($H167,[4]IRA!$H$7:$CR$971,BE$1,FALSE)</f>
        <v>3</v>
      </c>
      <c r="BF167" s="36">
        <f>VLOOKUP($H167,[4]IRA!$H$7:$CR$971,BF$1,FALSE)</f>
        <v>7</v>
      </c>
      <c r="BG167" s="36">
        <f>VLOOKUP($H167,[4]IRA!$H$7:$CR$971,BG$1,FALSE)</f>
        <v>0</v>
      </c>
      <c r="BH167" s="36">
        <f>VLOOKUP($H167,[4]IRA!$H$7:$CR$971,BH$1,FALSE)</f>
        <v>0</v>
      </c>
      <c r="BI167" s="36">
        <f>VLOOKUP($H167,[4]IRA!$H$7:$CR$971,BI$1,FALSE)</f>
        <v>0</v>
      </c>
      <c r="BJ167" s="36">
        <f>VLOOKUP($H167,[4]IRA!$H$7:$CR$971,BJ$1,FALSE)</f>
        <v>0</v>
      </c>
      <c r="BK167" s="36">
        <f>VLOOKUP($H167,[4]IRA!$H$7:$CR$971,BK$1,FALSE)</f>
        <v>0</v>
      </c>
      <c r="BL167" s="36">
        <f>VLOOKUP($H167,[4]IRA!$H$7:$CR$971,BL$1,FALSE)</f>
        <v>0</v>
      </c>
      <c r="BM167" s="36">
        <f>VLOOKUP($H167,[4]IRA!$H$7:$CR$971,BM$1,FALSE)</f>
        <v>0</v>
      </c>
      <c r="BN167" s="36">
        <f>VLOOKUP($H167,[4]IRA!$H$7:$CR$971,BN$1,FALSE)</f>
        <v>0</v>
      </c>
      <c r="BO167" s="10">
        <f>VLOOKUP(H167,[4]IRA!$H$7:$CS$765,90,FALSE)</f>
        <v>25.5</v>
      </c>
      <c r="BP167" s="10">
        <f t="shared" si="26"/>
        <v>16</v>
      </c>
      <c r="BQ167" s="17">
        <f t="shared" si="27"/>
        <v>0.62745098039215685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5</v>
      </c>
      <c r="N168" s="36">
        <f>VLOOKUP($H168,[1]EDA!$H$6:$BN1122,N$1,FALSE)</f>
        <v>0</v>
      </c>
      <c r="O168" s="36">
        <f>VLOOKUP($H168,[1]EDA!$H$6:$BN1122,O$1,FALSE)</f>
        <v>0</v>
      </c>
      <c r="P168" s="36">
        <f>VLOOKUP($H168,[1]EDA!$H$6:$BN1122,P$1,FALSE)</f>
        <v>0</v>
      </c>
      <c r="Q168" s="36">
        <f>VLOOKUP($H168,[1]EDA!$H$6:$BN1122,Q$1,FALSE)</f>
        <v>0</v>
      </c>
      <c r="R168" s="36">
        <f>VLOOKUP($H168,[1]EDA!$H$6:$BN1122,R$1,FALSE)</f>
        <v>0</v>
      </c>
      <c r="S168" s="36">
        <f>VLOOKUP($H168,[1]EDA!$H$6:$BN1122,S$1,FALSE)</f>
        <v>0</v>
      </c>
      <c r="T168" s="36">
        <f>VLOOKUP($H168,[1]EDA!$H$6:$BN1122,T$1,FALSE)</f>
        <v>0</v>
      </c>
      <c r="U168" s="36">
        <f>VLOOKUP($H168,[1]EDA!$H$6:$BN1122,U$1,FALSE)</f>
        <v>0</v>
      </c>
      <c r="V168" s="10">
        <f>VLOOKUP(H168,[1]EDA!$H$6:$BO$764,60,FALSE)</f>
        <v>15</v>
      </c>
      <c r="W168" s="10">
        <f t="shared" si="20"/>
        <v>15</v>
      </c>
      <c r="X168" s="17">
        <f t="shared" si="21"/>
        <v>1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VLOOKUP(H168,[2]EDA!$H$6:$AZ$764,45,FALSE)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VLOOKUP($H168,[3]IRA!$H$6:$BN$970,AN$1,FALSE)</f>
        <v>0</v>
      </c>
      <c r="AO168" s="36">
        <f>VLOOKUP($H168,[3]IRA!$H$6:$BN$970,AO$1,FALSE)</f>
        <v>0</v>
      </c>
      <c r="AP168" s="36">
        <f>VLOOKUP($H168,[3]IRA!$H$6:$BN$970,AP$1,FALSE)</f>
        <v>0</v>
      </c>
      <c r="AQ168" s="36">
        <f>VLOOKUP($H168,[3]IRA!$H$6:$BN$970,AQ$1,FALSE)</f>
        <v>0</v>
      </c>
      <c r="AR168" s="36">
        <f>VLOOKUP($H168,[3]IRA!$H$6:$BN$970,AR$1,FALSE)</f>
        <v>0</v>
      </c>
      <c r="AS168" s="36">
        <f>VLOOKUP($H168,[3]IRA!$H$6:$BN$970,AS$1,FALSE)</f>
        <v>0</v>
      </c>
      <c r="AT168" s="36">
        <f>VLOOKUP($H168,[3]IRA!$H$6:$BN$970,AT$1,FALSE)</f>
        <v>0</v>
      </c>
      <c r="AU168" s="36">
        <f>VLOOKUP($H168,[3]IRA!$H$6:$BN$970,AU$1,FALSE)</f>
        <v>0</v>
      </c>
      <c r="AV168" s="36">
        <f>VLOOKUP($H168,[3]IRA!$H$6:$BN$970,AV$1,FALSE)</f>
        <v>0</v>
      </c>
      <c r="AW168" s="36">
        <f>VLOOKUP($H168,[3]IRA!$H$6:$BN$970,AW$1,FALSE)</f>
        <v>0</v>
      </c>
      <c r="AX168" s="36">
        <f>VLOOKUP($H168,[3]IRA!$H$6:$BN$970,AX$1,FALSE)</f>
        <v>0</v>
      </c>
      <c r="AY168" s="36">
        <f>VLOOKUP($H168,[3]IRA!$H$6:$BN$970,AY$1,FALSE)</f>
        <v>0</v>
      </c>
      <c r="AZ168" s="20">
        <f>VLOOKUP(H168,[3]IRA!$H$6:$BO$764,60,FALSE)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VLOOKUP($H168,[4]IRA!$H$7:$CR$971,BC$1,FALSE)</f>
        <v>4</v>
      </c>
      <c r="BD168" s="36">
        <f>VLOOKUP($H168,[4]IRA!$H$7:$CR$971,BD$1,FALSE)</f>
        <v>3</v>
      </c>
      <c r="BE168" s="36">
        <f>VLOOKUP($H168,[4]IRA!$H$7:$CR$971,BE$1,FALSE)</f>
        <v>2</v>
      </c>
      <c r="BF168" s="36">
        <f>VLOOKUP($H168,[4]IRA!$H$7:$CR$971,BF$1,FALSE)</f>
        <v>10</v>
      </c>
      <c r="BG168" s="36">
        <f>VLOOKUP($H168,[4]IRA!$H$7:$CR$971,BG$1,FALSE)</f>
        <v>0</v>
      </c>
      <c r="BH168" s="36">
        <f>VLOOKUP($H168,[4]IRA!$H$7:$CR$971,BH$1,FALSE)</f>
        <v>0</v>
      </c>
      <c r="BI168" s="36">
        <f>VLOOKUP($H168,[4]IRA!$H$7:$CR$971,BI$1,FALSE)</f>
        <v>0</v>
      </c>
      <c r="BJ168" s="36">
        <f>VLOOKUP($H168,[4]IRA!$H$7:$CR$971,BJ$1,FALSE)</f>
        <v>0</v>
      </c>
      <c r="BK168" s="36">
        <f>VLOOKUP($H168,[4]IRA!$H$7:$CR$971,BK$1,FALSE)</f>
        <v>0</v>
      </c>
      <c r="BL168" s="36">
        <f>VLOOKUP($H168,[4]IRA!$H$7:$CR$971,BL$1,FALSE)</f>
        <v>0</v>
      </c>
      <c r="BM168" s="36">
        <f>VLOOKUP($H168,[4]IRA!$H$7:$CR$971,BM$1,FALSE)</f>
        <v>0</v>
      </c>
      <c r="BN168" s="36">
        <f>VLOOKUP($H168,[4]IRA!$H$7:$CR$971,BN$1,FALSE)</f>
        <v>0</v>
      </c>
      <c r="BO168" s="10">
        <f>VLOOKUP(H168,[4]IRA!$H$7:$CS$765,90,FALSE)</f>
        <v>51.5</v>
      </c>
      <c r="BP168" s="10">
        <f t="shared" si="26"/>
        <v>19</v>
      </c>
      <c r="BQ168" s="17">
        <f t="shared" si="27"/>
        <v>0.36893203883495146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0</v>
      </c>
      <c r="N169" s="36">
        <f>VLOOKUP($H169,[1]EDA!$H$6:$BN1123,N$1,FALSE)</f>
        <v>0</v>
      </c>
      <c r="O169" s="36">
        <f>VLOOKUP($H169,[1]EDA!$H$6:$BN1123,O$1,FALSE)</f>
        <v>0</v>
      </c>
      <c r="P169" s="36">
        <f>VLOOKUP($H169,[1]EDA!$H$6:$BN1123,P$1,FALSE)</f>
        <v>0</v>
      </c>
      <c r="Q169" s="36">
        <f>VLOOKUP($H169,[1]EDA!$H$6:$BN1123,Q$1,FALSE)</f>
        <v>0</v>
      </c>
      <c r="R169" s="36">
        <f>VLOOKUP($H169,[1]EDA!$H$6:$BN1123,R$1,FALSE)</f>
        <v>0</v>
      </c>
      <c r="S169" s="36">
        <f>VLOOKUP($H169,[1]EDA!$H$6:$BN1123,S$1,FALSE)</f>
        <v>0</v>
      </c>
      <c r="T169" s="36">
        <f>VLOOKUP($H169,[1]EDA!$H$6:$BN1123,T$1,FALSE)</f>
        <v>0</v>
      </c>
      <c r="U169" s="36">
        <f>VLOOKUP($H169,[1]EDA!$H$6:$BN1123,U$1,FALSE)</f>
        <v>0</v>
      </c>
      <c r="V169" s="10">
        <f>VLOOKUP(H169,[1]EDA!$H$6:$BO$764,60,FALSE)</f>
        <v>76</v>
      </c>
      <c r="W169" s="10">
        <f t="shared" si="20"/>
        <v>29</v>
      </c>
      <c r="X169" s="17">
        <f t="shared" si="21"/>
        <v>0.38157894736842107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0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VLOOKUP(H169,[2]EDA!$H$6:$AZ$764,45,FALSE)</f>
        <v>0</v>
      </c>
      <c r="AL169" s="39">
        <f t="shared" si="22"/>
        <v>0</v>
      </c>
      <c r="AM169" s="17">
        <f t="shared" si="23"/>
        <v>0</v>
      </c>
      <c r="AN169" s="36">
        <f>VLOOKUP($H169,[3]IRA!$H$6:$BN$970,AN$1,FALSE)</f>
        <v>0</v>
      </c>
      <c r="AO169" s="36">
        <f>VLOOKUP($H169,[3]IRA!$H$6:$BN$970,AO$1,FALSE)</f>
        <v>0</v>
      </c>
      <c r="AP169" s="36">
        <f>VLOOKUP($H169,[3]IRA!$H$6:$BN$970,AP$1,FALSE)</f>
        <v>0</v>
      </c>
      <c r="AQ169" s="36">
        <f>VLOOKUP($H169,[3]IRA!$H$6:$BN$970,AQ$1,FALSE)</f>
        <v>0</v>
      </c>
      <c r="AR169" s="36">
        <f>VLOOKUP($H169,[3]IRA!$H$6:$BN$970,AR$1,FALSE)</f>
        <v>0</v>
      </c>
      <c r="AS169" s="36">
        <f>VLOOKUP($H169,[3]IRA!$H$6:$BN$970,AS$1,FALSE)</f>
        <v>0</v>
      </c>
      <c r="AT169" s="36">
        <f>VLOOKUP($H169,[3]IRA!$H$6:$BN$970,AT$1,FALSE)</f>
        <v>0</v>
      </c>
      <c r="AU169" s="36">
        <f>VLOOKUP($H169,[3]IRA!$H$6:$BN$970,AU$1,FALSE)</f>
        <v>0</v>
      </c>
      <c r="AV169" s="36">
        <f>VLOOKUP($H169,[3]IRA!$H$6:$BN$970,AV$1,FALSE)</f>
        <v>0</v>
      </c>
      <c r="AW169" s="36">
        <f>VLOOKUP($H169,[3]IRA!$H$6:$BN$970,AW$1,FALSE)</f>
        <v>0</v>
      </c>
      <c r="AX169" s="36">
        <f>VLOOKUP($H169,[3]IRA!$H$6:$BN$970,AX$1,FALSE)</f>
        <v>0</v>
      </c>
      <c r="AY169" s="36">
        <f>VLOOKUP($H169,[3]IRA!$H$6:$BN$970,AY$1,FALSE)</f>
        <v>0</v>
      </c>
      <c r="AZ169" s="20">
        <f>VLOOKUP(H169,[3]IRA!$H$6:$BO$764,60,FALSE)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VLOOKUP($H169,[4]IRA!$H$7:$CR$971,BC$1,FALSE)</f>
        <v>11</v>
      </c>
      <c r="BD169" s="36">
        <f>VLOOKUP($H169,[4]IRA!$H$7:$CR$971,BD$1,FALSE)</f>
        <v>13</v>
      </c>
      <c r="BE169" s="36">
        <f>VLOOKUP($H169,[4]IRA!$H$7:$CR$971,BE$1,FALSE)</f>
        <v>11</v>
      </c>
      <c r="BF169" s="36">
        <f>VLOOKUP($H169,[4]IRA!$H$7:$CR$971,BF$1,FALSE)</f>
        <v>0</v>
      </c>
      <c r="BG169" s="36">
        <f>VLOOKUP($H169,[4]IRA!$H$7:$CR$971,BG$1,FALSE)</f>
        <v>0</v>
      </c>
      <c r="BH169" s="36">
        <f>VLOOKUP($H169,[4]IRA!$H$7:$CR$971,BH$1,FALSE)</f>
        <v>0</v>
      </c>
      <c r="BI169" s="36">
        <f>VLOOKUP($H169,[4]IRA!$H$7:$CR$971,BI$1,FALSE)</f>
        <v>0</v>
      </c>
      <c r="BJ169" s="36">
        <f>VLOOKUP($H169,[4]IRA!$H$7:$CR$971,BJ$1,FALSE)</f>
        <v>0</v>
      </c>
      <c r="BK169" s="36">
        <f>VLOOKUP($H169,[4]IRA!$H$7:$CR$971,BK$1,FALSE)</f>
        <v>0</v>
      </c>
      <c r="BL169" s="36">
        <f>VLOOKUP($H169,[4]IRA!$H$7:$CR$971,BL$1,FALSE)</f>
        <v>0</v>
      </c>
      <c r="BM169" s="36">
        <f>VLOOKUP($H169,[4]IRA!$H$7:$CR$971,BM$1,FALSE)</f>
        <v>0</v>
      </c>
      <c r="BN169" s="36">
        <f>VLOOKUP($H169,[4]IRA!$H$7:$CR$971,BN$1,FALSE)</f>
        <v>0</v>
      </c>
      <c r="BO169" s="10">
        <f>VLOOKUP(H169,[4]IRA!$H$7:$CS$765,90,FALSE)</f>
        <v>167</v>
      </c>
      <c r="BP169" s="10">
        <f t="shared" si="26"/>
        <v>35</v>
      </c>
      <c r="BQ169" s="17">
        <f t="shared" si="27"/>
        <v>0.20958083832335328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29</v>
      </c>
      <c r="N170" s="36">
        <f>VLOOKUP($H170,[1]EDA!$H$6:$BN1124,N$1,FALSE)</f>
        <v>0</v>
      </c>
      <c r="O170" s="36">
        <f>VLOOKUP($H170,[1]EDA!$H$6:$BN1124,O$1,FALSE)</f>
        <v>0</v>
      </c>
      <c r="P170" s="36">
        <f>VLOOKUP($H170,[1]EDA!$H$6:$BN1124,P$1,FALSE)</f>
        <v>0</v>
      </c>
      <c r="Q170" s="36">
        <f>VLOOKUP($H170,[1]EDA!$H$6:$BN1124,Q$1,FALSE)</f>
        <v>0</v>
      </c>
      <c r="R170" s="36">
        <f>VLOOKUP($H170,[1]EDA!$H$6:$BN1124,R$1,FALSE)</f>
        <v>0</v>
      </c>
      <c r="S170" s="36">
        <f>VLOOKUP($H170,[1]EDA!$H$6:$BN1124,S$1,FALSE)</f>
        <v>0</v>
      </c>
      <c r="T170" s="36">
        <f>VLOOKUP($H170,[1]EDA!$H$6:$BN1124,T$1,FALSE)</f>
        <v>0</v>
      </c>
      <c r="U170" s="36">
        <f>VLOOKUP($H170,[1]EDA!$H$6:$BN1124,U$1,FALSE)</f>
        <v>0</v>
      </c>
      <c r="V170" s="10">
        <f>VLOOKUP(H170,[1]EDA!$H$6:$BO$764,60,FALSE)</f>
        <v>156</v>
      </c>
      <c r="W170" s="10">
        <f t="shared" si="20"/>
        <v>89</v>
      </c>
      <c r="X170" s="17">
        <f t="shared" si="21"/>
        <v>0.57051282051282048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1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VLOOKUP(H170,[2]EDA!$H$6:$AZ$764,45,FALSE)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VLOOKUP($H170,[3]IRA!$H$6:$BN$970,AN$1,FALSE)</f>
        <v>2</v>
      </c>
      <c r="AO170" s="36">
        <f>VLOOKUP($H170,[3]IRA!$H$6:$BN$970,AO$1,FALSE)</f>
        <v>0</v>
      </c>
      <c r="AP170" s="36">
        <f>VLOOKUP($H170,[3]IRA!$H$6:$BN$970,AP$1,FALSE)</f>
        <v>2</v>
      </c>
      <c r="AQ170" s="36">
        <f>VLOOKUP($H170,[3]IRA!$H$6:$BN$970,AQ$1,FALSE)</f>
        <v>0</v>
      </c>
      <c r="AR170" s="36">
        <f>VLOOKUP($H170,[3]IRA!$H$6:$BN$970,AR$1,FALSE)</f>
        <v>0</v>
      </c>
      <c r="AS170" s="36">
        <f>VLOOKUP($H170,[3]IRA!$H$6:$BN$970,AS$1,FALSE)</f>
        <v>0</v>
      </c>
      <c r="AT170" s="36">
        <f>VLOOKUP($H170,[3]IRA!$H$6:$BN$970,AT$1,FALSE)</f>
        <v>0</v>
      </c>
      <c r="AU170" s="36">
        <f>VLOOKUP($H170,[3]IRA!$H$6:$BN$970,AU$1,FALSE)</f>
        <v>0</v>
      </c>
      <c r="AV170" s="36">
        <f>VLOOKUP($H170,[3]IRA!$H$6:$BN$970,AV$1,FALSE)</f>
        <v>0</v>
      </c>
      <c r="AW170" s="36">
        <f>VLOOKUP($H170,[3]IRA!$H$6:$BN$970,AW$1,FALSE)</f>
        <v>0</v>
      </c>
      <c r="AX170" s="36">
        <f>VLOOKUP($H170,[3]IRA!$H$6:$BN$970,AX$1,FALSE)</f>
        <v>0</v>
      </c>
      <c r="AY170" s="36">
        <f>VLOOKUP($H170,[3]IRA!$H$6:$BN$970,AY$1,FALSE)</f>
        <v>0</v>
      </c>
      <c r="AZ170" s="20">
        <f>VLOOKUP(H170,[3]IRA!$H$6:$BO$764,60,FALSE)</f>
        <v>0</v>
      </c>
      <c r="BA170" s="20">
        <f t="shared" si="24"/>
        <v>4</v>
      </c>
      <c r="BB170" s="17">
        <f t="shared" si="25"/>
        <v>0</v>
      </c>
      <c r="BC170" s="36">
        <f>VLOOKUP($H170,[4]IRA!$H$7:$CR$971,BC$1,FALSE)</f>
        <v>32</v>
      </c>
      <c r="BD170" s="36">
        <f>VLOOKUP($H170,[4]IRA!$H$7:$CR$971,BD$1,FALSE)</f>
        <v>14</v>
      </c>
      <c r="BE170" s="36">
        <f>VLOOKUP($H170,[4]IRA!$H$7:$CR$971,BE$1,FALSE)</f>
        <v>23</v>
      </c>
      <c r="BF170" s="36">
        <f>VLOOKUP($H170,[4]IRA!$H$7:$CR$971,BF$1,FALSE)</f>
        <v>18</v>
      </c>
      <c r="BG170" s="36">
        <f>VLOOKUP($H170,[4]IRA!$H$7:$CR$971,BG$1,FALSE)</f>
        <v>0</v>
      </c>
      <c r="BH170" s="36">
        <f>VLOOKUP($H170,[4]IRA!$H$7:$CR$971,BH$1,FALSE)</f>
        <v>0</v>
      </c>
      <c r="BI170" s="36">
        <f>VLOOKUP($H170,[4]IRA!$H$7:$CR$971,BI$1,FALSE)</f>
        <v>0</v>
      </c>
      <c r="BJ170" s="36">
        <f>VLOOKUP($H170,[4]IRA!$H$7:$CR$971,BJ$1,FALSE)</f>
        <v>0</v>
      </c>
      <c r="BK170" s="36">
        <f>VLOOKUP($H170,[4]IRA!$H$7:$CR$971,BK$1,FALSE)</f>
        <v>0</v>
      </c>
      <c r="BL170" s="36">
        <f>VLOOKUP($H170,[4]IRA!$H$7:$CR$971,BL$1,FALSE)</f>
        <v>0</v>
      </c>
      <c r="BM170" s="36">
        <f>VLOOKUP($H170,[4]IRA!$H$7:$CR$971,BM$1,FALSE)</f>
        <v>0</v>
      </c>
      <c r="BN170" s="36">
        <f>VLOOKUP($H170,[4]IRA!$H$7:$CR$971,BN$1,FALSE)</f>
        <v>0</v>
      </c>
      <c r="BO170" s="10">
        <f>VLOOKUP(H170,[4]IRA!$H$7:$CS$765,90,FALSE)</f>
        <v>132.5</v>
      </c>
      <c r="BP170" s="10">
        <f t="shared" si="26"/>
        <v>87</v>
      </c>
      <c r="BQ170" s="17">
        <f t="shared" si="27"/>
        <v>0.65660377358490563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2</v>
      </c>
      <c r="N171" s="36">
        <f>VLOOKUP($H171,[1]EDA!$H$6:$BN1125,N$1,FALSE)</f>
        <v>0</v>
      </c>
      <c r="O171" s="36">
        <f>VLOOKUP($H171,[1]EDA!$H$6:$BN1125,O$1,FALSE)</f>
        <v>0</v>
      </c>
      <c r="P171" s="36">
        <f>VLOOKUP($H171,[1]EDA!$H$6:$BN1125,P$1,FALSE)</f>
        <v>0</v>
      </c>
      <c r="Q171" s="36">
        <f>VLOOKUP($H171,[1]EDA!$H$6:$BN1125,Q$1,FALSE)</f>
        <v>0</v>
      </c>
      <c r="R171" s="36">
        <f>VLOOKUP($H171,[1]EDA!$H$6:$BN1125,R$1,FALSE)</f>
        <v>0</v>
      </c>
      <c r="S171" s="36">
        <f>VLOOKUP($H171,[1]EDA!$H$6:$BN1125,S$1,FALSE)</f>
        <v>0</v>
      </c>
      <c r="T171" s="36">
        <f>VLOOKUP($H171,[1]EDA!$H$6:$BN1125,T$1,FALSE)</f>
        <v>0</v>
      </c>
      <c r="U171" s="36">
        <f>VLOOKUP($H171,[1]EDA!$H$6:$BN1125,U$1,FALSE)</f>
        <v>0</v>
      </c>
      <c r="V171" s="10">
        <f>VLOOKUP(H171,[1]EDA!$H$6:$BO$764,60,FALSE)</f>
        <v>32</v>
      </c>
      <c r="W171" s="10">
        <f t="shared" si="20"/>
        <v>22</v>
      </c>
      <c r="X171" s="17">
        <f t="shared" si="21"/>
        <v>0.6875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VLOOKUP(H171,[2]EDA!$H$6:$AZ$764,45,FALSE)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VLOOKUP($H171,[3]IRA!$H$6:$BN$970,AN$1,FALSE)</f>
        <v>0</v>
      </c>
      <c r="AO171" s="36">
        <f>VLOOKUP($H171,[3]IRA!$H$6:$BN$970,AO$1,FALSE)</f>
        <v>0</v>
      </c>
      <c r="AP171" s="36">
        <f>VLOOKUP($H171,[3]IRA!$H$6:$BN$970,AP$1,FALSE)</f>
        <v>0</v>
      </c>
      <c r="AQ171" s="36">
        <f>VLOOKUP($H171,[3]IRA!$H$6:$BN$970,AQ$1,FALSE)</f>
        <v>0</v>
      </c>
      <c r="AR171" s="36">
        <f>VLOOKUP($H171,[3]IRA!$H$6:$BN$970,AR$1,FALSE)</f>
        <v>0</v>
      </c>
      <c r="AS171" s="36">
        <f>VLOOKUP($H171,[3]IRA!$H$6:$BN$970,AS$1,FALSE)</f>
        <v>0</v>
      </c>
      <c r="AT171" s="36">
        <f>VLOOKUP($H171,[3]IRA!$H$6:$BN$970,AT$1,FALSE)</f>
        <v>0</v>
      </c>
      <c r="AU171" s="36">
        <f>VLOOKUP($H171,[3]IRA!$H$6:$BN$970,AU$1,FALSE)</f>
        <v>0</v>
      </c>
      <c r="AV171" s="36">
        <f>VLOOKUP($H171,[3]IRA!$H$6:$BN$970,AV$1,FALSE)</f>
        <v>0</v>
      </c>
      <c r="AW171" s="36">
        <f>VLOOKUP($H171,[3]IRA!$H$6:$BN$970,AW$1,FALSE)</f>
        <v>0</v>
      </c>
      <c r="AX171" s="36">
        <f>VLOOKUP($H171,[3]IRA!$H$6:$BN$970,AX$1,FALSE)</f>
        <v>0</v>
      </c>
      <c r="AY171" s="36">
        <f>VLOOKUP($H171,[3]IRA!$H$6:$BN$970,AY$1,FALSE)</f>
        <v>0</v>
      </c>
      <c r="AZ171" s="20">
        <f>VLOOKUP(H171,[3]IRA!$H$6:$BO$764,60,FALSE)</f>
        <v>0</v>
      </c>
      <c r="BA171" s="20">
        <f t="shared" si="24"/>
        <v>0</v>
      </c>
      <c r="BB171" s="17">
        <f t="shared" si="25"/>
        <v>0</v>
      </c>
      <c r="BC171" s="36">
        <f>VLOOKUP($H171,[4]IRA!$H$7:$CR$971,BC$1,FALSE)</f>
        <v>2</v>
      </c>
      <c r="BD171" s="36">
        <f>VLOOKUP($H171,[4]IRA!$H$7:$CR$971,BD$1,FALSE)</f>
        <v>7</v>
      </c>
      <c r="BE171" s="36">
        <f>VLOOKUP($H171,[4]IRA!$H$7:$CR$971,BE$1,FALSE)</f>
        <v>3</v>
      </c>
      <c r="BF171" s="36">
        <f>VLOOKUP($H171,[4]IRA!$H$7:$CR$971,BF$1,FALSE)</f>
        <v>5</v>
      </c>
      <c r="BG171" s="36">
        <f>VLOOKUP($H171,[4]IRA!$H$7:$CR$971,BG$1,FALSE)</f>
        <v>0</v>
      </c>
      <c r="BH171" s="36">
        <f>VLOOKUP($H171,[4]IRA!$H$7:$CR$971,BH$1,FALSE)</f>
        <v>0</v>
      </c>
      <c r="BI171" s="36">
        <f>VLOOKUP($H171,[4]IRA!$H$7:$CR$971,BI$1,FALSE)</f>
        <v>0</v>
      </c>
      <c r="BJ171" s="36">
        <f>VLOOKUP($H171,[4]IRA!$H$7:$CR$971,BJ$1,FALSE)</f>
        <v>0</v>
      </c>
      <c r="BK171" s="36">
        <f>VLOOKUP($H171,[4]IRA!$H$7:$CR$971,BK$1,FALSE)</f>
        <v>0</v>
      </c>
      <c r="BL171" s="36">
        <f>VLOOKUP($H171,[4]IRA!$H$7:$CR$971,BL$1,FALSE)</f>
        <v>0</v>
      </c>
      <c r="BM171" s="36">
        <f>VLOOKUP($H171,[4]IRA!$H$7:$CR$971,BM$1,FALSE)</f>
        <v>0</v>
      </c>
      <c r="BN171" s="36">
        <f>VLOOKUP($H171,[4]IRA!$H$7:$CR$971,BN$1,FALSE)</f>
        <v>0</v>
      </c>
      <c r="BO171" s="10">
        <f>VLOOKUP(H171,[4]IRA!$H$7:$CS$765,90,FALSE)</f>
        <v>140.5</v>
      </c>
      <c r="BP171" s="10">
        <f t="shared" si="26"/>
        <v>17</v>
      </c>
      <c r="BQ171" s="17">
        <f t="shared" si="27"/>
        <v>0.12099644128113879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5</v>
      </c>
      <c r="N172" s="36">
        <f>VLOOKUP($H172,[1]EDA!$H$6:$BN1126,N$1,FALSE)</f>
        <v>0</v>
      </c>
      <c r="O172" s="36">
        <f>VLOOKUP($H172,[1]EDA!$H$6:$BN1126,O$1,FALSE)</f>
        <v>0</v>
      </c>
      <c r="P172" s="36">
        <f>VLOOKUP($H172,[1]EDA!$H$6:$BN1126,P$1,FALSE)</f>
        <v>0</v>
      </c>
      <c r="Q172" s="36">
        <f>VLOOKUP($H172,[1]EDA!$H$6:$BN1126,Q$1,FALSE)</f>
        <v>0</v>
      </c>
      <c r="R172" s="36">
        <f>VLOOKUP($H172,[1]EDA!$H$6:$BN1126,R$1,FALSE)</f>
        <v>0</v>
      </c>
      <c r="S172" s="36">
        <f>VLOOKUP($H172,[1]EDA!$H$6:$BN1126,S$1,FALSE)</f>
        <v>0</v>
      </c>
      <c r="T172" s="36">
        <f>VLOOKUP($H172,[1]EDA!$H$6:$BN1126,T$1,FALSE)</f>
        <v>0</v>
      </c>
      <c r="U172" s="36">
        <f>VLOOKUP($H172,[1]EDA!$H$6:$BN1126,U$1,FALSE)</f>
        <v>0</v>
      </c>
      <c r="V172" s="10">
        <f>VLOOKUP(H172,[1]EDA!$H$6:$BO$764,60,FALSE)</f>
        <v>37</v>
      </c>
      <c r="W172" s="10">
        <f t="shared" si="20"/>
        <v>17</v>
      </c>
      <c r="X172" s="17">
        <f t="shared" si="21"/>
        <v>0.45945945945945948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0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VLOOKUP(H172,[2]EDA!$H$6:$AZ$764,45,FALSE)</f>
        <v>0</v>
      </c>
      <c r="AL172" s="39">
        <f t="shared" si="22"/>
        <v>0</v>
      </c>
      <c r="AM172" s="17">
        <f t="shared" si="23"/>
        <v>0</v>
      </c>
      <c r="AN172" s="36">
        <f>VLOOKUP($H172,[3]IRA!$H$6:$BN$970,AN$1,FALSE)</f>
        <v>0</v>
      </c>
      <c r="AO172" s="36">
        <f>VLOOKUP($H172,[3]IRA!$H$6:$BN$970,AO$1,FALSE)</f>
        <v>0</v>
      </c>
      <c r="AP172" s="36">
        <f>VLOOKUP($H172,[3]IRA!$H$6:$BN$970,AP$1,FALSE)</f>
        <v>0</v>
      </c>
      <c r="AQ172" s="36">
        <f>VLOOKUP($H172,[3]IRA!$H$6:$BN$970,AQ$1,FALSE)</f>
        <v>1</v>
      </c>
      <c r="AR172" s="36">
        <f>VLOOKUP($H172,[3]IRA!$H$6:$BN$970,AR$1,FALSE)</f>
        <v>0</v>
      </c>
      <c r="AS172" s="36">
        <f>VLOOKUP($H172,[3]IRA!$H$6:$BN$970,AS$1,FALSE)</f>
        <v>0</v>
      </c>
      <c r="AT172" s="36">
        <f>VLOOKUP($H172,[3]IRA!$H$6:$BN$970,AT$1,FALSE)</f>
        <v>0</v>
      </c>
      <c r="AU172" s="36">
        <f>VLOOKUP($H172,[3]IRA!$H$6:$BN$970,AU$1,FALSE)</f>
        <v>0</v>
      </c>
      <c r="AV172" s="36">
        <f>VLOOKUP($H172,[3]IRA!$H$6:$BN$970,AV$1,FALSE)</f>
        <v>0</v>
      </c>
      <c r="AW172" s="36">
        <f>VLOOKUP($H172,[3]IRA!$H$6:$BN$970,AW$1,FALSE)</f>
        <v>0</v>
      </c>
      <c r="AX172" s="36">
        <f>VLOOKUP($H172,[3]IRA!$H$6:$BN$970,AX$1,FALSE)</f>
        <v>0</v>
      </c>
      <c r="AY172" s="36">
        <f>VLOOKUP($H172,[3]IRA!$H$6:$BN$970,AY$1,FALSE)</f>
        <v>0</v>
      </c>
      <c r="AZ172" s="20">
        <f>VLOOKUP(H172,[3]IRA!$H$6:$BO$764,60,FALSE)</f>
        <v>2.5</v>
      </c>
      <c r="BA172" s="20">
        <f t="shared" si="24"/>
        <v>1</v>
      </c>
      <c r="BB172" s="17">
        <f t="shared" si="25"/>
        <v>0.4</v>
      </c>
      <c r="BC172" s="36">
        <f>VLOOKUP($H172,[4]IRA!$H$7:$CR$971,BC$1,FALSE)</f>
        <v>11</v>
      </c>
      <c r="BD172" s="36">
        <f>VLOOKUP($H172,[4]IRA!$H$7:$CR$971,BD$1,FALSE)</f>
        <v>10</v>
      </c>
      <c r="BE172" s="36">
        <f>VLOOKUP($H172,[4]IRA!$H$7:$CR$971,BE$1,FALSE)</f>
        <v>5</v>
      </c>
      <c r="BF172" s="36">
        <f>VLOOKUP($H172,[4]IRA!$H$7:$CR$971,BF$1,FALSE)</f>
        <v>13</v>
      </c>
      <c r="BG172" s="36">
        <f>VLOOKUP($H172,[4]IRA!$H$7:$CR$971,BG$1,FALSE)</f>
        <v>0</v>
      </c>
      <c r="BH172" s="36">
        <f>VLOOKUP($H172,[4]IRA!$H$7:$CR$971,BH$1,FALSE)</f>
        <v>0</v>
      </c>
      <c r="BI172" s="36">
        <f>VLOOKUP($H172,[4]IRA!$H$7:$CR$971,BI$1,FALSE)</f>
        <v>0</v>
      </c>
      <c r="BJ172" s="36">
        <f>VLOOKUP($H172,[4]IRA!$H$7:$CR$971,BJ$1,FALSE)</f>
        <v>0</v>
      </c>
      <c r="BK172" s="36">
        <f>VLOOKUP($H172,[4]IRA!$H$7:$CR$971,BK$1,FALSE)</f>
        <v>0</v>
      </c>
      <c r="BL172" s="36">
        <f>VLOOKUP($H172,[4]IRA!$H$7:$CR$971,BL$1,FALSE)</f>
        <v>0</v>
      </c>
      <c r="BM172" s="36">
        <f>VLOOKUP($H172,[4]IRA!$H$7:$CR$971,BM$1,FALSE)</f>
        <v>0</v>
      </c>
      <c r="BN172" s="36">
        <f>VLOOKUP($H172,[4]IRA!$H$7:$CR$971,BN$1,FALSE)</f>
        <v>0</v>
      </c>
      <c r="BO172" s="10">
        <f>VLOOKUP(H172,[4]IRA!$H$7:$CS$765,90,FALSE)</f>
        <v>62</v>
      </c>
      <c r="BP172" s="10">
        <f t="shared" si="26"/>
        <v>39</v>
      </c>
      <c r="BQ172" s="17">
        <f t="shared" si="27"/>
        <v>0.62903225806451613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1</v>
      </c>
      <c r="N173" s="36">
        <f>VLOOKUP($H173,[1]EDA!$H$6:$BN1127,N$1,FALSE)</f>
        <v>0</v>
      </c>
      <c r="O173" s="36">
        <f>VLOOKUP($H173,[1]EDA!$H$6:$BN1127,O$1,FALSE)</f>
        <v>0</v>
      </c>
      <c r="P173" s="36">
        <f>VLOOKUP($H173,[1]EDA!$H$6:$BN1127,P$1,FALSE)</f>
        <v>0</v>
      </c>
      <c r="Q173" s="36">
        <f>VLOOKUP($H173,[1]EDA!$H$6:$BN1127,Q$1,FALSE)</f>
        <v>0</v>
      </c>
      <c r="R173" s="36">
        <f>VLOOKUP($H173,[1]EDA!$H$6:$BN1127,R$1,FALSE)</f>
        <v>0</v>
      </c>
      <c r="S173" s="36">
        <f>VLOOKUP($H173,[1]EDA!$H$6:$BN1127,S$1,FALSE)</f>
        <v>0</v>
      </c>
      <c r="T173" s="36">
        <f>VLOOKUP($H173,[1]EDA!$H$6:$BN1127,T$1,FALSE)</f>
        <v>0</v>
      </c>
      <c r="U173" s="36">
        <f>VLOOKUP($H173,[1]EDA!$H$6:$BN1127,U$1,FALSE)</f>
        <v>0</v>
      </c>
      <c r="V173" s="10">
        <f>VLOOKUP(H173,[1]EDA!$H$6:$BO$764,60,FALSE)</f>
        <v>45.5</v>
      </c>
      <c r="W173" s="10">
        <f t="shared" si="20"/>
        <v>8</v>
      </c>
      <c r="X173" s="17">
        <f t="shared" si="21"/>
        <v>0.17582417582417584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VLOOKUP(H173,[2]EDA!$H$6:$AZ$764,45,FALSE)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VLOOKUP($H173,[3]IRA!$H$6:$BN$970,AN$1,FALSE)</f>
        <v>0</v>
      </c>
      <c r="AO173" s="36">
        <f>VLOOKUP($H173,[3]IRA!$H$6:$BN$970,AO$1,FALSE)</f>
        <v>0</v>
      </c>
      <c r="AP173" s="36">
        <f>VLOOKUP($H173,[3]IRA!$H$6:$BN$970,AP$1,FALSE)</f>
        <v>0</v>
      </c>
      <c r="AQ173" s="36">
        <f>VLOOKUP($H173,[3]IRA!$H$6:$BN$970,AQ$1,FALSE)</f>
        <v>0</v>
      </c>
      <c r="AR173" s="36">
        <f>VLOOKUP($H173,[3]IRA!$H$6:$BN$970,AR$1,FALSE)</f>
        <v>0</v>
      </c>
      <c r="AS173" s="36">
        <f>VLOOKUP($H173,[3]IRA!$H$6:$BN$970,AS$1,FALSE)</f>
        <v>0</v>
      </c>
      <c r="AT173" s="36">
        <f>VLOOKUP($H173,[3]IRA!$H$6:$BN$970,AT$1,FALSE)</f>
        <v>0</v>
      </c>
      <c r="AU173" s="36">
        <f>VLOOKUP($H173,[3]IRA!$H$6:$BN$970,AU$1,FALSE)</f>
        <v>0</v>
      </c>
      <c r="AV173" s="36">
        <f>VLOOKUP($H173,[3]IRA!$H$6:$BN$970,AV$1,FALSE)</f>
        <v>0</v>
      </c>
      <c r="AW173" s="36">
        <f>VLOOKUP($H173,[3]IRA!$H$6:$BN$970,AW$1,FALSE)</f>
        <v>0</v>
      </c>
      <c r="AX173" s="36">
        <f>VLOOKUP($H173,[3]IRA!$H$6:$BN$970,AX$1,FALSE)</f>
        <v>0</v>
      </c>
      <c r="AY173" s="36">
        <f>VLOOKUP($H173,[3]IRA!$H$6:$BN$970,AY$1,FALSE)</f>
        <v>0</v>
      </c>
      <c r="AZ173" s="20">
        <f>VLOOKUP(H173,[3]IRA!$H$6:$BO$764,60,FALSE)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VLOOKUP($H173,[4]IRA!$H$7:$CR$971,BC$1,FALSE)</f>
        <v>12</v>
      </c>
      <c r="BD173" s="36">
        <f>VLOOKUP($H173,[4]IRA!$H$7:$CR$971,BD$1,FALSE)</f>
        <v>9</v>
      </c>
      <c r="BE173" s="36">
        <f>VLOOKUP($H173,[4]IRA!$H$7:$CR$971,BE$1,FALSE)</f>
        <v>33</v>
      </c>
      <c r="BF173" s="36">
        <f>VLOOKUP($H173,[4]IRA!$H$7:$CR$971,BF$1,FALSE)</f>
        <v>16</v>
      </c>
      <c r="BG173" s="36">
        <f>VLOOKUP($H173,[4]IRA!$H$7:$CR$971,BG$1,FALSE)</f>
        <v>0</v>
      </c>
      <c r="BH173" s="36">
        <f>VLOOKUP($H173,[4]IRA!$H$7:$CR$971,BH$1,FALSE)</f>
        <v>0</v>
      </c>
      <c r="BI173" s="36">
        <f>VLOOKUP($H173,[4]IRA!$H$7:$CR$971,BI$1,FALSE)</f>
        <v>0</v>
      </c>
      <c r="BJ173" s="36">
        <f>VLOOKUP($H173,[4]IRA!$H$7:$CR$971,BJ$1,FALSE)</f>
        <v>0</v>
      </c>
      <c r="BK173" s="36">
        <f>VLOOKUP($H173,[4]IRA!$H$7:$CR$971,BK$1,FALSE)</f>
        <v>0</v>
      </c>
      <c r="BL173" s="36">
        <f>VLOOKUP($H173,[4]IRA!$H$7:$CR$971,BL$1,FALSE)</f>
        <v>0</v>
      </c>
      <c r="BM173" s="36">
        <f>VLOOKUP($H173,[4]IRA!$H$7:$CR$971,BM$1,FALSE)</f>
        <v>0</v>
      </c>
      <c r="BN173" s="36">
        <f>VLOOKUP($H173,[4]IRA!$H$7:$CR$971,BN$1,FALSE)</f>
        <v>0</v>
      </c>
      <c r="BO173" s="10">
        <f>VLOOKUP(H173,[4]IRA!$H$7:$CS$765,90,FALSE)</f>
        <v>52</v>
      </c>
      <c r="BP173" s="10">
        <f t="shared" si="26"/>
        <v>70</v>
      </c>
      <c r="BQ173" s="17">
        <f t="shared" si="27"/>
        <v>1.3461538461538463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6</v>
      </c>
      <c r="N174" s="36">
        <f>VLOOKUP($H174,[1]EDA!$H$6:$BN1128,N$1,FALSE)</f>
        <v>0</v>
      </c>
      <c r="O174" s="36">
        <f>VLOOKUP($H174,[1]EDA!$H$6:$BN1128,O$1,FALSE)</f>
        <v>0</v>
      </c>
      <c r="P174" s="36">
        <f>VLOOKUP($H174,[1]EDA!$H$6:$BN1128,P$1,FALSE)</f>
        <v>0</v>
      </c>
      <c r="Q174" s="36">
        <f>VLOOKUP($H174,[1]EDA!$H$6:$BN1128,Q$1,FALSE)</f>
        <v>0</v>
      </c>
      <c r="R174" s="36">
        <f>VLOOKUP($H174,[1]EDA!$H$6:$BN1128,R$1,FALSE)</f>
        <v>0</v>
      </c>
      <c r="S174" s="36">
        <f>VLOOKUP($H174,[1]EDA!$H$6:$BN1128,S$1,FALSE)</f>
        <v>0</v>
      </c>
      <c r="T174" s="36">
        <f>VLOOKUP($H174,[1]EDA!$H$6:$BN1128,T$1,FALSE)</f>
        <v>0</v>
      </c>
      <c r="U174" s="36">
        <f>VLOOKUP($H174,[1]EDA!$H$6:$BN1128,U$1,FALSE)</f>
        <v>0</v>
      </c>
      <c r="V174" s="10">
        <f>VLOOKUP(H174,[1]EDA!$H$6:$BO$764,60,FALSE)</f>
        <v>15</v>
      </c>
      <c r="W174" s="10">
        <f t="shared" si="20"/>
        <v>21</v>
      </c>
      <c r="X174" s="17">
        <f t="shared" si="21"/>
        <v>1.4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VLOOKUP(H174,[2]EDA!$H$6:$AZ$764,45,FALSE)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VLOOKUP($H174,[3]IRA!$H$6:$BN$970,AN$1,FALSE)</f>
        <v>0</v>
      </c>
      <c r="AO174" s="36">
        <f>VLOOKUP($H174,[3]IRA!$H$6:$BN$970,AO$1,FALSE)</f>
        <v>0</v>
      </c>
      <c r="AP174" s="36">
        <f>VLOOKUP($H174,[3]IRA!$H$6:$BN$970,AP$1,FALSE)</f>
        <v>0</v>
      </c>
      <c r="AQ174" s="36">
        <f>VLOOKUP($H174,[3]IRA!$H$6:$BN$970,AQ$1,FALSE)</f>
        <v>0</v>
      </c>
      <c r="AR174" s="36">
        <f>VLOOKUP($H174,[3]IRA!$H$6:$BN$970,AR$1,FALSE)</f>
        <v>0</v>
      </c>
      <c r="AS174" s="36">
        <f>VLOOKUP($H174,[3]IRA!$H$6:$BN$970,AS$1,FALSE)</f>
        <v>0</v>
      </c>
      <c r="AT174" s="36">
        <f>VLOOKUP($H174,[3]IRA!$H$6:$BN$970,AT$1,FALSE)</f>
        <v>0</v>
      </c>
      <c r="AU174" s="36">
        <f>VLOOKUP($H174,[3]IRA!$H$6:$BN$970,AU$1,FALSE)</f>
        <v>0</v>
      </c>
      <c r="AV174" s="36">
        <f>VLOOKUP($H174,[3]IRA!$H$6:$BN$970,AV$1,FALSE)</f>
        <v>0</v>
      </c>
      <c r="AW174" s="36">
        <f>VLOOKUP($H174,[3]IRA!$H$6:$BN$970,AW$1,FALSE)</f>
        <v>0</v>
      </c>
      <c r="AX174" s="36">
        <f>VLOOKUP($H174,[3]IRA!$H$6:$BN$970,AX$1,FALSE)</f>
        <v>0</v>
      </c>
      <c r="AY174" s="36">
        <f>VLOOKUP($H174,[3]IRA!$H$6:$BN$970,AY$1,FALSE)</f>
        <v>0</v>
      </c>
      <c r="AZ174" s="20">
        <f>VLOOKUP(H174,[3]IRA!$H$6:$BO$764,60,FALSE)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VLOOKUP($H174,[4]IRA!$H$7:$CR$971,BC$1,FALSE)</f>
        <v>25</v>
      </c>
      <c r="BD174" s="36">
        <f>VLOOKUP($H174,[4]IRA!$H$7:$CR$971,BD$1,FALSE)</f>
        <v>9</v>
      </c>
      <c r="BE174" s="36">
        <f>VLOOKUP($H174,[4]IRA!$H$7:$CR$971,BE$1,FALSE)</f>
        <v>8</v>
      </c>
      <c r="BF174" s="36">
        <f>VLOOKUP($H174,[4]IRA!$H$7:$CR$971,BF$1,FALSE)</f>
        <v>7</v>
      </c>
      <c r="BG174" s="36">
        <f>VLOOKUP($H174,[4]IRA!$H$7:$CR$971,BG$1,FALSE)</f>
        <v>0</v>
      </c>
      <c r="BH174" s="36">
        <f>VLOOKUP($H174,[4]IRA!$H$7:$CR$971,BH$1,FALSE)</f>
        <v>0</v>
      </c>
      <c r="BI174" s="36">
        <f>VLOOKUP($H174,[4]IRA!$H$7:$CR$971,BI$1,FALSE)</f>
        <v>0</v>
      </c>
      <c r="BJ174" s="36">
        <f>VLOOKUP($H174,[4]IRA!$H$7:$CR$971,BJ$1,FALSE)</f>
        <v>0</v>
      </c>
      <c r="BK174" s="36">
        <f>VLOOKUP($H174,[4]IRA!$H$7:$CR$971,BK$1,FALSE)</f>
        <v>0</v>
      </c>
      <c r="BL174" s="36">
        <f>VLOOKUP($H174,[4]IRA!$H$7:$CR$971,BL$1,FALSE)</f>
        <v>0</v>
      </c>
      <c r="BM174" s="36">
        <f>VLOOKUP($H174,[4]IRA!$H$7:$CR$971,BM$1,FALSE)</f>
        <v>0</v>
      </c>
      <c r="BN174" s="36">
        <f>VLOOKUP($H174,[4]IRA!$H$7:$CR$971,BN$1,FALSE)</f>
        <v>0</v>
      </c>
      <c r="BO174" s="10">
        <f>VLOOKUP(H174,[4]IRA!$H$7:$CS$765,90,FALSE)</f>
        <v>98</v>
      </c>
      <c r="BP174" s="10">
        <f t="shared" si="26"/>
        <v>49</v>
      </c>
      <c r="BQ174" s="17">
        <f t="shared" si="27"/>
        <v>0.5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0</v>
      </c>
      <c r="Q175" s="36">
        <f>VLOOKUP($H175,[1]EDA!$H$6:$BN1129,Q$1,FALSE)</f>
        <v>0</v>
      </c>
      <c r="R175" s="36">
        <f>VLOOKUP($H175,[1]EDA!$H$6:$BN1129,R$1,FALSE)</f>
        <v>0</v>
      </c>
      <c r="S175" s="36">
        <f>VLOOKUP($H175,[1]EDA!$H$6:$BN1129,S$1,FALSE)</f>
        <v>0</v>
      </c>
      <c r="T175" s="36">
        <f>VLOOKUP($H175,[1]EDA!$H$6:$BN1129,T$1,FALSE)</f>
        <v>0</v>
      </c>
      <c r="U175" s="36">
        <f>VLOOKUP($H175,[1]EDA!$H$6:$BN1129,U$1,FALSE)</f>
        <v>0</v>
      </c>
      <c r="V175" s="10">
        <f>VLOOKUP(H175,[1]EDA!$H$6:$BO$764,60,FALSE)</f>
        <v>16.5</v>
      </c>
      <c r="W175" s="10">
        <f t="shared" si="20"/>
        <v>5</v>
      </c>
      <c r="X175" s="17">
        <f t="shared" si="21"/>
        <v>0.30303030303030304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VLOOKUP(H175,[2]EDA!$H$6:$AZ$764,45,FALSE)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VLOOKUP($H175,[3]IRA!$H$6:$BN$970,AN$1,FALSE)</f>
        <v>0</v>
      </c>
      <c r="AO175" s="36">
        <f>VLOOKUP($H175,[3]IRA!$H$6:$BN$970,AO$1,FALSE)</f>
        <v>0</v>
      </c>
      <c r="AP175" s="36">
        <f>VLOOKUP($H175,[3]IRA!$H$6:$BN$970,AP$1,FALSE)</f>
        <v>0</v>
      </c>
      <c r="AQ175" s="36">
        <f>VLOOKUP($H175,[3]IRA!$H$6:$BN$970,AQ$1,FALSE)</f>
        <v>0</v>
      </c>
      <c r="AR175" s="36">
        <f>VLOOKUP($H175,[3]IRA!$H$6:$BN$970,AR$1,FALSE)</f>
        <v>0</v>
      </c>
      <c r="AS175" s="36">
        <f>VLOOKUP($H175,[3]IRA!$H$6:$BN$970,AS$1,FALSE)</f>
        <v>0</v>
      </c>
      <c r="AT175" s="36">
        <f>VLOOKUP($H175,[3]IRA!$H$6:$BN$970,AT$1,FALSE)</f>
        <v>0</v>
      </c>
      <c r="AU175" s="36">
        <f>VLOOKUP($H175,[3]IRA!$H$6:$BN$970,AU$1,FALSE)</f>
        <v>0</v>
      </c>
      <c r="AV175" s="36">
        <f>VLOOKUP($H175,[3]IRA!$H$6:$BN$970,AV$1,FALSE)</f>
        <v>0</v>
      </c>
      <c r="AW175" s="36">
        <f>VLOOKUP($H175,[3]IRA!$H$6:$BN$970,AW$1,FALSE)</f>
        <v>0</v>
      </c>
      <c r="AX175" s="36">
        <f>VLOOKUP($H175,[3]IRA!$H$6:$BN$970,AX$1,FALSE)</f>
        <v>0</v>
      </c>
      <c r="AY175" s="36">
        <f>VLOOKUP($H175,[3]IRA!$H$6:$BN$970,AY$1,FALSE)</f>
        <v>0</v>
      </c>
      <c r="AZ175" s="20">
        <f>VLOOKUP(H175,[3]IRA!$H$6:$BO$764,60,FALSE)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VLOOKUP($H175,[4]IRA!$H$7:$CR$971,BC$1,FALSE)</f>
        <v>4</v>
      </c>
      <c r="BD175" s="36">
        <f>VLOOKUP($H175,[4]IRA!$H$7:$CR$971,BD$1,FALSE)</f>
        <v>1</v>
      </c>
      <c r="BE175" s="36">
        <f>VLOOKUP($H175,[4]IRA!$H$7:$CR$971,BE$1,FALSE)</f>
        <v>4</v>
      </c>
      <c r="BF175" s="36">
        <f>VLOOKUP($H175,[4]IRA!$H$7:$CR$971,BF$1,FALSE)</f>
        <v>3</v>
      </c>
      <c r="BG175" s="36">
        <f>VLOOKUP($H175,[4]IRA!$H$7:$CR$971,BG$1,FALSE)</f>
        <v>0</v>
      </c>
      <c r="BH175" s="36">
        <f>VLOOKUP($H175,[4]IRA!$H$7:$CR$971,BH$1,FALSE)</f>
        <v>0</v>
      </c>
      <c r="BI175" s="36">
        <f>VLOOKUP($H175,[4]IRA!$H$7:$CR$971,BI$1,FALSE)</f>
        <v>0</v>
      </c>
      <c r="BJ175" s="36">
        <f>VLOOKUP($H175,[4]IRA!$H$7:$CR$971,BJ$1,FALSE)</f>
        <v>0</v>
      </c>
      <c r="BK175" s="36">
        <f>VLOOKUP($H175,[4]IRA!$H$7:$CR$971,BK$1,FALSE)</f>
        <v>0</v>
      </c>
      <c r="BL175" s="36">
        <f>VLOOKUP($H175,[4]IRA!$H$7:$CR$971,BL$1,FALSE)</f>
        <v>0</v>
      </c>
      <c r="BM175" s="36">
        <f>VLOOKUP($H175,[4]IRA!$H$7:$CR$971,BM$1,FALSE)</f>
        <v>0</v>
      </c>
      <c r="BN175" s="36">
        <f>VLOOKUP($H175,[4]IRA!$H$7:$CR$971,BN$1,FALSE)</f>
        <v>0</v>
      </c>
      <c r="BO175" s="10">
        <f>VLOOKUP(H175,[4]IRA!$H$7:$CS$765,90,FALSE)</f>
        <v>23.5</v>
      </c>
      <c r="BP175" s="10">
        <f t="shared" si="26"/>
        <v>12</v>
      </c>
      <c r="BQ175" s="17">
        <f t="shared" si="27"/>
        <v>0.51063829787234039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3</v>
      </c>
      <c r="N176" s="36">
        <f>VLOOKUP($H176,[1]EDA!$H$6:$BN1130,N$1,FALSE)</f>
        <v>0</v>
      </c>
      <c r="O176" s="36">
        <f>VLOOKUP($H176,[1]EDA!$H$6:$BN1130,O$1,FALSE)</f>
        <v>0</v>
      </c>
      <c r="P176" s="36">
        <f>VLOOKUP($H176,[1]EDA!$H$6:$BN1130,P$1,FALSE)</f>
        <v>0</v>
      </c>
      <c r="Q176" s="36">
        <f>VLOOKUP($H176,[1]EDA!$H$6:$BN1130,Q$1,FALSE)</f>
        <v>0</v>
      </c>
      <c r="R176" s="36">
        <f>VLOOKUP($H176,[1]EDA!$H$6:$BN1130,R$1,FALSE)</f>
        <v>0</v>
      </c>
      <c r="S176" s="36">
        <f>VLOOKUP($H176,[1]EDA!$H$6:$BN1130,S$1,FALSE)</f>
        <v>0</v>
      </c>
      <c r="T176" s="36">
        <f>VLOOKUP($H176,[1]EDA!$H$6:$BN1130,T$1,FALSE)</f>
        <v>0</v>
      </c>
      <c r="U176" s="36">
        <f>VLOOKUP($H176,[1]EDA!$H$6:$BN1130,U$1,FALSE)</f>
        <v>0</v>
      </c>
      <c r="V176" s="10">
        <f>VLOOKUP(H176,[1]EDA!$H$6:$BO$764,60,FALSE)</f>
        <v>27</v>
      </c>
      <c r="W176" s="10">
        <f t="shared" si="20"/>
        <v>11</v>
      </c>
      <c r="X176" s="17">
        <f t="shared" si="21"/>
        <v>0.40740740740740738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VLOOKUP(H176,[2]EDA!$H$6:$AZ$764,45,FALSE)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VLOOKUP($H176,[3]IRA!$H$6:$BN$970,AN$1,FALSE)</f>
        <v>0</v>
      </c>
      <c r="AO176" s="36">
        <f>VLOOKUP($H176,[3]IRA!$H$6:$BN$970,AO$1,FALSE)</f>
        <v>0</v>
      </c>
      <c r="AP176" s="36">
        <f>VLOOKUP($H176,[3]IRA!$H$6:$BN$970,AP$1,FALSE)</f>
        <v>0</v>
      </c>
      <c r="AQ176" s="36">
        <f>VLOOKUP($H176,[3]IRA!$H$6:$BN$970,AQ$1,FALSE)</f>
        <v>0</v>
      </c>
      <c r="AR176" s="36">
        <f>VLOOKUP($H176,[3]IRA!$H$6:$BN$970,AR$1,FALSE)</f>
        <v>0</v>
      </c>
      <c r="AS176" s="36">
        <f>VLOOKUP($H176,[3]IRA!$H$6:$BN$970,AS$1,FALSE)</f>
        <v>0</v>
      </c>
      <c r="AT176" s="36">
        <f>VLOOKUP($H176,[3]IRA!$H$6:$BN$970,AT$1,FALSE)</f>
        <v>0</v>
      </c>
      <c r="AU176" s="36">
        <f>VLOOKUP($H176,[3]IRA!$H$6:$BN$970,AU$1,FALSE)</f>
        <v>0</v>
      </c>
      <c r="AV176" s="36">
        <f>VLOOKUP($H176,[3]IRA!$H$6:$BN$970,AV$1,FALSE)</f>
        <v>0</v>
      </c>
      <c r="AW176" s="36">
        <f>VLOOKUP($H176,[3]IRA!$H$6:$BN$970,AW$1,FALSE)</f>
        <v>0</v>
      </c>
      <c r="AX176" s="36">
        <f>VLOOKUP($H176,[3]IRA!$H$6:$BN$970,AX$1,FALSE)</f>
        <v>0</v>
      </c>
      <c r="AY176" s="36">
        <f>VLOOKUP($H176,[3]IRA!$H$6:$BN$970,AY$1,FALSE)</f>
        <v>0</v>
      </c>
      <c r="AZ176" s="20">
        <f>VLOOKUP(H176,[3]IRA!$H$6:$BO$764,60,FALSE)</f>
        <v>0</v>
      </c>
      <c r="BA176" s="20">
        <f t="shared" si="24"/>
        <v>0</v>
      </c>
      <c r="BB176" s="17">
        <f t="shared" si="25"/>
        <v>0</v>
      </c>
      <c r="BC176" s="36">
        <f>VLOOKUP($H176,[4]IRA!$H$7:$CR$971,BC$1,FALSE)</f>
        <v>6</v>
      </c>
      <c r="BD176" s="36">
        <f>VLOOKUP($H176,[4]IRA!$H$7:$CR$971,BD$1,FALSE)</f>
        <v>7</v>
      </c>
      <c r="BE176" s="36">
        <f>VLOOKUP($H176,[4]IRA!$H$7:$CR$971,BE$1,FALSE)</f>
        <v>7</v>
      </c>
      <c r="BF176" s="36">
        <f>VLOOKUP($H176,[4]IRA!$H$7:$CR$971,BF$1,FALSE)</f>
        <v>10</v>
      </c>
      <c r="BG176" s="36">
        <f>VLOOKUP($H176,[4]IRA!$H$7:$CR$971,BG$1,FALSE)</f>
        <v>0</v>
      </c>
      <c r="BH176" s="36">
        <f>VLOOKUP($H176,[4]IRA!$H$7:$CR$971,BH$1,FALSE)</f>
        <v>0</v>
      </c>
      <c r="BI176" s="36">
        <f>VLOOKUP($H176,[4]IRA!$H$7:$CR$971,BI$1,FALSE)</f>
        <v>0</v>
      </c>
      <c r="BJ176" s="36">
        <f>VLOOKUP($H176,[4]IRA!$H$7:$CR$971,BJ$1,FALSE)</f>
        <v>0</v>
      </c>
      <c r="BK176" s="36">
        <f>VLOOKUP($H176,[4]IRA!$H$7:$CR$971,BK$1,FALSE)</f>
        <v>0</v>
      </c>
      <c r="BL176" s="36">
        <f>VLOOKUP($H176,[4]IRA!$H$7:$CR$971,BL$1,FALSE)</f>
        <v>0</v>
      </c>
      <c r="BM176" s="36">
        <f>VLOOKUP($H176,[4]IRA!$H$7:$CR$971,BM$1,FALSE)</f>
        <v>0</v>
      </c>
      <c r="BN176" s="36">
        <f>VLOOKUP($H176,[4]IRA!$H$7:$CR$971,BN$1,FALSE)</f>
        <v>0</v>
      </c>
      <c r="BO176" s="10">
        <f>VLOOKUP(H176,[4]IRA!$H$7:$CS$765,90,FALSE)</f>
        <v>40</v>
      </c>
      <c r="BP176" s="10">
        <f t="shared" si="26"/>
        <v>30</v>
      </c>
      <c r="BQ176" s="17">
        <f t="shared" si="27"/>
        <v>0.75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12</v>
      </c>
      <c r="M177" s="36">
        <f>VLOOKUP($H177,[1]EDA!$H$6:$BN1131,M$1,FALSE)</f>
        <v>10</v>
      </c>
      <c r="N177" s="36">
        <f>VLOOKUP($H177,[1]EDA!$H$6:$BN1131,N$1,FALSE)</f>
        <v>0</v>
      </c>
      <c r="O177" s="36">
        <f>VLOOKUP($H177,[1]EDA!$H$6:$BN1131,O$1,FALSE)</f>
        <v>0</v>
      </c>
      <c r="P177" s="36">
        <f>VLOOKUP($H177,[1]EDA!$H$6:$BN1131,P$1,FALSE)</f>
        <v>0</v>
      </c>
      <c r="Q177" s="36">
        <f>VLOOKUP($H177,[1]EDA!$H$6:$BN1131,Q$1,FALSE)</f>
        <v>0</v>
      </c>
      <c r="R177" s="36">
        <f>VLOOKUP($H177,[1]EDA!$H$6:$BN1131,R$1,FALSE)</f>
        <v>0</v>
      </c>
      <c r="S177" s="36">
        <f>VLOOKUP($H177,[1]EDA!$H$6:$BN1131,S$1,FALSE)</f>
        <v>0</v>
      </c>
      <c r="T177" s="36">
        <f>VLOOKUP($H177,[1]EDA!$H$6:$BN1131,T$1,FALSE)</f>
        <v>0</v>
      </c>
      <c r="U177" s="36">
        <f>VLOOKUP($H177,[1]EDA!$H$6:$BN1131,U$1,FALSE)</f>
        <v>0</v>
      </c>
      <c r="V177" s="10">
        <f>VLOOKUP(H177,[1]EDA!$H$6:$BO$764,60,FALSE)</f>
        <v>0</v>
      </c>
      <c r="W177" s="10">
        <f t="shared" si="20"/>
        <v>38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VLOOKUP(H177,[2]EDA!$H$6:$AZ$764,45,FALSE)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VLOOKUP($H177,[3]IRA!$H$6:$BN$970,AN$1,FALSE)</f>
        <v>0</v>
      </c>
      <c r="AO177" s="36">
        <f>VLOOKUP($H177,[3]IRA!$H$6:$BN$970,AO$1,FALSE)</f>
        <v>0</v>
      </c>
      <c r="AP177" s="36">
        <f>VLOOKUP($H177,[3]IRA!$H$6:$BN$970,AP$1,FALSE)</f>
        <v>0</v>
      </c>
      <c r="AQ177" s="36">
        <f>VLOOKUP($H177,[3]IRA!$H$6:$BN$970,AQ$1,FALSE)</f>
        <v>0</v>
      </c>
      <c r="AR177" s="36">
        <f>VLOOKUP($H177,[3]IRA!$H$6:$BN$970,AR$1,FALSE)</f>
        <v>0</v>
      </c>
      <c r="AS177" s="36">
        <f>VLOOKUP($H177,[3]IRA!$H$6:$BN$970,AS$1,FALSE)</f>
        <v>0</v>
      </c>
      <c r="AT177" s="36">
        <f>VLOOKUP($H177,[3]IRA!$H$6:$BN$970,AT$1,FALSE)</f>
        <v>0</v>
      </c>
      <c r="AU177" s="36">
        <f>VLOOKUP($H177,[3]IRA!$H$6:$BN$970,AU$1,FALSE)</f>
        <v>0</v>
      </c>
      <c r="AV177" s="36">
        <f>VLOOKUP($H177,[3]IRA!$H$6:$BN$970,AV$1,FALSE)</f>
        <v>0</v>
      </c>
      <c r="AW177" s="36">
        <f>VLOOKUP($H177,[3]IRA!$H$6:$BN$970,AW$1,FALSE)</f>
        <v>0</v>
      </c>
      <c r="AX177" s="36">
        <f>VLOOKUP($H177,[3]IRA!$H$6:$BN$970,AX$1,FALSE)</f>
        <v>0</v>
      </c>
      <c r="AY177" s="36">
        <f>VLOOKUP($H177,[3]IRA!$H$6:$BN$970,AY$1,FALSE)</f>
        <v>0</v>
      </c>
      <c r="AZ177" s="20">
        <f>VLOOKUP(H177,[3]IRA!$H$6:$BO$764,60,FALSE)</f>
        <v>4.5</v>
      </c>
      <c r="BA177" s="20">
        <f t="shared" si="24"/>
        <v>0</v>
      </c>
      <c r="BB177" s="17">
        <f t="shared" si="25"/>
        <v>0</v>
      </c>
      <c r="BC177" s="36">
        <f>VLOOKUP($H177,[4]IRA!$H$7:$CR$971,BC$1,FALSE)</f>
        <v>5</v>
      </c>
      <c r="BD177" s="36">
        <f>VLOOKUP($H177,[4]IRA!$H$7:$CR$971,BD$1,FALSE)</f>
        <v>24</v>
      </c>
      <c r="BE177" s="36">
        <f>VLOOKUP($H177,[4]IRA!$H$7:$CR$971,BE$1,FALSE)</f>
        <v>13</v>
      </c>
      <c r="BF177" s="36">
        <f>VLOOKUP($H177,[4]IRA!$H$7:$CR$971,BF$1,FALSE)</f>
        <v>15</v>
      </c>
      <c r="BG177" s="36">
        <f>VLOOKUP($H177,[4]IRA!$H$7:$CR$971,BG$1,FALSE)</f>
        <v>0</v>
      </c>
      <c r="BH177" s="36">
        <f>VLOOKUP($H177,[4]IRA!$H$7:$CR$971,BH$1,FALSE)</f>
        <v>0</v>
      </c>
      <c r="BI177" s="36">
        <f>VLOOKUP($H177,[4]IRA!$H$7:$CR$971,BI$1,FALSE)</f>
        <v>0</v>
      </c>
      <c r="BJ177" s="36">
        <f>VLOOKUP($H177,[4]IRA!$H$7:$CR$971,BJ$1,FALSE)</f>
        <v>0</v>
      </c>
      <c r="BK177" s="36">
        <f>VLOOKUP($H177,[4]IRA!$H$7:$CR$971,BK$1,FALSE)</f>
        <v>0</v>
      </c>
      <c r="BL177" s="36">
        <f>VLOOKUP($H177,[4]IRA!$H$7:$CR$971,BL$1,FALSE)</f>
        <v>0</v>
      </c>
      <c r="BM177" s="36">
        <f>VLOOKUP($H177,[4]IRA!$H$7:$CR$971,BM$1,FALSE)</f>
        <v>0</v>
      </c>
      <c r="BN177" s="36">
        <f>VLOOKUP($H177,[4]IRA!$H$7:$CR$971,BN$1,FALSE)</f>
        <v>0</v>
      </c>
      <c r="BO177" s="10">
        <f>VLOOKUP(H177,[4]IRA!$H$7:$CS$765,90,FALSE)</f>
        <v>188</v>
      </c>
      <c r="BP177" s="10">
        <f t="shared" si="26"/>
        <v>57</v>
      </c>
      <c r="BQ177" s="17">
        <f t="shared" si="27"/>
        <v>0.30319148936170215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2</v>
      </c>
      <c r="M178" s="36">
        <f>VLOOKUP($H178,[1]EDA!$H$6:$BN1132,M$1,FALSE)</f>
        <v>3</v>
      </c>
      <c r="N178" s="36">
        <f>VLOOKUP($H178,[1]EDA!$H$6:$BN1132,N$1,FALSE)</f>
        <v>0</v>
      </c>
      <c r="O178" s="36">
        <f>VLOOKUP($H178,[1]EDA!$H$6:$BN1132,O$1,FALSE)</f>
        <v>0</v>
      </c>
      <c r="P178" s="36">
        <f>VLOOKUP($H178,[1]EDA!$H$6:$BN1132,P$1,FALSE)</f>
        <v>0</v>
      </c>
      <c r="Q178" s="36">
        <f>VLOOKUP($H178,[1]EDA!$H$6:$BN1132,Q$1,FALSE)</f>
        <v>0</v>
      </c>
      <c r="R178" s="36">
        <f>VLOOKUP($H178,[1]EDA!$H$6:$BN1132,R$1,FALSE)</f>
        <v>0</v>
      </c>
      <c r="S178" s="36">
        <f>VLOOKUP($H178,[1]EDA!$H$6:$BN1132,S$1,FALSE)</f>
        <v>0</v>
      </c>
      <c r="T178" s="36">
        <f>VLOOKUP($H178,[1]EDA!$H$6:$BN1132,T$1,FALSE)</f>
        <v>0</v>
      </c>
      <c r="U178" s="36">
        <f>VLOOKUP($H178,[1]EDA!$H$6:$BN1132,U$1,FALSE)</f>
        <v>0</v>
      </c>
      <c r="V178" s="10">
        <f>VLOOKUP(H178,[1]EDA!$H$6:$BO$764,60,FALSE)</f>
        <v>26.5</v>
      </c>
      <c r="W178" s="10">
        <f t="shared" si="20"/>
        <v>18</v>
      </c>
      <c r="X178" s="17">
        <f t="shared" si="21"/>
        <v>0.67924528301886788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VLOOKUP(H178,[2]EDA!$H$6:$AZ$764,45,FALSE)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VLOOKUP($H178,[3]IRA!$H$6:$BN$970,AN$1,FALSE)</f>
        <v>0</v>
      </c>
      <c r="AO178" s="36">
        <f>VLOOKUP($H178,[3]IRA!$H$6:$BN$970,AO$1,FALSE)</f>
        <v>0</v>
      </c>
      <c r="AP178" s="36">
        <f>VLOOKUP($H178,[3]IRA!$H$6:$BN$970,AP$1,FALSE)</f>
        <v>0</v>
      </c>
      <c r="AQ178" s="36">
        <f>VLOOKUP($H178,[3]IRA!$H$6:$BN$970,AQ$1,FALSE)</f>
        <v>0</v>
      </c>
      <c r="AR178" s="36">
        <f>VLOOKUP($H178,[3]IRA!$H$6:$BN$970,AR$1,FALSE)</f>
        <v>0</v>
      </c>
      <c r="AS178" s="36">
        <f>VLOOKUP($H178,[3]IRA!$H$6:$BN$970,AS$1,FALSE)</f>
        <v>0</v>
      </c>
      <c r="AT178" s="36">
        <f>VLOOKUP($H178,[3]IRA!$H$6:$BN$970,AT$1,FALSE)</f>
        <v>0</v>
      </c>
      <c r="AU178" s="36">
        <f>VLOOKUP($H178,[3]IRA!$H$6:$BN$970,AU$1,FALSE)</f>
        <v>0</v>
      </c>
      <c r="AV178" s="36">
        <f>VLOOKUP($H178,[3]IRA!$H$6:$BN$970,AV$1,FALSE)</f>
        <v>0</v>
      </c>
      <c r="AW178" s="36">
        <f>VLOOKUP($H178,[3]IRA!$H$6:$BN$970,AW$1,FALSE)</f>
        <v>0</v>
      </c>
      <c r="AX178" s="36">
        <f>VLOOKUP($H178,[3]IRA!$H$6:$BN$970,AX$1,FALSE)</f>
        <v>0</v>
      </c>
      <c r="AY178" s="36">
        <f>VLOOKUP($H178,[3]IRA!$H$6:$BN$970,AY$1,FALSE)</f>
        <v>0</v>
      </c>
      <c r="AZ178" s="20">
        <f>VLOOKUP(H178,[3]IRA!$H$6:$BO$764,60,FALSE)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VLOOKUP($H178,[4]IRA!$H$7:$CR$971,BC$1,FALSE)</f>
        <v>11</v>
      </c>
      <c r="BD178" s="36">
        <f>VLOOKUP($H178,[4]IRA!$H$7:$CR$971,BD$1,FALSE)</f>
        <v>7</v>
      </c>
      <c r="BE178" s="36">
        <f>VLOOKUP($H178,[4]IRA!$H$7:$CR$971,BE$1,FALSE)</f>
        <v>13</v>
      </c>
      <c r="BF178" s="36">
        <f>VLOOKUP($H178,[4]IRA!$H$7:$CR$971,BF$1,FALSE)</f>
        <v>11</v>
      </c>
      <c r="BG178" s="36">
        <f>VLOOKUP($H178,[4]IRA!$H$7:$CR$971,BG$1,FALSE)</f>
        <v>0</v>
      </c>
      <c r="BH178" s="36">
        <f>VLOOKUP($H178,[4]IRA!$H$7:$CR$971,BH$1,FALSE)</f>
        <v>0</v>
      </c>
      <c r="BI178" s="36">
        <f>VLOOKUP($H178,[4]IRA!$H$7:$CR$971,BI$1,FALSE)</f>
        <v>0</v>
      </c>
      <c r="BJ178" s="36">
        <f>VLOOKUP($H178,[4]IRA!$H$7:$CR$971,BJ$1,FALSE)</f>
        <v>0</v>
      </c>
      <c r="BK178" s="36">
        <f>VLOOKUP($H178,[4]IRA!$H$7:$CR$971,BK$1,FALSE)</f>
        <v>0</v>
      </c>
      <c r="BL178" s="36">
        <f>VLOOKUP($H178,[4]IRA!$H$7:$CR$971,BL$1,FALSE)</f>
        <v>0</v>
      </c>
      <c r="BM178" s="36">
        <f>VLOOKUP($H178,[4]IRA!$H$7:$CR$971,BM$1,FALSE)</f>
        <v>0</v>
      </c>
      <c r="BN178" s="36">
        <f>VLOOKUP($H178,[4]IRA!$H$7:$CR$971,BN$1,FALSE)</f>
        <v>0</v>
      </c>
      <c r="BO178" s="10">
        <f>VLOOKUP(H178,[4]IRA!$H$7:$CS$765,90,FALSE)</f>
        <v>105.5</v>
      </c>
      <c r="BP178" s="10">
        <f t="shared" si="26"/>
        <v>42</v>
      </c>
      <c r="BQ178" s="17">
        <f t="shared" si="27"/>
        <v>0.3981042654028436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6</v>
      </c>
      <c r="M179" s="36">
        <f>VLOOKUP($H179,[1]EDA!$H$6:$BN1133,M$1,FALSE)</f>
        <v>1</v>
      </c>
      <c r="N179" s="36">
        <f>VLOOKUP($H179,[1]EDA!$H$6:$BN1133,N$1,FALSE)</f>
        <v>0</v>
      </c>
      <c r="O179" s="36">
        <f>VLOOKUP($H179,[1]EDA!$H$6:$BN1133,O$1,FALSE)</f>
        <v>0</v>
      </c>
      <c r="P179" s="36">
        <f>VLOOKUP($H179,[1]EDA!$H$6:$BN1133,P$1,FALSE)</f>
        <v>0</v>
      </c>
      <c r="Q179" s="36">
        <f>VLOOKUP($H179,[1]EDA!$H$6:$BN1133,Q$1,FALSE)</f>
        <v>0</v>
      </c>
      <c r="R179" s="36">
        <f>VLOOKUP($H179,[1]EDA!$H$6:$BN1133,R$1,FALSE)</f>
        <v>0</v>
      </c>
      <c r="S179" s="36">
        <f>VLOOKUP($H179,[1]EDA!$H$6:$BN1133,S$1,FALSE)</f>
        <v>0</v>
      </c>
      <c r="T179" s="36">
        <f>VLOOKUP($H179,[1]EDA!$H$6:$BN1133,T$1,FALSE)</f>
        <v>0</v>
      </c>
      <c r="U179" s="36">
        <f>VLOOKUP($H179,[1]EDA!$H$6:$BN1133,U$1,FALSE)</f>
        <v>0</v>
      </c>
      <c r="V179" s="10">
        <f>VLOOKUP(H179,[1]EDA!$H$6:$BO$764,60,FALSE)</f>
        <v>13.5</v>
      </c>
      <c r="W179" s="10">
        <f t="shared" si="20"/>
        <v>18</v>
      </c>
      <c r="X179" s="17">
        <f t="shared" si="21"/>
        <v>1.3333333333333333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VLOOKUP(H179,[2]EDA!$H$6:$AZ$764,45,FALSE)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VLOOKUP($H179,[3]IRA!$H$6:$BN$970,AN$1,FALSE)</f>
        <v>0</v>
      </c>
      <c r="AO179" s="36">
        <f>VLOOKUP($H179,[3]IRA!$H$6:$BN$970,AO$1,FALSE)</f>
        <v>0</v>
      </c>
      <c r="AP179" s="36">
        <f>VLOOKUP($H179,[3]IRA!$H$6:$BN$970,AP$1,FALSE)</f>
        <v>0</v>
      </c>
      <c r="AQ179" s="36">
        <f>VLOOKUP($H179,[3]IRA!$H$6:$BN$970,AQ$1,FALSE)</f>
        <v>0</v>
      </c>
      <c r="AR179" s="36">
        <f>VLOOKUP($H179,[3]IRA!$H$6:$BN$970,AR$1,FALSE)</f>
        <v>0</v>
      </c>
      <c r="AS179" s="36">
        <f>VLOOKUP($H179,[3]IRA!$H$6:$BN$970,AS$1,FALSE)</f>
        <v>0</v>
      </c>
      <c r="AT179" s="36">
        <f>VLOOKUP($H179,[3]IRA!$H$6:$BN$970,AT$1,FALSE)</f>
        <v>0</v>
      </c>
      <c r="AU179" s="36">
        <f>VLOOKUP($H179,[3]IRA!$H$6:$BN$970,AU$1,FALSE)</f>
        <v>0</v>
      </c>
      <c r="AV179" s="36">
        <f>VLOOKUP($H179,[3]IRA!$H$6:$BN$970,AV$1,FALSE)</f>
        <v>0</v>
      </c>
      <c r="AW179" s="36">
        <f>VLOOKUP($H179,[3]IRA!$H$6:$BN$970,AW$1,FALSE)</f>
        <v>0</v>
      </c>
      <c r="AX179" s="36">
        <f>VLOOKUP($H179,[3]IRA!$H$6:$BN$970,AX$1,FALSE)</f>
        <v>0</v>
      </c>
      <c r="AY179" s="36">
        <f>VLOOKUP($H179,[3]IRA!$H$6:$BN$970,AY$1,FALSE)</f>
        <v>0</v>
      </c>
      <c r="AZ179" s="20">
        <f>VLOOKUP(H179,[3]IRA!$H$6:$BO$764,60,FALSE)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VLOOKUP($H179,[4]IRA!$H$7:$CR$971,BC$1,FALSE)</f>
        <v>11</v>
      </c>
      <c r="BD179" s="36">
        <f>VLOOKUP($H179,[4]IRA!$H$7:$CR$971,BD$1,FALSE)</f>
        <v>5</v>
      </c>
      <c r="BE179" s="36">
        <f>VLOOKUP($H179,[4]IRA!$H$7:$CR$971,BE$1,FALSE)</f>
        <v>8</v>
      </c>
      <c r="BF179" s="36">
        <f>VLOOKUP($H179,[4]IRA!$H$7:$CR$971,BF$1,FALSE)</f>
        <v>6</v>
      </c>
      <c r="BG179" s="36">
        <f>VLOOKUP($H179,[4]IRA!$H$7:$CR$971,BG$1,FALSE)</f>
        <v>0</v>
      </c>
      <c r="BH179" s="36">
        <f>VLOOKUP($H179,[4]IRA!$H$7:$CR$971,BH$1,FALSE)</f>
        <v>0</v>
      </c>
      <c r="BI179" s="36">
        <f>VLOOKUP($H179,[4]IRA!$H$7:$CR$971,BI$1,FALSE)</f>
        <v>0</v>
      </c>
      <c r="BJ179" s="36">
        <f>VLOOKUP($H179,[4]IRA!$H$7:$CR$971,BJ$1,FALSE)</f>
        <v>0</v>
      </c>
      <c r="BK179" s="36">
        <f>VLOOKUP($H179,[4]IRA!$H$7:$CR$971,BK$1,FALSE)</f>
        <v>0</v>
      </c>
      <c r="BL179" s="36">
        <f>VLOOKUP($H179,[4]IRA!$H$7:$CR$971,BL$1,FALSE)</f>
        <v>0</v>
      </c>
      <c r="BM179" s="36">
        <f>VLOOKUP($H179,[4]IRA!$H$7:$CR$971,BM$1,FALSE)</f>
        <v>0</v>
      </c>
      <c r="BN179" s="36">
        <f>VLOOKUP($H179,[4]IRA!$H$7:$CR$971,BN$1,FALSE)</f>
        <v>0</v>
      </c>
      <c r="BO179" s="10">
        <f>VLOOKUP(H179,[4]IRA!$H$7:$CS$765,90,FALSE)</f>
        <v>43.5</v>
      </c>
      <c r="BP179" s="10">
        <f t="shared" si="26"/>
        <v>30</v>
      </c>
      <c r="BQ179" s="17">
        <f t="shared" si="27"/>
        <v>0.68965517241379315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0</v>
      </c>
      <c r="O180" s="36">
        <f>VLOOKUP($H180,[1]EDA!$H$6:$BN1134,O$1,FALSE)</f>
        <v>0</v>
      </c>
      <c r="P180" s="36">
        <f>VLOOKUP($H180,[1]EDA!$H$6:$BN1134,P$1,FALSE)</f>
        <v>0</v>
      </c>
      <c r="Q180" s="36">
        <f>VLOOKUP($H180,[1]EDA!$H$6:$BN1134,Q$1,FALSE)</f>
        <v>0</v>
      </c>
      <c r="R180" s="36">
        <f>VLOOKUP($H180,[1]EDA!$H$6:$BN1134,R$1,FALSE)</f>
        <v>0</v>
      </c>
      <c r="S180" s="36">
        <f>VLOOKUP($H180,[1]EDA!$H$6:$BN1134,S$1,FALSE)</f>
        <v>0</v>
      </c>
      <c r="T180" s="36">
        <f>VLOOKUP($H180,[1]EDA!$H$6:$BN1134,T$1,FALSE)</f>
        <v>0</v>
      </c>
      <c r="U180" s="36">
        <f>VLOOKUP($H180,[1]EDA!$H$6:$BN1134,U$1,FALSE)</f>
        <v>0</v>
      </c>
      <c r="V180" s="10">
        <f>VLOOKUP(H180,[1]EDA!$H$6:$BO$764,60,FALSE)</f>
        <v>12.5</v>
      </c>
      <c r="W180" s="10">
        <f t="shared" si="20"/>
        <v>19</v>
      </c>
      <c r="X180" s="17">
        <f t="shared" si="21"/>
        <v>1.52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VLOOKUP(H180,[2]EDA!$H$6:$AZ$764,45,FALSE)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VLOOKUP($H180,[3]IRA!$H$6:$BN$970,AN$1,FALSE)</f>
        <v>0</v>
      </c>
      <c r="AO180" s="36">
        <f>VLOOKUP($H180,[3]IRA!$H$6:$BN$970,AO$1,FALSE)</f>
        <v>0</v>
      </c>
      <c r="AP180" s="36">
        <f>VLOOKUP($H180,[3]IRA!$H$6:$BN$970,AP$1,FALSE)</f>
        <v>0</v>
      </c>
      <c r="AQ180" s="36">
        <f>VLOOKUP($H180,[3]IRA!$H$6:$BN$970,AQ$1,FALSE)</f>
        <v>0</v>
      </c>
      <c r="AR180" s="36">
        <f>VLOOKUP($H180,[3]IRA!$H$6:$BN$970,AR$1,FALSE)</f>
        <v>0</v>
      </c>
      <c r="AS180" s="36">
        <f>VLOOKUP($H180,[3]IRA!$H$6:$BN$970,AS$1,FALSE)</f>
        <v>0</v>
      </c>
      <c r="AT180" s="36">
        <f>VLOOKUP($H180,[3]IRA!$H$6:$BN$970,AT$1,FALSE)</f>
        <v>0</v>
      </c>
      <c r="AU180" s="36">
        <f>VLOOKUP($H180,[3]IRA!$H$6:$BN$970,AU$1,FALSE)</f>
        <v>0</v>
      </c>
      <c r="AV180" s="36">
        <f>VLOOKUP($H180,[3]IRA!$H$6:$BN$970,AV$1,FALSE)</f>
        <v>0</v>
      </c>
      <c r="AW180" s="36">
        <f>VLOOKUP($H180,[3]IRA!$H$6:$BN$970,AW$1,FALSE)</f>
        <v>0</v>
      </c>
      <c r="AX180" s="36">
        <f>VLOOKUP($H180,[3]IRA!$H$6:$BN$970,AX$1,FALSE)</f>
        <v>0</v>
      </c>
      <c r="AY180" s="36">
        <f>VLOOKUP($H180,[3]IRA!$H$6:$BN$970,AY$1,FALSE)</f>
        <v>0</v>
      </c>
      <c r="AZ180" s="20">
        <f>VLOOKUP(H180,[3]IRA!$H$6:$BO$764,60,FALSE)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VLOOKUP($H180,[4]IRA!$H$7:$CR$971,BC$1,FALSE)</f>
        <v>17</v>
      </c>
      <c r="BD180" s="36">
        <f>VLOOKUP($H180,[4]IRA!$H$7:$CR$971,BD$1,FALSE)</f>
        <v>23</v>
      </c>
      <c r="BE180" s="36">
        <f>VLOOKUP($H180,[4]IRA!$H$7:$CR$971,BE$1,FALSE)</f>
        <v>28</v>
      </c>
      <c r="BF180" s="36">
        <f>VLOOKUP($H180,[4]IRA!$H$7:$CR$971,BF$1,FALSE)</f>
        <v>4</v>
      </c>
      <c r="BG180" s="36">
        <f>VLOOKUP($H180,[4]IRA!$H$7:$CR$971,BG$1,FALSE)</f>
        <v>0</v>
      </c>
      <c r="BH180" s="36">
        <f>VLOOKUP($H180,[4]IRA!$H$7:$CR$971,BH$1,FALSE)</f>
        <v>0</v>
      </c>
      <c r="BI180" s="36">
        <f>VLOOKUP($H180,[4]IRA!$H$7:$CR$971,BI$1,FALSE)</f>
        <v>0</v>
      </c>
      <c r="BJ180" s="36">
        <f>VLOOKUP($H180,[4]IRA!$H$7:$CR$971,BJ$1,FALSE)</f>
        <v>0</v>
      </c>
      <c r="BK180" s="36">
        <f>VLOOKUP($H180,[4]IRA!$H$7:$CR$971,BK$1,FALSE)</f>
        <v>0</v>
      </c>
      <c r="BL180" s="36">
        <f>VLOOKUP($H180,[4]IRA!$H$7:$CR$971,BL$1,FALSE)</f>
        <v>0</v>
      </c>
      <c r="BM180" s="36">
        <f>VLOOKUP($H180,[4]IRA!$H$7:$CR$971,BM$1,FALSE)</f>
        <v>0</v>
      </c>
      <c r="BN180" s="36">
        <f>VLOOKUP($H180,[4]IRA!$H$7:$CR$971,BN$1,FALSE)</f>
        <v>0</v>
      </c>
      <c r="BO180" s="10">
        <f>VLOOKUP(H180,[4]IRA!$H$7:$CS$765,90,FALSE)</f>
        <v>31</v>
      </c>
      <c r="BP180" s="10">
        <f t="shared" si="26"/>
        <v>72</v>
      </c>
      <c r="BQ180" s="17">
        <f t="shared" si="27"/>
        <v>2.3225806451612905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0</v>
      </c>
      <c r="N181" s="36">
        <f>VLOOKUP($H181,[1]EDA!$H$6:$BN1135,N$1,FALSE)</f>
        <v>0</v>
      </c>
      <c r="O181" s="36">
        <f>VLOOKUP($H181,[1]EDA!$H$6:$BN1135,O$1,FALSE)</f>
        <v>0</v>
      </c>
      <c r="P181" s="36">
        <f>VLOOKUP($H181,[1]EDA!$H$6:$BN1135,P$1,FALSE)</f>
        <v>0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0</v>
      </c>
      <c r="T181" s="36">
        <f>VLOOKUP($H181,[1]EDA!$H$6:$BN1135,T$1,FALSE)</f>
        <v>0</v>
      </c>
      <c r="U181" s="36">
        <f>VLOOKUP($H181,[1]EDA!$H$6:$BN1135,U$1,FALSE)</f>
        <v>0</v>
      </c>
      <c r="V181" s="10">
        <f>VLOOKUP(H181,[1]EDA!$H$6:$BO$764,60,FALSE)</f>
        <v>8</v>
      </c>
      <c r="W181" s="10">
        <f t="shared" si="20"/>
        <v>1</v>
      </c>
      <c r="X181" s="17">
        <f t="shared" si="21"/>
        <v>0.125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VLOOKUP(H181,[2]EDA!$H$6:$AZ$764,45,FALSE)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VLOOKUP($H181,[3]IRA!$H$6:$BN$970,AN$1,FALSE)</f>
        <v>0</v>
      </c>
      <c r="AO181" s="36">
        <f>VLOOKUP($H181,[3]IRA!$H$6:$BN$970,AO$1,FALSE)</f>
        <v>0</v>
      </c>
      <c r="AP181" s="36">
        <f>VLOOKUP($H181,[3]IRA!$H$6:$BN$970,AP$1,FALSE)</f>
        <v>0</v>
      </c>
      <c r="AQ181" s="36">
        <f>VLOOKUP($H181,[3]IRA!$H$6:$BN$970,AQ$1,FALSE)</f>
        <v>0</v>
      </c>
      <c r="AR181" s="36">
        <f>VLOOKUP($H181,[3]IRA!$H$6:$BN$970,AR$1,FALSE)</f>
        <v>0</v>
      </c>
      <c r="AS181" s="36">
        <f>VLOOKUP($H181,[3]IRA!$H$6:$BN$970,AS$1,FALSE)</f>
        <v>0</v>
      </c>
      <c r="AT181" s="36">
        <f>VLOOKUP($H181,[3]IRA!$H$6:$BN$970,AT$1,FALSE)</f>
        <v>0</v>
      </c>
      <c r="AU181" s="36">
        <f>VLOOKUP($H181,[3]IRA!$H$6:$BN$970,AU$1,FALSE)</f>
        <v>0</v>
      </c>
      <c r="AV181" s="36">
        <f>VLOOKUP($H181,[3]IRA!$H$6:$BN$970,AV$1,FALSE)</f>
        <v>0</v>
      </c>
      <c r="AW181" s="36">
        <f>VLOOKUP($H181,[3]IRA!$H$6:$BN$970,AW$1,FALSE)</f>
        <v>0</v>
      </c>
      <c r="AX181" s="36">
        <f>VLOOKUP($H181,[3]IRA!$H$6:$BN$970,AX$1,FALSE)</f>
        <v>0</v>
      </c>
      <c r="AY181" s="36">
        <f>VLOOKUP($H181,[3]IRA!$H$6:$BN$970,AY$1,FALSE)</f>
        <v>0</v>
      </c>
      <c r="AZ181" s="20">
        <f>VLOOKUP(H181,[3]IRA!$H$6:$BO$764,60,FALSE)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VLOOKUP($H181,[4]IRA!$H$7:$CR$971,BC$1,FALSE)</f>
        <v>0</v>
      </c>
      <c r="BD181" s="36">
        <f>VLOOKUP($H181,[4]IRA!$H$7:$CR$971,BD$1,FALSE)</f>
        <v>0</v>
      </c>
      <c r="BE181" s="36">
        <f>VLOOKUP($H181,[4]IRA!$H$7:$CR$971,BE$1,FALSE)</f>
        <v>0</v>
      </c>
      <c r="BF181" s="36">
        <f>VLOOKUP($H181,[4]IRA!$H$7:$CR$971,BF$1,FALSE)</f>
        <v>0</v>
      </c>
      <c r="BG181" s="36">
        <f>VLOOKUP($H181,[4]IRA!$H$7:$CR$971,BG$1,FALSE)</f>
        <v>0</v>
      </c>
      <c r="BH181" s="36">
        <f>VLOOKUP($H181,[4]IRA!$H$7:$CR$971,BH$1,FALSE)</f>
        <v>0</v>
      </c>
      <c r="BI181" s="36">
        <f>VLOOKUP($H181,[4]IRA!$H$7:$CR$971,BI$1,FALSE)</f>
        <v>0</v>
      </c>
      <c r="BJ181" s="36">
        <f>VLOOKUP($H181,[4]IRA!$H$7:$CR$971,BJ$1,FALSE)</f>
        <v>0</v>
      </c>
      <c r="BK181" s="36">
        <f>VLOOKUP($H181,[4]IRA!$H$7:$CR$971,BK$1,FALSE)</f>
        <v>0</v>
      </c>
      <c r="BL181" s="36">
        <f>VLOOKUP($H181,[4]IRA!$H$7:$CR$971,BL$1,FALSE)</f>
        <v>0</v>
      </c>
      <c r="BM181" s="36">
        <f>VLOOKUP($H181,[4]IRA!$H$7:$CR$971,BM$1,FALSE)</f>
        <v>0</v>
      </c>
      <c r="BN181" s="36">
        <f>VLOOKUP($H181,[4]IRA!$H$7:$CR$971,BN$1,FALSE)</f>
        <v>0</v>
      </c>
      <c r="BO181" s="10">
        <f>VLOOKUP(H181,[4]IRA!$H$7:$CS$765,90,FALSE)</f>
        <v>8.5</v>
      </c>
      <c r="BP181" s="10">
        <f t="shared" si="26"/>
        <v>0</v>
      </c>
      <c r="BQ181" s="17">
        <f t="shared" si="27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2</v>
      </c>
      <c r="N182" s="36">
        <f>VLOOKUP($H182,[1]EDA!$H$6:$BN1136,N$1,FALSE)</f>
        <v>0</v>
      </c>
      <c r="O182" s="36">
        <f>VLOOKUP($H182,[1]EDA!$H$6:$BN1136,O$1,FALSE)</f>
        <v>0</v>
      </c>
      <c r="P182" s="36">
        <f>VLOOKUP($H182,[1]EDA!$H$6:$BN1136,P$1,FALSE)</f>
        <v>0</v>
      </c>
      <c r="Q182" s="36">
        <f>VLOOKUP($H182,[1]EDA!$H$6:$BN1136,Q$1,FALSE)</f>
        <v>0</v>
      </c>
      <c r="R182" s="36">
        <f>VLOOKUP($H182,[1]EDA!$H$6:$BN1136,R$1,FALSE)</f>
        <v>0</v>
      </c>
      <c r="S182" s="36">
        <f>VLOOKUP($H182,[1]EDA!$H$6:$BN1136,S$1,FALSE)</f>
        <v>0</v>
      </c>
      <c r="T182" s="36">
        <f>VLOOKUP($H182,[1]EDA!$H$6:$BN1136,T$1,FALSE)</f>
        <v>0</v>
      </c>
      <c r="U182" s="36">
        <f>VLOOKUP($H182,[1]EDA!$H$6:$BN1136,U$1,FALSE)</f>
        <v>0</v>
      </c>
      <c r="V182" s="10">
        <f>VLOOKUP(H182,[1]EDA!$H$6:$BO$764,60,FALSE)</f>
        <v>23.5</v>
      </c>
      <c r="W182" s="10">
        <f t="shared" si="20"/>
        <v>6</v>
      </c>
      <c r="X182" s="17">
        <f t="shared" si="21"/>
        <v>0.25531914893617019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VLOOKUP(H182,[2]EDA!$H$6:$AZ$764,45,FALSE)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VLOOKUP($H182,[3]IRA!$H$6:$BN$970,AN$1,FALSE)</f>
        <v>0</v>
      </c>
      <c r="AO182" s="36">
        <f>VLOOKUP($H182,[3]IRA!$H$6:$BN$970,AO$1,FALSE)</f>
        <v>0</v>
      </c>
      <c r="AP182" s="36">
        <f>VLOOKUP($H182,[3]IRA!$H$6:$BN$970,AP$1,FALSE)</f>
        <v>0</v>
      </c>
      <c r="AQ182" s="36">
        <f>VLOOKUP($H182,[3]IRA!$H$6:$BN$970,AQ$1,FALSE)</f>
        <v>0</v>
      </c>
      <c r="AR182" s="36">
        <f>VLOOKUP($H182,[3]IRA!$H$6:$BN$970,AR$1,FALSE)</f>
        <v>0</v>
      </c>
      <c r="AS182" s="36">
        <f>VLOOKUP($H182,[3]IRA!$H$6:$BN$970,AS$1,FALSE)</f>
        <v>0</v>
      </c>
      <c r="AT182" s="36">
        <f>VLOOKUP($H182,[3]IRA!$H$6:$BN$970,AT$1,FALSE)</f>
        <v>0</v>
      </c>
      <c r="AU182" s="36">
        <f>VLOOKUP($H182,[3]IRA!$H$6:$BN$970,AU$1,FALSE)</f>
        <v>0</v>
      </c>
      <c r="AV182" s="36">
        <f>VLOOKUP($H182,[3]IRA!$H$6:$BN$970,AV$1,FALSE)</f>
        <v>0</v>
      </c>
      <c r="AW182" s="36">
        <f>VLOOKUP($H182,[3]IRA!$H$6:$BN$970,AW$1,FALSE)</f>
        <v>0</v>
      </c>
      <c r="AX182" s="36">
        <f>VLOOKUP($H182,[3]IRA!$H$6:$BN$970,AX$1,FALSE)</f>
        <v>0</v>
      </c>
      <c r="AY182" s="36">
        <f>VLOOKUP($H182,[3]IRA!$H$6:$BN$970,AY$1,FALSE)</f>
        <v>0</v>
      </c>
      <c r="AZ182" s="20">
        <f>VLOOKUP(H182,[3]IRA!$H$6:$BO$764,60,FALSE)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VLOOKUP($H182,[4]IRA!$H$7:$CR$971,BC$1,FALSE)</f>
        <v>0</v>
      </c>
      <c r="BD182" s="36">
        <f>VLOOKUP($H182,[4]IRA!$H$7:$CR$971,BD$1,FALSE)</f>
        <v>0</v>
      </c>
      <c r="BE182" s="36">
        <f>VLOOKUP($H182,[4]IRA!$H$7:$CR$971,BE$1,FALSE)</f>
        <v>0</v>
      </c>
      <c r="BF182" s="36">
        <f>VLOOKUP($H182,[4]IRA!$H$7:$CR$971,BF$1,FALSE)</f>
        <v>0</v>
      </c>
      <c r="BG182" s="36">
        <f>VLOOKUP($H182,[4]IRA!$H$7:$CR$971,BG$1,FALSE)</f>
        <v>0</v>
      </c>
      <c r="BH182" s="36">
        <f>VLOOKUP($H182,[4]IRA!$H$7:$CR$971,BH$1,FALSE)</f>
        <v>0</v>
      </c>
      <c r="BI182" s="36">
        <f>VLOOKUP($H182,[4]IRA!$H$7:$CR$971,BI$1,FALSE)</f>
        <v>0</v>
      </c>
      <c r="BJ182" s="36">
        <f>VLOOKUP($H182,[4]IRA!$H$7:$CR$971,BJ$1,FALSE)</f>
        <v>0</v>
      </c>
      <c r="BK182" s="36">
        <f>VLOOKUP($H182,[4]IRA!$H$7:$CR$971,BK$1,FALSE)</f>
        <v>0</v>
      </c>
      <c r="BL182" s="36">
        <f>VLOOKUP($H182,[4]IRA!$H$7:$CR$971,BL$1,FALSE)</f>
        <v>0</v>
      </c>
      <c r="BM182" s="36">
        <f>VLOOKUP($H182,[4]IRA!$H$7:$CR$971,BM$1,FALSE)</f>
        <v>0</v>
      </c>
      <c r="BN182" s="36">
        <f>VLOOKUP($H182,[4]IRA!$H$7:$CR$971,BN$1,FALSE)</f>
        <v>0</v>
      </c>
      <c r="BO182" s="10">
        <f>VLOOKUP(H182,[4]IRA!$H$7:$CS$765,90,FALSE)</f>
        <v>52.5</v>
      </c>
      <c r="BP182" s="10">
        <f t="shared" si="26"/>
        <v>0</v>
      </c>
      <c r="BQ182" s="17">
        <f t="shared" si="27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4</v>
      </c>
      <c r="N183" s="36">
        <f>VLOOKUP($H183,[1]EDA!$H$6:$BN1137,N$1,FALSE)</f>
        <v>0</v>
      </c>
      <c r="O183" s="36">
        <f>VLOOKUP($H183,[1]EDA!$H$6:$BN1137,O$1,FALSE)</f>
        <v>0</v>
      </c>
      <c r="P183" s="36">
        <f>VLOOKUP($H183,[1]EDA!$H$6:$BN1137,P$1,FALSE)</f>
        <v>0</v>
      </c>
      <c r="Q183" s="36">
        <f>VLOOKUP($H183,[1]EDA!$H$6:$BN1137,Q$1,FALSE)</f>
        <v>0</v>
      </c>
      <c r="R183" s="36">
        <f>VLOOKUP($H183,[1]EDA!$H$6:$BN1137,R$1,FALSE)</f>
        <v>0</v>
      </c>
      <c r="S183" s="36">
        <f>VLOOKUP($H183,[1]EDA!$H$6:$BN1137,S$1,FALSE)</f>
        <v>0</v>
      </c>
      <c r="T183" s="36">
        <f>VLOOKUP($H183,[1]EDA!$H$6:$BN1137,T$1,FALSE)</f>
        <v>0</v>
      </c>
      <c r="U183" s="36">
        <f>VLOOKUP($H183,[1]EDA!$H$6:$BN1137,U$1,FALSE)</f>
        <v>0</v>
      </c>
      <c r="V183" s="10">
        <f>VLOOKUP(H183,[1]EDA!$H$6:$BO$764,60,FALSE)</f>
        <v>22</v>
      </c>
      <c r="W183" s="10">
        <f t="shared" si="20"/>
        <v>15</v>
      </c>
      <c r="X183" s="17">
        <f t="shared" si="21"/>
        <v>0.68181818181818177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0</v>
      </c>
      <c r="AK183" s="20">
        <f>VLOOKUP(H183,[2]EDA!$H$6:$AZ$764,45,FALSE)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VLOOKUP($H183,[3]IRA!$H$6:$BN$970,AN$1,FALSE)</f>
        <v>2</v>
      </c>
      <c r="AO183" s="36">
        <f>VLOOKUP($H183,[3]IRA!$H$6:$BN$970,AO$1,FALSE)</f>
        <v>1</v>
      </c>
      <c r="AP183" s="36">
        <f>VLOOKUP($H183,[3]IRA!$H$6:$BN$970,AP$1,FALSE)</f>
        <v>2</v>
      </c>
      <c r="AQ183" s="36">
        <f>VLOOKUP($H183,[3]IRA!$H$6:$BN$970,AQ$1,FALSE)</f>
        <v>1</v>
      </c>
      <c r="AR183" s="36">
        <f>VLOOKUP($H183,[3]IRA!$H$6:$BN$970,AR$1,FALSE)</f>
        <v>0</v>
      </c>
      <c r="AS183" s="36">
        <f>VLOOKUP($H183,[3]IRA!$H$6:$BN$970,AS$1,FALSE)</f>
        <v>0</v>
      </c>
      <c r="AT183" s="36">
        <f>VLOOKUP($H183,[3]IRA!$H$6:$BN$970,AT$1,FALSE)</f>
        <v>0</v>
      </c>
      <c r="AU183" s="36">
        <f>VLOOKUP($H183,[3]IRA!$H$6:$BN$970,AU$1,FALSE)</f>
        <v>0</v>
      </c>
      <c r="AV183" s="36">
        <f>VLOOKUP($H183,[3]IRA!$H$6:$BN$970,AV$1,FALSE)</f>
        <v>0</v>
      </c>
      <c r="AW183" s="36">
        <f>VLOOKUP($H183,[3]IRA!$H$6:$BN$970,AW$1,FALSE)</f>
        <v>0</v>
      </c>
      <c r="AX183" s="36">
        <f>VLOOKUP($H183,[3]IRA!$H$6:$BN$970,AX$1,FALSE)</f>
        <v>0</v>
      </c>
      <c r="AY183" s="36">
        <f>VLOOKUP($H183,[3]IRA!$H$6:$BN$970,AY$1,FALSE)</f>
        <v>0</v>
      </c>
      <c r="AZ183" s="20">
        <f>VLOOKUP(H183,[3]IRA!$H$6:$BO$764,60,FALSE)</f>
        <v>0</v>
      </c>
      <c r="BA183" s="20">
        <f t="shared" si="24"/>
        <v>6</v>
      </c>
      <c r="BB183" s="17">
        <f t="shared" si="25"/>
        <v>0</v>
      </c>
      <c r="BC183" s="36">
        <f>VLOOKUP($H183,[4]IRA!$H$7:$CR$971,BC$1,FALSE)</f>
        <v>3</v>
      </c>
      <c r="BD183" s="36">
        <f>VLOOKUP($H183,[4]IRA!$H$7:$CR$971,BD$1,FALSE)</f>
        <v>4</v>
      </c>
      <c r="BE183" s="36">
        <f>VLOOKUP($H183,[4]IRA!$H$7:$CR$971,BE$1,FALSE)</f>
        <v>1</v>
      </c>
      <c r="BF183" s="36">
        <f>VLOOKUP($H183,[4]IRA!$H$7:$CR$971,BF$1,FALSE)</f>
        <v>0</v>
      </c>
      <c r="BG183" s="36">
        <f>VLOOKUP($H183,[4]IRA!$H$7:$CR$971,BG$1,FALSE)</f>
        <v>0</v>
      </c>
      <c r="BH183" s="36">
        <f>VLOOKUP($H183,[4]IRA!$H$7:$CR$971,BH$1,FALSE)</f>
        <v>0</v>
      </c>
      <c r="BI183" s="36">
        <f>VLOOKUP($H183,[4]IRA!$H$7:$CR$971,BI$1,FALSE)</f>
        <v>0</v>
      </c>
      <c r="BJ183" s="36">
        <f>VLOOKUP($H183,[4]IRA!$H$7:$CR$971,BJ$1,FALSE)</f>
        <v>0</v>
      </c>
      <c r="BK183" s="36">
        <f>VLOOKUP($H183,[4]IRA!$H$7:$CR$971,BK$1,FALSE)</f>
        <v>0</v>
      </c>
      <c r="BL183" s="36">
        <f>VLOOKUP($H183,[4]IRA!$H$7:$CR$971,BL$1,FALSE)</f>
        <v>0</v>
      </c>
      <c r="BM183" s="36">
        <f>VLOOKUP($H183,[4]IRA!$H$7:$CR$971,BM$1,FALSE)</f>
        <v>0</v>
      </c>
      <c r="BN183" s="36">
        <f>VLOOKUP($H183,[4]IRA!$H$7:$CR$971,BN$1,FALSE)</f>
        <v>0</v>
      </c>
      <c r="BO183" s="10">
        <f>VLOOKUP(H183,[4]IRA!$H$7:$CS$765,90,FALSE)</f>
        <v>112.5</v>
      </c>
      <c r="BP183" s="10">
        <f t="shared" si="26"/>
        <v>8</v>
      </c>
      <c r="BQ183" s="17">
        <f t="shared" si="27"/>
        <v>7.1111111111111111E-2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9</v>
      </c>
      <c r="N184" s="36">
        <f>VLOOKUP($H184,[1]EDA!$H$6:$BN1138,N$1,FALSE)</f>
        <v>0</v>
      </c>
      <c r="O184" s="36">
        <f>VLOOKUP($H184,[1]EDA!$H$6:$BN1138,O$1,FALSE)</f>
        <v>0</v>
      </c>
      <c r="P184" s="36">
        <f>VLOOKUP($H184,[1]EDA!$H$6:$BN1138,P$1,FALSE)</f>
        <v>0</v>
      </c>
      <c r="Q184" s="36">
        <f>VLOOKUP($H184,[1]EDA!$H$6:$BN1138,Q$1,FALSE)</f>
        <v>0</v>
      </c>
      <c r="R184" s="36">
        <f>VLOOKUP($H184,[1]EDA!$H$6:$BN1138,R$1,FALSE)</f>
        <v>0</v>
      </c>
      <c r="S184" s="36">
        <f>VLOOKUP($H184,[1]EDA!$H$6:$BN1138,S$1,FALSE)</f>
        <v>0</v>
      </c>
      <c r="T184" s="36">
        <f>VLOOKUP($H184,[1]EDA!$H$6:$BN1138,T$1,FALSE)</f>
        <v>0</v>
      </c>
      <c r="U184" s="36">
        <f>VLOOKUP($H184,[1]EDA!$H$6:$BN1138,U$1,FALSE)</f>
        <v>0</v>
      </c>
      <c r="V184" s="10">
        <f>VLOOKUP(H184,[1]EDA!$H$6:$BO$764,60,FALSE)</f>
        <v>20</v>
      </c>
      <c r="W184" s="10">
        <f t="shared" si="20"/>
        <v>22</v>
      </c>
      <c r="X184" s="17">
        <f t="shared" si="21"/>
        <v>1.1000000000000001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VLOOKUP(H184,[2]EDA!$H$6:$AZ$764,45,FALSE)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VLOOKUP($H184,[3]IRA!$H$6:$BN$970,AN$1,FALSE)</f>
        <v>0</v>
      </c>
      <c r="AO184" s="36">
        <f>VLOOKUP($H184,[3]IRA!$H$6:$BN$970,AO$1,FALSE)</f>
        <v>0</v>
      </c>
      <c r="AP184" s="36">
        <f>VLOOKUP($H184,[3]IRA!$H$6:$BN$970,AP$1,FALSE)</f>
        <v>0</v>
      </c>
      <c r="AQ184" s="36">
        <f>VLOOKUP($H184,[3]IRA!$H$6:$BN$970,AQ$1,FALSE)</f>
        <v>0</v>
      </c>
      <c r="AR184" s="36">
        <f>VLOOKUP($H184,[3]IRA!$H$6:$BN$970,AR$1,FALSE)</f>
        <v>0</v>
      </c>
      <c r="AS184" s="36">
        <f>VLOOKUP($H184,[3]IRA!$H$6:$BN$970,AS$1,FALSE)</f>
        <v>0</v>
      </c>
      <c r="AT184" s="36">
        <f>VLOOKUP($H184,[3]IRA!$H$6:$BN$970,AT$1,FALSE)</f>
        <v>0</v>
      </c>
      <c r="AU184" s="36">
        <f>VLOOKUP($H184,[3]IRA!$H$6:$BN$970,AU$1,FALSE)</f>
        <v>0</v>
      </c>
      <c r="AV184" s="36">
        <f>VLOOKUP($H184,[3]IRA!$H$6:$BN$970,AV$1,FALSE)</f>
        <v>0</v>
      </c>
      <c r="AW184" s="36">
        <f>VLOOKUP($H184,[3]IRA!$H$6:$BN$970,AW$1,FALSE)</f>
        <v>0</v>
      </c>
      <c r="AX184" s="36">
        <f>VLOOKUP($H184,[3]IRA!$H$6:$BN$970,AX$1,FALSE)</f>
        <v>0</v>
      </c>
      <c r="AY184" s="36">
        <f>VLOOKUP($H184,[3]IRA!$H$6:$BN$970,AY$1,FALSE)</f>
        <v>0</v>
      </c>
      <c r="AZ184" s="20">
        <f>VLOOKUP(H184,[3]IRA!$H$6:$BO$764,60,FALSE)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VLOOKUP($H184,[4]IRA!$H$7:$CR$971,BC$1,FALSE)</f>
        <v>12</v>
      </c>
      <c r="BD184" s="36">
        <f>VLOOKUP($H184,[4]IRA!$H$7:$CR$971,BD$1,FALSE)</f>
        <v>9</v>
      </c>
      <c r="BE184" s="36">
        <f>VLOOKUP($H184,[4]IRA!$H$7:$CR$971,BE$1,FALSE)</f>
        <v>7</v>
      </c>
      <c r="BF184" s="36">
        <f>VLOOKUP($H184,[4]IRA!$H$7:$CR$971,BF$1,FALSE)</f>
        <v>17</v>
      </c>
      <c r="BG184" s="36">
        <f>VLOOKUP($H184,[4]IRA!$H$7:$CR$971,BG$1,FALSE)</f>
        <v>0</v>
      </c>
      <c r="BH184" s="36">
        <f>VLOOKUP($H184,[4]IRA!$H$7:$CR$971,BH$1,FALSE)</f>
        <v>0</v>
      </c>
      <c r="BI184" s="36">
        <f>VLOOKUP($H184,[4]IRA!$H$7:$CR$971,BI$1,FALSE)</f>
        <v>0</v>
      </c>
      <c r="BJ184" s="36">
        <f>VLOOKUP($H184,[4]IRA!$H$7:$CR$971,BJ$1,FALSE)</f>
        <v>0</v>
      </c>
      <c r="BK184" s="36">
        <f>VLOOKUP($H184,[4]IRA!$H$7:$CR$971,BK$1,FALSE)</f>
        <v>0</v>
      </c>
      <c r="BL184" s="36">
        <f>VLOOKUP($H184,[4]IRA!$H$7:$CR$971,BL$1,FALSE)</f>
        <v>0</v>
      </c>
      <c r="BM184" s="36">
        <f>VLOOKUP($H184,[4]IRA!$H$7:$CR$971,BM$1,FALSE)</f>
        <v>0</v>
      </c>
      <c r="BN184" s="36">
        <f>VLOOKUP($H184,[4]IRA!$H$7:$CR$971,BN$1,FALSE)</f>
        <v>0</v>
      </c>
      <c r="BO184" s="10">
        <f>VLOOKUP(H184,[4]IRA!$H$7:$CS$765,90,FALSE)</f>
        <v>18</v>
      </c>
      <c r="BP184" s="10">
        <f t="shared" si="26"/>
        <v>45</v>
      </c>
      <c r="BQ184" s="17">
        <f t="shared" si="27"/>
        <v>2.5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17</v>
      </c>
      <c r="N185" s="36">
        <f>VLOOKUP($H185,[1]EDA!$H$6:$BN1139,N$1,FALSE)</f>
        <v>0</v>
      </c>
      <c r="O185" s="36">
        <f>VLOOKUP($H185,[1]EDA!$H$6:$BN1139,O$1,FALSE)</f>
        <v>0</v>
      </c>
      <c r="P185" s="36">
        <f>VLOOKUP($H185,[1]EDA!$H$6:$BN1139,P$1,FALSE)</f>
        <v>0</v>
      </c>
      <c r="Q185" s="36">
        <f>VLOOKUP($H185,[1]EDA!$H$6:$BN1139,Q$1,FALSE)</f>
        <v>0</v>
      </c>
      <c r="R185" s="36">
        <f>VLOOKUP($H185,[1]EDA!$H$6:$BN1139,R$1,FALSE)</f>
        <v>0</v>
      </c>
      <c r="S185" s="36">
        <f>VLOOKUP($H185,[1]EDA!$H$6:$BN1139,S$1,FALSE)</f>
        <v>0</v>
      </c>
      <c r="T185" s="36">
        <f>VLOOKUP($H185,[1]EDA!$H$6:$BN1139,T$1,FALSE)</f>
        <v>0</v>
      </c>
      <c r="U185" s="36">
        <f>VLOOKUP($H185,[1]EDA!$H$6:$BN1139,U$1,FALSE)</f>
        <v>0</v>
      </c>
      <c r="V185" s="10">
        <f>VLOOKUP(H185,[1]EDA!$H$6:$BO$764,60,FALSE)</f>
        <v>34.5</v>
      </c>
      <c r="W185" s="10">
        <f t="shared" si="20"/>
        <v>44</v>
      </c>
      <c r="X185" s="17">
        <f t="shared" si="21"/>
        <v>1.2753623188405796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VLOOKUP(H185,[2]EDA!$H$6:$AZ$764,45,FALSE)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VLOOKUP($H185,[3]IRA!$H$6:$BN$970,AN$1,FALSE)</f>
        <v>0</v>
      </c>
      <c r="AO185" s="36">
        <f>VLOOKUP($H185,[3]IRA!$H$6:$BN$970,AO$1,FALSE)</f>
        <v>0</v>
      </c>
      <c r="AP185" s="36">
        <f>VLOOKUP($H185,[3]IRA!$H$6:$BN$970,AP$1,FALSE)</f>
        <v>0</v>
      </c>
      <c r="AQ185" s="36">
        <f>VLOOKUP($H185,[3]IRA!$H$6:$BN$970,AQ$1,FALSE)</f>
        <v>0</v>
      </c>
      <c r="AR185" s="36">
        <f>VLOOKUP($H185,[3]IRA!$H$6:$BN$970,AR$1,FALSE)</f>
        <v>0</v>
      </c>
      <c r="AS185" s="36">
        <f>VLOOKUP($H185,[3]IRA!$H$6:$BN$970,AS$1,FALSE)</f>
        <v>0</v>
      </c>
      <c r="AT185" s="36">
        <f>VLOOKUP($H185,[3]IRA!$H$6:$BN$970,AT$1,FALSE)</f>
        <v>0</v>
      </c>
      <c r="AU185" s="36">
        <f>VLOOKUP($H185,[3]IRA!$H$6:$BN$970,AU$1,FALSE)</f>
        <v>0</v>
      </c>
      <c r="AV185" s="36">
        <f>VLOOKUP($H185,[3]IRA!$H$6:$BN$970,AV$1,FALSE)</f>
        <v>0</v>
      </c>
      <c r="AW185" s="36">
        <f>VLOOKUP($H185,[3]IRA!$H$6:$BN$970,AW$1,FALSE)</f>
        <v>0</v>
      </c>
      <c r="AX185" s="36">
        <f>VLOOKUP($H185,[3]IRA!$H$6:$BN$970,AX$1,FALSE)</f>
        <v>0</v>
      </c>
      <c r="AY185" s="36">
        <f>VLOOKUP($H185,[3]IRA!$H$6:$BN$970,AY$1,FALSE)</f>
        <v>0</v>
      </c>
      <c r="AZ185" s="20">
        <f>VLOOKUP(H185,[3]IRA!$H$6:$BO$764,60,FALSE)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VLOOKUP($H185,[4]IRA!$H$7:$CR$971,BC$1,FALSE)</f>
        <v>11</v>
      </c>
      <c r="BD185" s="36">
        <f>VLOOKUP($H185,[4]IRA!$H$7:$CR$971,BD$1,FALSE)</f>
        <v>15</v>
      </c>
      <c r="BE185" s="36">
        <f>VLOOKUP($H185,[4]IRA!$H$7:$CR$971,BE$1,FALSE)</f>
        <v>17</v>
      </c>
      <c r="BF185" s="36">
        <f>VLOOKUP($H185,[4]IRA!$H$7:$CR$971,BF$1,FALSE)</f>
        <v>15</v>
      </c>
      <c r="BG185" s="36">
        <f>VLOOKUP($H185,[4]IRA!$H$7:$CR$971,BG$1,FALSE)</f>
        <v>0</v>
      </c>
      <c r="BH185" s="36">
        <f>VLOOKUP($H185,[4]IRA!$H$7:$CR$971,BH$1,FALSE)</f>
        <v>0</v>
      </c>
      <c r="BI185" s="36">
        <f>VLOOKUP($H185,[4]IRA!$H$7:$CR$971,BI$1,FALSE)</f>
        <v>0</v>
      </c>
      <c r="BJ185" s="36">
        <f>VLOOKUP($H185,[4]IRA!$H$7:$CR$971,BJ$1,FALSE)</f>
        <v>0</v>
      </c>
      <c r="BK185" s="36">
        <f>VLOOKUP($H185,[4]IRA!$H$7:$CR$971,BK$1,FALSE)</f>
        <v>0</v>
      </c>
      <c r="BL185" s="36">
        <f>VLOOKUP($H185,[4]IRA!$H$7:$CR$971,BL$1,FALSE)</f>
        <v>0</v>
      </c>
      <c r="BM185" s="36">
        <f>VLOOKUP($H185,[4]IRA!$H$7:$CR$971,BM$1,FALSE)</f>
        <v>0</v>
      </c>
      <c r="BN185" s="36">
        <f>VLOOKUP($H185,[4]IRA!$H$7:$CR$971,BN$1,FALSE)</f>
        <v>0</v>
      </c>
      <c r="BO185" s="10">
        <f>VLOOKUP(H185,[4]IRA!$H$7:$CS$765,90,FALSE)</f>
        <v>34</v>
      </c>
      <c r="BP185" s="10">
        <f t="shared" si="26"/>
        <v>58</v>
      </c>
      <c r="BQ185" s="17">
        <f t="shared" si="27"/>
        <v>1.7058823529411764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17</v>
      </c>
      <c r="N186" s="36">
        <f>VLOOKUP($H186,[1]EDA!$H$6:$BN1140,N$1,FALSE)</f>
        <v>0</v>
      </c>
      <c r="O186" s="36">
        <f>VLOOKUP($H186,[1]EDA!$H$6:$BN1140,O$1,FALSE)</f>
        <v>0</v>
      </c>
      <c r="P186" s="36">
        <f>VLOOKUP($H186,[1]EDA!$H$6:$BN1140,P$1,FALSE)</f>
        <v>0</v>
      </c>
      <c r="Q186" s="36">
        <f>VLOOKUP($H186,[1]EDA!$H$6:$BN1140,Q$1,FALSE)</f>
        <v>0</v>
      </c>
      <c r="R186" s="36">
        <f>VLOOKUP($H186,[1]EDA!$H$6:$BN1140,R$1,FALSE)</f>
        <v>0</v>
      </c>
      <c r="S186" s="36">
        <f>VLOOKUP($H186,[1]EDA!$H$6:$BN1140,S$1,FALSE)</f>
        <v>0</v>
      </c>
      <c r="T186" s="36">
        <f>VLOOKUP($H186,[1]EDA!$H$6:$BN1140,T$1,FALSE)</f>
        <v>0</v>
      </c>
      <c r="U186" s="36">
        <f>VLOOKUP($H186,[1]EDA!$H$6:$BN1140,U$1,FALSE)</f>
        <v>0</v>
      </c>
      <c r="V186" s="10">
        <f>VLOOKUP(H186,[1]EDA!$H$6:$BO$764,60,FALSE)</f>
        <v>101.5</v>
      </c>
      <c r="W186" s="10">
        <f t="shared" si="20"/>
        <v>99</v>
      </c>
      <c r="X186" s="17">
        <f t="shared" si="21"/>
        <v>0.97536945812807885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0</v>
      </c>
      <c r="AK186" s="20">
        <f>VLOOKUP(H186,[2]EDA!$H$6:$AZ$764,45,FALSE)</f>
        <v>1.5</v>
      </c>
      <c r="AL186" s="39">
        <f t="shared" si="22"/>
        <v>1</v>
      </c>
      <c r="AM186" s="17">
        <f t="shared" si="23"/>
        <v>0.66666666666666663</v>
      </c>
      <c r="AN186" s="36">
        <f>VLOOKUP($H186,[3]IRA!$H$6:$BN$970,AN$1,FALSE)</f>
        <v>0</v>
      </c>
      <c r="AO186" s="36">
        <f>VLOOKUP($H186,[3]IRA!$H$6:$BN$970,AO$1,FALSE)</f>
        <v>0</v>
      </c>
      <c r="AP186" s="36">
        <f>VLOOKUP($H186,[3]IRA!$H$6:$BN$970,AP$1,FALSE)</f>
        <v>0</v>
      </c>
      <c r="AQ186" s="36">
        <f>VLOOKUP($H186,[3]IRA!$H$6:$BN$970,AQ$1,FALSE)</f>
        <v>1</v>
      </c>
      <c r="AR186" s="36">
        <f>VLOOKUP($H186,[3]IRA!$H$6:$BN$970,AR$1,FALSE)</f>
        <v>0</v>
      </c>
      <c r="AS186" s="36">
        <f>VLOOKUP($H186,[3]IRA!$H$6:$BN$970,AS$1,FALSE)</f>
        <v>0</v>
      </c>
      <c r="AT186" s="36">
        <f>VLOOKUP($H186,[3]IRA!$H$6:$BN$970,AT$1,FALSE)</f>
        <v>0</v>
      </c>
      <c r="AU186" s="36">
        <f>VLOOKUP($H186,[3]IRA!$H$6:$BN$970,AU$1,FALSE)</f>
        <v>0</v>
      </c>
      <c r="AV186" s="36">
        <f>VLOOKUP($H186,[3]IRA!$H$6:$BN$970,AV$1,FALSE)</f>
        <v>0</v>
      </c>
      <c r="AW186" s="36">
        <f>VLOOKUP($H186,[3]IRA!$H$6:$BN$970,AW$1,FALSE)</f>
        <v>0</v>
      </c>
      <c r="AX186" s="36">
        <f>VLOOKUP($H186,[3]IRA!$H$6:$BN$970,AX$1,FALSE)</f>
        <v>0</v>
      </c>
      <c r="AY186" s="36">
        <f>VLOOKUP($H186,[3]IRA!$H$6:$BN$970,AY$1,FALSE)</f>
        <v>0</v>
      </c>
      <c r="AZ186" s="20">
        <f>VLOOKUP(H186,[3]IRA!$H$6:$BO$764,60,FALSE)</f>
        <v>14.5</v>
      </c>
      <c r="BA186" s="20">
        <f t="shared" si="24"/>
        <v>1</v>
      </c>
      <c r="BB186" s="17">
        <f t="shared" si="25"/>
        <v>6.8965517241379309E-2</v>
      </c>
      <c r="BC186" s="36">
        <f>VLOOKUP($H186,[4]IRA!$H$7:$CR$971,BC$1,FALSE)</f>
        <v>22</v>
      </c>
      <c r="BD186" s="36">
        <f>VLOOKUP($H186,[4]IRA!$H$7:$CR$971,BD$1,FALSE)</f>
        <v>33</v>
      </c>
      <c r="BE186" s="36">
        <f>VLOOKUP($H186,[4]IRA!$H$7:$CR$971,BE$1,FALSE)</f>
        <v>24</v>
      </c>
      <c r="BF186" s="36">
        <f>VLOOKUP($H186,[4]IRA!$H$7:$CR$971,BF$1,FALSE)</f>
        <v>33</v>
      </c>
      <c r="BG186" s="36">
        <f>VLOOKUP($H186,[4]IRA!$H$7:$CR$971,BG$1,FALSE)</f>
        <v>0</v>
      </c>
      <c r="BH186" s="36">
        <f>VLOOKUP($H186,[4]IRA!$H$7:$CR$971,BH$1,FALSE)</f>
        <v>0</v>
      </c>
      <c r="BI186" s="36">
        <f>VLOOKUP($H186,[4]IRA!$H$7:$CR$971,BI$1,FALSE)</f>
        <v>0</v>
      </c>
      <c r="BJ186" s="36">
        <f>VLOOKUP($H186,[4]IRA!$H$7:$CR$971,BJ$1,FALSE)</f>
        <v>0</v>
      </c>
      <c r="BK186" s="36">
        <f>VLOOKUP($H186,[4]IRA!$H$7:$CR$971,BK$1,FALSE)</f>
        <v>0</v>
      </c>
      <c r="BL186" s="36">
        <f>VLOOKUP($H186,[4]IRA!$H$7:$CR$971,BL$1,FALSE)</f>
        <v>0</v>
      </c>
      <c r="BM186" s="36">
        <f>VLOOKUP($H186,[4]IRA!$H$7:$CR$971,BM$1,FALSE)</f>
        <v>0</v>
      </c>
      <c r="BN186" s="36">
        <f>VLOOKUP($H186,[4]IRA!$H$7:$CR$971,BN$1,FALSE)</f>
        <v>0</v>
      </c>
      <c r="BO186" s="10">
        <f>VLOOKUP(H186,[4]IRA!$H$7:$CS$765,90,FALSE)</f>
        <v>311.5</v>
      </c>
      <c r="BP186" s="10">
        <f t="shared" si="26"/>
        <v>112</v>
      </c>
      <c r="BQ186" s="17">
        <f t="shared" si="27"/>
        <v>0.3595505617977528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6</v>
      </c>
      <c r="N187" s="36">
        <f>VLOOKUP($H187,[1]EDA!$H$6:$BN1141,N$1,FALSE)</f>
        <v>0</v>
      </c>
      <c r="O187" s="36">
        <f>VLOOKUP($H187,[1]EDA!$H$6:$BN1141,O$1,FALSE)</f>
        <v>0</v>
      </c>
      <c r="P187" s="36">
        <f>VLOOKUP($H187,[1]EDA!$H$6:$BN1141,P$1,FALSE)</f>
        <v>0</v>
      </c>
      <c r="Q187" s="36">
        <f>VLOOKUP($H187,[1]EDA!$H$6:$BN1141,Q$1,FALSE)</f>
        <v>0</v>
      </c>
      <c r="R187" s="36">
        <f>VLOOKUP($H187,[1]EDA!$H$6:$BN1141,R$1,FALSE)</f>
        <v>0</v>
      </c>
      <c r="S187" s="36">
        <f>VLOOKUP($H187,[1]EDA!$H$6:$BN1141,S$1,FALSE)</f>
        <v>0</v>
      </c>
      <c r="T187" s="36">
        <f>VLOOKUP($H187,[1]EDA!$H$6:$BN1141,T$1,FALSE)</f>
        <v>0</v>
      </c>
      <c r="U187" s="36">
        <f>VLOOKUP($H187,[1]EDA!$H$6:$BN1141,U$1,FALSE)</f>
        <v>0</v>
      </c>
      <c r="V187" s="10">
        <f>VLOOKUP(H187,[1]EDA!$H$6:$BO$764,60,FALSE)</f>
        <v>65.5</v>
      </c>
      <c r="W187" s="10">
        <f t="shared" si="20"/>
        <v>36</v>
      </c>
      <c r="X187" s="17">
        <f t="shared" si="21"/>
        <v>0.54961832061068705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0</v>
      </c>
      <c r="AI187" s="36">
        <f>VLOOKUP($H187,[2]EDA!$H$6:$AY$974,AI$1,FALSE)</f>
        <v>0</v>
      </c>
      <c r="AJ187" s="36">
        <f>VLOOKUP($H187,[2]EDA!$H$6:$AY$974,AJ$1,FALSE)</f>
        <v>0</v>
      </c>
      <c r="AK187" s="20">
        <f>VLOOKUP(H187,[2]EDA!$H$6:$AZ$764,45,FALSE)</f>
        <v>0</v>
      </c>
      <c r="AL187" s="39">
        <f t="shared" si="22"/>
        <v>0</v>
      </c>
      <c r="AM187" s="17">
        <f t="shared" si="23"/>
        <v>0</v>
      </c>
      <c r="AN187" s="36">
        <f>VLOOKUP($H187,[3]IRA!$H$6:$BN$970,AN$1,FALSE)</f>
        <v>0</v>
      </c>
      <c r="AO187" s="36">
        <f>VLOOKUP($H187,[3]IRA!$H$6:$BN$970,AO$1,FALSE)</f>
        <v>0</v>
      </c>
      <c r="AP187" s="36">
        <f>VLOOKUP($H187,[3]IRA!$H$6:$BN$970,AP$1,FALSE)</f>
        <v>0</v>
      </c>
      <c r="AQ187" s="36">
        <f>VLOOKUP($H187,[3]IRA!$H$6:$BN$970,AQ$1,FALSE)</f>
        <v>0</v>
      </c>
      <c r="AR187" s="36">
        <f>VLOOKUP($H187,[3]IRA!$H$6:$BN$970,AR$1,FALSE)</f>
        <v>0</v>
      </c>
      <c r="AS187" s="36">
        <f>VLOOKUP($H187,[3]IRA!$H$6:$BN$970,AS$1,FALSE)</f>
        <v>0</v>
      </c>
      <c r="AT187" s="36">
        <f>VLOOKUP($H187,[3]IRA!$H$6:$BN$970,AT$1,FALSE)</f>
        <v>0</v>
      </c>
      <c r="AU187" s="36">
        <f>VLOOKUP($H187,[3]IRA!$H$6:$BN$970,AU$1,FALSE)</f>
        <v>0</v>
      </c>
      <c r="AV187" s="36">
        <f>VLOOKUP($H187,[3]IRA!$H$6:$BN$970,AV$1,FALSE)</f>
        <v>0</v>
      </c>
      <c r="AW187" s="36">
        <f>VLOOKUP($H187,[3]IRA!$H$6:$BN$970,AW$1,FALSE)</f>
        <v>0</v>
      </c>
      <c r="AX187" s="36">
        <f>VLOOKUP($H187,[3]IRA!$H$6:$BN$970,AX$1,FALSE)</f>
        <v>0</v>
      </c>
      <c r="AY187" s="36">
        <f>VLOOKUP($H187,[3]IRA!$H$6:$BN$970,AY$1,FALSE)</f>
        <v>0</v>
      </c>
      <c r="AZ187" s="20">
        <f>VLOOKUP(H187,[3]IRA!$H$6:$BO$764,60,FALSE)</f>
        <v>6.5</v>
      </c>
      <c r="BA187" s="20">
        <f t="shared" si="24"/>
        <v>0</v>
      </c>
      <c r="BB187" s="17">
        <f t="shared" si="25"/>
        <v>0</v>
      </c>
      <c r="BC187" s="36">
        <f>VLOOKUP($H187,[4]IRA!$H$7:$CR$971,BC$1,FALSE)</f>
        <v>5</v>
      </c>
      <c r="BD187" s="36">
        <f>VLOOKUP($H187,[4]IRA!$H$7:$CR$971,BD$1,FALSE)</f>
        <v>2</v>
      </c>
      <c r="BE187" s="36">
        <f>VLOOKUP($H187,[4]IRA!$H$7:$CR$971,BE$1,FALSE)</f>
        <v>6</v>
      </c>
      <c r="BF187" s="36">
        <f>VLOOKUP($H187,[4]IRA!$H$7:$CR$971,BF$1,FALSE)</f>
        <v>1</v>
      </c>
      <c r="BG187" s="36">
        <f>VLOOKUP($H187,[4]IRA!$H$7:$CR$971,BG$1,FALSE)</f>
        <v>0</v>
      </c>
      <c r="BH187" s="36">
        <f>VLOOKUP($H187,[4]IRA!$H$7:$CR$971,BH$1,FALSE)</f>
        <v>0</v>
      </c>
      <c r="BI187" s="36">
        <f>VLOOKUP($H187,[4]IRA!$H$7:$CR$971,BI$1,FALSE)</f>
        <v>0</v>
      </c>
      <c r="BJ187" s="36">
        <f>VLOOKUP($H187,[4]IRA!$H$7:$CR$971,BJ$1,FALSE)</f>
        <v>0</v>
      </c>
      <c r="BK187" s="36">
        <f>VLOOKUP($H187,[4]IRA!$H$7:$CR$971,BK$1,FALSE)</f>
        <v>0</v>
      </c>
      <c r="BL187" s="36">
        <f>VLOOKUP($H187,[4]IRA!$H$7:$CR$971,BL$1,FALSE)</f>
        <v>0</v>
      </c>
      <c r="BM187" s="36">
        <f>VLOOKUP($H187,[4]IRA!$H$7:$CR$971,BM$1,FALSE)</f>
        <v>0</v>
      </c>
      <c r="BN187" s="36">
        <f>VLOOKUP($H187,[4]IRA!$H$7:$CR$971,BN$1,FALSE)</f>
        <v>0</v>
      </c>
      <c r="BO187" s="10">
        <f>VLOOKUP(H187,[4]IRA!$H$7:$CS$765,90,FALSE)</f>
        <v>189.5</v>
      </c>
      <c r="BP187" s="10">
        <f t="shared" si="26"/>
        <v>14</v>
      </c>
      <c r="BQ187" s="17">
        <f t="shared" si="27"/>
        <v>7.3878627968337732E-2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6</v>
      </c>
      <c r="M188" s="36">
        <f>VLOOKUP($H188,[1]EDA!$H$6:$BN1142,M$1,FALSE)</f>
        <v>7</v>
      </c>
      <c r="N188" s="36">
        <f>VLOOKUP($H188,[1]EDA!$H$6:$BN1142,N$1,FALSE)</f>
        <v>0</v>
      </c>
      <c r="O188" s="36">
        <f>VLOOKUP($H188,[1]EDA!$H$6:$BN1142,O$1,FALSE)</f>
        <v>0</v>
      </c>
      <c r="P188" s="36">
        <f>VLOOKUP($H188,[1]EDA!$H$6:$BN1142,P$1,FALSE)</f>
        <v>0</v>
      </c>
      <c r="Q188" s="36">
        <f>VLOOKUP($H188,[1]EDA!$H$6:$BN1142,Q$1,FALSE)</f>
        <v>0</v>
      </c>
      <c r="R188" s="36">
        <f>VLOOKUP($H188,[1]EDA!$H$6:$BN1142,R$1,FALSE)</f>
        <v>0</v>
      </c>
      <c r="S188" s="36">
        <f>VLOOKUP($H188,[1]EDA!$H$6:$BN1142,S$1,FALSE)</f>
        <v>0</v>
      </c>
      <c r="T188" s="36">
        <f>VLOOKUP($H188,[1]EDA!$H$6:$BN1142,T$1,FALSE)</f>
        <v>0</v>
      </c>
      <c r="U188" s="36">
        <f>VLOOKUP($H188,[1]EDA!$H$6:$BN1142,U$1,FALSE)</f>
        <v>0</v>
      </c>
      <c r="V188" s="10">
        <f>VLOOKUP(H188,[1]EDA!$H$6:$BO$764,60,FALSE)</f>
        <v>127.5</v>
      </c>
      <c r="W188" s="10">
        <f t="shared" si="20"/>
        <v>26</v>
      </c>
      <c r="X188" s="17">
        <f t="shared" si="21"/>
        <v>0.20392156862745098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0</v>
      </c>
      <c r="AF188" s="36">
        <f>VLOOKUP($H188,[2]EDA!$H$6:$AY$974,AF$1,FALSE)</f>
        <v>0</v>
      </c>
      <c r="AG188" s="36">
        <f>VLOOKUP($H188,[2]EDA!$H$6:$AY$974,AG$1,FALSE)</f>
        <v>0</v>
      </c>
      <c r="AH188" s="36">
        <f>VLOOKUP($H188,[2]EDA!$H$6:$AY$974,AH$1,FALSE)</f>
        <v>0</v>
      </c>
      <c r="AI188" s="36">
        <f>VLOOKUP($H188,[2]EDA!$H$6:$AY$974,AI$1,FALSE)</f>
        <v>0</v>
      </c>
      <c r="AJ188" s="36">
        <f>VLOOKUP($H188,[2]EDA!$H$6:$AY$974,AJ$1,FALSE)</f>
        <v>0</v>
      </c>
      <c r="AK188" s="20">
        <f>VLOOKUP(H188,[2]EDA!$H$6:$AZ$764,45,FALSE)</f>
        <v>6.5</v>
      </c>
      <c r="AL188" s="39">
        <f t="shared" si="22"/>
        <v>1</v>
      </c>
      <c r="AM188" s="17">
        <f t="shared" si="23"/>
        <v>0.15384615384615385</v>
      </c>
      <c r="AN188" s="36">
        <f>VLOOKUP($H188,[3]IRA!$H$6:$BN$970,AN$1,FALSE)</f>
        <v>1</v>
      </c>
      <c r="AO188" s="36">
        <f>VLOOKUP($H188,[3]IRA!$H$6:$BN$970,AO$1,FALSE)</f>
        <v>1</v>
      </c>
      <c r="AP188" s="36">
        <f>VLOOKUP($H188,[3]IRA!$H$6:$BN$970,AP$1,FALSE)</f>
        <v>0</v>
      </c>
      <c r="AQ188" s="36">
        <f>VLOOKUP($H188,[3]IRA!$H$6:$BN$970,AQ$1,FALSE)</f>
        <v>0</v>
      </c>
      <c r="AR188" s="36">
        <f>VLOOKUP($H188,[3]IRA!$H$6:$BN$970,AR$1,FALSE)</f>
        <v>0</v>
      </c>
      <c r="AS188" s="36">
        <f>VLOOKUP($H188,[3]IRA!$H$6:$BN$970,AS$1,FALSE)</f>
        <v>0</v>
      </c>
      <c r="AT188" s="36">
        <f>VLOOKUP($H188,[3]IRA!$H$6:$BN$970,AT$1,FALSE)</f>
        <v>0</v>
      </c>
      <c r="AU188" s="36">
        <f>VLOOKUP($H188,[3]IRA!$H$6:$BN$970,AU$1,FALSE)</f>
        <v>0</v>
      </c>
      <c r="AV188" s="36">
        <f>VLOOKUP($H188,[3]IRA!$H$6:$BN$970,AV$1,FALSE)</f>
        <v>0</v>
      </c>
      <c r="AW188" s="36">
        <f>VLOOKUP($H188,[3]IRA!$H$6:$BN$970,AW$1,FALSE)</f>
        <v>0</v>
      </c>
      <c r="AX188" s="36">
        <f>VLOOKUP($H188,[3]IRA!$H$6:$BN$970,AX$1,FALSE)</f>
        <v>0</v>
      </c>
      <c r="AY188" s="36">
        <f>VLOOKUP($H188,[3]IRA!$H$6:$BN$970,AY$1,FALSE)</f>
        <v>0</v>
      </c>
      <c r="AZ188" s="20">
        <f>VLOOKUP(H188,[3]IRA!$H$6:$BO$764,60,FALSE)</f>
        <v>32.5</v>
      </c>
      <c r="BA188" s="20">
        <f t="shared" si="24"/>
        <v>2</v>
      </c>
      <c r="BB188" s="17">
        <f t="shared" si="25"/>
        <v>6.1538461538461542E-2</v>
      </c>
      <c r="BC188" s="36">
        <f>VLOOKUP($H188,[4]IRA!$H$7:$CR$971,BC$1,FALSE)</f>
        <v>36</v>
      </c>
      <c r="BD188" s="36">
        <f>VLOOKUP($H188,[4]IRA!$H$7:$CR$971,BD$1,FALSE)</f>
        <v>17</v>
      </c>
      <c r="BE188" s="36">
        <f>VLOOKUP($H188,[4]IRA!$H$7:$CR$971,BE$1,FALSE)</f>
        <v>15</v>
      </c>
      <c r="BF188" s="36">
        <f>VLOOKUP($H188,[4]IRA!$H$7:$CR$971,BF$1,FALSE)</f>
        <v>11</v>
      </c>
      <c r="BG188" s="36">
        <f>VLOOKUP($H188,[4]IRA!$H$7:$CR$971,BG$1,FALSE)</f>
        <v>0</v>
      </c>
      <c r="BH188" s="36">
        <f>VLOOKUP($H188,[4]IRA!$H$7:$CR$971,BH$1,FALSE)</f>
        <v>0</v>
      </c>
      <c r="BI188" s="36">
        <f>VLOOKUP($H188,[4]IRA!$H$7:$CR$971,BI$1,FALSE)</f>
        <v>0</v>
      </c>
      <c r="BJ188" s="36">
        <f>VLOOKUP($H188,[4]IRA!$H$7:$CR$971,BJ$1,FALSE)</f>
        <v>0</v>
      </c>
      <c r="BK188" s="36">
        <f>VLOOKUP($H188,[4]IRA!$H$7:$CR$971,BK$1,FALSE)</f>
        <v>0</v>
      </c>
      <c r="BL188" s="36">
        <f>VLOOKUP($H188,[4]IRA!$H$7:$CR$971,BL$1,FALSE)</f>
        <v>0</v>
      </c>
      <c r="BM188" s="36">
        <f>VLOOKUP($H188,[4]IRA!$H$7:$CR$971,BM$1,FALSE)</f>
        <v>0</v>
      </c>
      <c r="BN188" s="36">
        <f>VLOOKUP($H188,[4]IRA!$H$7:$CR$971,BN$1,FALSE)</f>
        <v>0</v>
      </c>
      <c r="BO188" s="10">
        <f>VLOOKUP(H188,[4]IRA!$H$7:$CS$765,90,FALSE)</f>
        <v>132.5</v>
      </c>
      <c r="BP188" s="10">
        <f t="shared" si="26"/>
        <v>79</v>
      </c>
      <c r="BQ188" s="17">
        <f t="shared" si="27"/>
        <v>0.5962264150943396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0</v>
      </c>
      <c r="S189" s="36">
        <f>VLOOKUP($H189,[1]EDA!$H$6:$BN1143,S$1,FALSE)</f>
        <v>0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VLOOKUP(H189,[1]EDA!$H$6:$BO$764,60,FALSE)</f>
        <v>37.5</v>
      </c>
      <c r="W189" s="10">
        <f t="shared" si="20"/>
        <v>0</v>
      </c>
      <c r="X189" s="17">
        <f t="shared" si="21"/>
        <v>0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VLOOKUP(H189,[2]EDA!$H$6:$AZ$764,45,FALSE)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VLOOKUP($H189,[3]IRA!$H$6:$BN$970,AN$1,FALSE)</f>
        <v>0</v>
      </c>
      <c r="AO189" s="36">
        <f>VLOOKUP($H189,[3]IRA!$H$6:$BN$970,AO$1,FALSE)</f>
        <v>0</v>
      </c>
      <c r="AP189" s="36">
        <f>VLOOKUP($H189,[3]IRA!$H$6:$BN$970,AP$1,FALSE)</f>
        <v>0</v>
      </c>
      <c r="AQ189" s="36">
        <f>VLOOKUP($H189,[3]IRA!$H$6:$BN$970,AQ$1,FALSE)</f>
        <v>0</v>
      </c>
      <c r="AR189" s="36">
        <f>VLOOKUP($H189,[3]IRA!$H$6:$BN$970,AR$1,FALSE)</f>
        <v>0</v>
      </c>
      <c r="AS189" s="36">
        <f>VLOOKUP($H189,[3]IRA!$H$6:$BN$970,AS$1,FALSE)</f>
        <v>0</v>
      </c>
      <c r="AT189" s="36">
        <f>VLOOKUP($H189,[3]IRA!$H$6:$BN$970,AT$1,FALSE)</f>
        <v>0</v>
      </c>
      <c r="AU189" s="36">
        <f>VLOOKUP($H189,[3]IRA!$H$6:$BN$970,AU$1,FALSE)</f>
        <v>0</v>
      </c>
      <c r="AV189" s="36">
        <f>VLOOKUP($H189,[3]IRA!$H$6:$BN$970,AV$1,FALSE)</f>
        <v>0</v>
      </c>
      <c r="AW189" s="36">
        <f>VLOOKUP($H189,[3]IRA!$H$6:$BN$970,AW$1,FALSE)</f>
        <v>0</v>
      </c>
      <c r="AX189" s="36">
        <f>VLOOKUP($H189,[3]IRA!$H$6:$BN$970,AX$1,FALSE)</f>
        <v>0</v>
      </c>
      <c r="AY189" s="36">
        <f>VLOOKUP($H189,[3]IRA!$H$6:$BN$970,AY$1,FALSE)</f>
        <v>0</v>
      </c>
      <c r="AZ189" s="20">
        <f>VLOOKUP(H189,[3]IRA!$H$6:$BO$764,60,FALSE)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VLOOKUP($H189,[4]IRA!$H$7:$CR$971,BC$1,FALSE)</f>
        <v>2</v>
      </c>
      <c r="BD189" s="36">
        <f>VLOOKUP($H189,[4]IRA!$H$7:$CR$971,BD$1,FALSE)</f>
        <v>0</v>
      </c>
      <c r="BE189" s="36">
        <f>VLOOKUP($H189,[4]IRA!$H$7:$CR$971,BE$1,FALSE)</f>
        <v>0</v>
      </c>
      <c r="BF189" s="36">
        <f>VLOOKUP($H189,[4]IRA!$H$7:$CR$971,BF$1,FALSE)</f>
        <v>0</v>
      </c>
      <c r="BG189" s="36">
        <f>VLOOKUP($H189,[4]IRA!$H$7:$CR$971,BG$1,FALSE)</f>
        <v>0</v>
      </c>
      <c r="BH189" s="36">
        <f>VLOOKUP($H189,[4]IRA!$H$7:$CR$971,BH$1,FALSE)</f>
        <v>0</v>
      </c>
      <c r="BI189" s="36">
        <f>VLOOKUP($H189,[4]IRA!$H$7:$CR$971,BI$1,FALSE)</f>
        <v>0</v>
      </c>
      <c r="BJ189" s="36">
        <f>VLOOKUP($H189,[4]IRA!$H$7:$CR$971,BJ$1,FALSE)</f>
        <v>0</v>
      </c>
      <c r="BK189" s="36">
        <f>VLOOKUP($H189,[4]IRA!$H$7:$CR$971,BK$1,FALSE)</f>
        <v>0</v>
      </c>
      <c r="BL189" s="36">
        <f>VLOOKUP($H189,[4]IRA!$H$7:$CR$971,BL$1,FALSE)</f>
        <v>0</v>
      </c>
      <c r="BM189" s="36">
        <f>VLOOKUP($H189,[4]IRA!$H$7:$CR$971,BM$1,FALSE)</f>
        <v>0</v>
      </c>
      <c r="BN189" s="36">
        <f>VLOOKUP($H189,[4]IRA!$H$7:$CR$971,BN$1,FALSE)</f>
        <v>0</v>
      </c>
      <c r="BO189" s="10">
        <f>VLOOKUP(H189,[4]IRA!$H$7:$CS$765,90,FALSE)</f>
        <v>9.5</v>
      </c>
      <c r="BP189" s="10">
        <f t="shared" si="26"/>
        <v>2</v>
      </c>
      <c r="BQ189" s="17">
        <f t="shared" si="27"/>
        <v>0.21052631578947367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0</v>
      </c>
      <c r="N190" s="36">
        <f>VLOOKUP($H190,[1]EDA!$H$6:$BN1144,N$1,FALSE)</f>
        <v>0</v>
      </c>
      <c r="O190" s="36">
        <f>VLOOKUP($H190,[1]EDA!$H$6:$BN1144,O$1,FALSE)</f>
        <v>0</v>
      </c>
      <c r="P190" s="36">
        <f>VLOOKUP($H190,[1]EDA!$H$6:$BN1144,P$1,FALSE)</f>
        <v>0</v>
      </c>
      <c r="Q190" s="36">
        <f>VLOOKUP($H190,[1]EDA!$H$6:$BN1144,Q$1,FALSE)</f>
        <v>0</v>
      </c>
      <c r="R190" s="36">
        <f>VLOOKUP($H190,[1]EDA!$H$6:$BN1144,R$1,FALSE)</f>
        <v>0</v>
      </c>
      <c r="S190" s="36">
        <f>VLOOKUP($H190,[1]EDA!$H$6:$BN1144,S$1,FALSE)</f>
        <v>0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VLOOKUP(H190,[1]EDA!$H$6:$BO$764,60,FALSE)</f>
        <v>18</v>
      </c>
      <c r="W190" s="10">
        <f t="shared" si="20"/>
        <v>9</v>
      </c>
      <c r="X190" s="17">
        <f t="shared" si="21"/>
        <v>0.5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VLOOKUP(H190,[2]EDA!$H$6:$AZ$764,45,FALSE)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VLOOKUP($H190,[3]IRA!$H$6:$BN$970,AN$1,FALSE)</f>
        <v>0</v>
      </c>
      <c r="AO190" s="36">
        <f>VLOOKUP($H190,[3]IRA!$H$6:$BN$970,AO$1,FALSE)</f>
        <v>0</v>
      </c>
      <c r="AP190" s="36">
        <f>VLOOKUP($H190,[3]IRA!$H$6:$BN$970,AP$1,FALSE)</f>
        <v>0</v>
      </c>
      <c r="AQ190" s="36">
        <f>VLOOKUP($H190,[3]IRA!$H$6:$BN$970,AQ$1,FALSE)</f>
        <v>0</v>
      </c>
      <c r="AR190" s="36">
        <f>VLOOKUP($H190,[3]IRA!$H$6:$BN$970,AR$1,FALSE)</f>
        <v>0</v>
      </c>
      <c r="AS190" s="36">
        <f>VLOOKUP($H190,[3]IRA!$H$6:$BN$970,AS$1,FALSE)</f>
        <v>0</v>
      </c>
      <c r="AT190" s="36">
        <f>VLOOKUP($H190,[3]IRA!$H$6:$BN$970,AT$1,FALSE)</f>
        <v>0</v>
      </c>
      <c r="AU190" s="36">
        <f>VLOOKUP($H190,[3]IRA!$H$6:$BN$970,AU$1,FALSE)</f>
        <v>0</v>
      </c>
      <c r="AV190" s="36">
        <f>VLOOKUP($H190,[3]IRA!$H$6:$BN$970,AV$1,FALSE)</f>
        <v>0</v>
      </c>
      <c r="AW190" s="36">
        <f>VLOOKUP($H190,[3]IRA!$H$6:$BN$970,AW$1,FALSE)</f>
        <v>0</v>
      </c>
      <c r="AX190" s="36">
        <f>VLOOKUP($H190,[3]IRA!$H$6:$BN$970,AX$1,FALSE)</f>
        <v>0</v>
      </c>
      <c r="AY190" s="36">
        <f>VLOOKUP($H190,[3]IRA!$H$6:$BN$970,AY$1,FALSE)</f>
        <v>0</v>
      </c>
      <c r="AZ190" s="20">
        <f>VLOOKUP(H190,[3]IRA!$H$6:$BO$764,60,FALSE)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VLOOKUP($H190,[4]IRA!$H$7:$CR$971,BC$1,FALSE)</f>
        <v>0</v>
      </c>
      <c r="BD190" s="36">
        <f>VLOOKUP($H190,[4]IRA!$H$7:$CR$971,BD$1,FALSE)</f>
        <v>0</v>
      </c>
      <c r="BE190" s="36">
        <f>VLOOKUP($H190,[4]IRA!$H$7:$CR$971,BE$1,FALSE)</f>
        <v>0</v>
      </c>
      <c r="BF190" s="36">
        <f>VLOOKUP($H190,[4]IRA!$H$7:$CR$971,BF$1,FALSE)</f>
        <v>0</v>
      </c>
      <c r="BG190" s="36">
        <f>VLOOKUP($H190,[4]IRA!$H$7:$CR$971,BG$1,FALSE)</f>
        <v>0</v>
      </c>
      <c r="BH190" s="36">
        <f>VLOOKUP($H190,[4]IRA!$H$7:$CR$971,BH$1,FALSE)</f>
        <v>0</v>
      </c>
      <c r="BI190" s="36">
        <f>VLOOKUP($H190,[4]IRA!$H$7:$CR$971,BI$1,FALSE)</f>
        <v>0</v>
      </c>
      <c r="BJ190" s="36">
        <f>VLOOKUP($H190,[4]IRA!$H$7:$CR$971,BJ$1,FALSE)</f>
        <v>0</v>
      </c>
      <c r="BK190" s="36">
        <f>VLOOKUP($H190,[4]IRA!$H$7:$CR$971,BK$1,FALSE)</f>
        <v>0</v>
      </c>
      <c r="BL190" s="36">
        <f>VLOOKUP($H190,[4]IRA!$H$7:$CR$971,BL$1,FALSE)</f>
        <v>0</v>
      </c>
      <c r="BM190" s="36">
        <f>VLOOKUP($H190,[4]IRA!$H$7:$CR$971,BM$1,FALSE)</f>
        <v>0</v>
      </c>
      <c r="BN190" s="36">
        <f>VLOOKUP($H190,[4]IRA!$H$7:$CR$971,BN$1,FALSE)</f>
        <v>0</v>
      </c>
      <c r="BO190" s="10">
        <f>VLOOKUP(H190,[4]IRA!$H$7:$CS$765,90,FALSE)</f>
        <v>3.5</v>
      </c>
      <c r="BP190" s="10">
        <f t="shared" si="26"/>
        <v>0</v>
      </c>
      <c r="BQ190" s="17">
        <f t="shared" si="27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1</v>
      </c>
      <c r="L191" s="36">
        <f>VLOOKUP($H191,[1]EDA!$H$6:$BN1145,L$1,FALSE)</f>
        <v>1</v>
      </c>
      <c r="M191" s="36">
        <f>VLOOKUP($H191,[1]EDA!$H$6:$BN1145,M$1,FALSE)</f>
        <v>0</v>
      </c>
      <c r="N191" s="36">
        <f>VLOOKUP($H191,[1]EDA!$H$6:$BN1145,N$1,FALSE)</f>
        <v>0</v>
      </c>
      <c r="O191" s="36">
        <f>VLOOKUP($H191,[1]EDA!$H$6:$BN1145,O$1,FALSE)</f>
        <v>0</v>
      </c>
      <c r="P191" s="36">
        <f>VLOOKUP($H191,[1]EDA!$H$6:$BN1145,P$1,FALSE)</f>
        <v>0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VLOOKUP(H191,[1]EDA!$H$6:$BO$764,60,FALSE)</f>
        <v>18</v>
      </c>
      <c r="W191" s="10">
        <f t="shared" si="20"/>
        <v>2</v>
      </c>
      <c r="X191" s="17">
        <f t="shared" si="21"/>
        <v>0.1111111111111111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VLOOKUP(H191,[2]EDA!$H$6:$AZ$764,45,FALSE)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VLOOKUP($H191,[3]IRA!$H$6:$BN$970,AN$1,FALSE)</f>
        <v>0</v>
      </c>
      <c r="AO191" s="36">
        <f>VLOOKUP($H191,[3]IRA!$H$6:$BN$970,AO$1,FALSE)</f>
        <v>0</v>
      </c>
      <c r="AP191" s="36">
        <f>VLOOKUP($H191,[3]IRA!$H$6:$BN$970,AP$1,FALSE)</f>
        <v>0</v>
      </c>
      <c r="AQ191" s="36">
        <f>VLOOKUP($H191,[3]IRA!$H$6:$BN$970,AQ$1,FALSE)</f>
        <v>0</v>
      </c>
      <c r="AR191" s="36">
        <f>VLOOKUP($H191,[3]IRA!$H$6:$BN$970,AR$1,FALSE)</f>
        <v>0</v>
      </c>
      <c r="AS191" s="36">
        <f>VLOOKUP($H191,[3]IRA!$H$6:$BN$970,AS$1,FALSE)</f>
        <v>0</v>
      </c>
      <c r="AT191" s="36">
        <f>VLOOKUP($H191,[3]IRA!$H$6:$BN$970,AT$1,FALSE)</f>
        <v>0</v>
      </c>
      <c r="AU191" s="36">
        <f>VLOOKUP($H191,[3]IRA!$H$6:$BN$970,AU$1,FALSE)</f>
        <v>0</v>
      </c>
      <c r="AV191" s="36">
        <f>VLOOKUP($H191,[3]IRA!$H$6:$BN$970,AV$1,FALSE)</f>
        <v>0</v>
      </c>
      <c r="AW191" s="36">
        <f>VLOOKUP($H191,[3]IRA!$H$6:$BN$970,AW$1,FALSE)</f>
        <v>0</v>
      </c>
      <c r="AX191" s="36">
        <f>VLOOKUP($H191,[3]IRA!$H$6:$BN$970,AX$1,FALSE)</f>
        <v>0</v>
      </c>
      <c r="AY191" s="36">
        <f>VLOOKUP($H191,[3]IRA!$H$6:$BN$970,AY$1,FALSE)</f>
        <v>0</v>
      </c>
      <c r="AZ191" s="20">
        <f>VLOOKUP(H191,[3]IRA!$H$6:$BO$764,60,FALSE)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VLOOKUP($H191,[4]IRA!$H$7:$CR$971,BC$1,FALSE)</f>
        <v>1</v>
      </c>
      <c r="BD191" s="36">
        <f>VLOOKUP($H191,[4]IRA!$H$7:$CR$971,BD$1,FALSE)</f>
        <v>2</v>
      </c>
      <c r="BE191" s="36">
        <f>VLOOKUP($H191,[4]IRA!$H$7:$CR$971,BE$1,FALSE)</f>
        <v>0</v>
      </c>
      <c r="BF191" s="36">
        <f>VLOOKUP($H191,[4]IRA!$H$7:$CR$971,BF$1,FALSE)</f>
        <v>0</v>
      </c>
      <c r="BG191" s="36">
        <f>VLOOKUP($H191,[4]IRA!$H$7:$CR$971,BG$1,FALSE)</f>
        <v>0</v>
      </c>
      <c r="BH191" s="36">
        <f>VLOOKUP($H191,[4]IRA!$H$7:$CR$971,BH$1,FALSE)</f>
        <v>0</v>
      </c>
      <c r="BI191" s="36">
        <f>VLOOKUP($H191,[4]IRA!$H$7:$CR$971,BI$1,FALSE)</f>
        <v>0</v>
      </c>
      <c r="BJ191" s="36">
        <f>VLOOKUP($H191,[4]IRA!$H$7:$CR$971,BJ$1,FALSE)</f>
        <v>0</v>
      </c>
      <c r="BK191" s="36">
        <f>VLOOKUP($H191,[4]IRA!$H$7:$CR$971,BK$1,FALSE)</f>
        <v>0</v>
      </c>
      <c r="BL191" s="36">
        <f>VLOOKUP($H191,[4]IRA!$H$7:$CR$971,BL$1,FALSE)</f>
        <v>0</v>
      </c>
      <c r="BM191" s="36">
        <f>VLOOKUP($H191,[4]IRA!$H$7:$CR$971,BM$1,FALSE)</f>
        <v>0</v>
      </c>
      <c r="BN191" s="36">
        <f>VLOOKUP($H191,[4]IRA!$H$7:$CR$971,BN$1,FALSE)</f>
        <v>0</v>
      </c>
      <c r="BO191" s="10">
        <f>VLOOKUP(H191,[4]IRA!$H$7:$CS$765,90,FALSE)</f>
        <v>20</v>
      </c>
      <c r="BP191" s="10">
        <f t="shared" si="26"/>
        <v>3</v>
      </c>
      <c r="BQ191" s="17">
        <f t="shared" si="27"/>
        <v>0.15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25</v>
      </c>
      <c r="N192" s="36">
        <f>VLOOKUP($H192,[1]EDA!$H$6:$BN1146,N$1,FALSE)</f>
        <v>0</v>
      </c>
      <c r="O192" s="36">
        <f>VLOOKUP($H192,[1]EDA!$H$6:$BN1146,O$1,FALSE)</f>
        <v>0</v>
      </c>
      <c r="P192" s="36">
        <f>VLOOKUP($H192,[1]EDA!$H$6:$BN1146,P$1,FALSE)</f>
        <v>0</v>
      </c>
      <c r="Q192" s="36">
        <f>VLOOKUP($H192,[1]EDA!$H$6:$BN1146,Q$1,FALSE)</f>
        <v>0</v>
      </c>
      <c r="R192" s="36">
        <f>VLOOKUP($H192,[1]EDA!$H$6:$BN1146,R$1,FALSE)</f>
        <v>0</v>
      </c>
      <c r="S192" s="36">
        <f>VLOOKUP($H192,[1]EDA!$H$6:$BN1146,S$1,FALSE)</f>
        <v>0</v>
      </c>
      <c r="T192" s="36">
        <f>VLOOKUP($H192,[1]EDA!$H$6:$BN1146,T$1,FALSE)</f>
        <v>0</v>
      </c>
      <c r="U192" s="36">
        <f>VLOOKUP($H192,[1]EDA!$H$6:$BN1146,U$1,FALSE)</f>
        <v>0</v>
      </c>
      <c r="V192" s="10">
        <f>VLOOKUP(H192,[1]EDA!$H$6:$BO$764,60,FALSE)</f>
        <v>134.5</v>
      </c>
      <c r="W192" s="10">
        <f t="shared" si="20"/>
        <v>57</v>
      </c>
      <c r="X192" s="17">
        <f t="shared" si="21"/>
        <v>0.42379182156133827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0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VLOOKUP(H192,[2]EDA!$H$6:$AZ$764,45,FALSE)</f>
        <v>22.5</v>
      </c>
      <c r="AL192" s="39">
        <f t="shared" si="22"/>
        <v>0</v>
      </c>
      <c r="AM192" s="17">
        <f t="shared" si="23"/>
        <v>0</v>
      </c>
      <c r="AN192" s="36">
        <f>VLOOKUP($H192,[3]IRA!$H$6:$BN$970,AN$1,FALSE)</f>
        <v>0</v>
      </c>
      <c r="AO192" s="36">
        <f>VLOOKUP($H192,[3]IRA!$H$6:$BN$970,AO$1,FALSE)</f>
        <v>0</v>
      </c>
      <c r="AP192" s="36">
        <f>VLOOKUP($H192,[3]IRA!$H$6:$BN$970,AP$1,FALSE)</f>
        <v>0</v>
      </c>
      <c r="AQ192" s="36">
        <f>VLOOKUP($H192,[3]IRA!$H$6:$BN$970,AQ$1,FALSE)</f>
        <v>0</v>
      </c>
      <c r="AR192" s="36">
        <f>VLOOKUP($H192,[3]IRA!$H$6:$BN$970,AR$1,FALSE)</f>
        <v>0</v>
      </c>
      <c r="AS192" s="36">
        <f>VLOOKUP($H192,[3]IRA!$H$6:$BN$970,AS$1,FALSE)</f>
        <v>0</v>
      </c>
      <c r="AT192" s="36">
        <f>VLOOKUP($H192,[3]IRA!$H$6:$BN$970,AT$1,FALSE)</f>
        <v>0</v>
      </c>
      <c r="AU192" s="36">
        <f>VLOOKUP($H192,[3]IRA!$H$6:$BN$970,AU$1,FALSE)</f>
        <v>0</v>
      </c>
      <c r="AV192" s="36">
        <f>VLOOKUP($H192,[3]IRA!$H$6:$BN$970,AV$1,FALSE)</f>
        <v>0</v>
      </c>
      <c r="AW192" s="36">
        <f>VLOOKUP($H192,[3]IRA!$H$6:$BN$970,AW$1,FALSE)</f>
        <v>0</v>
      </c>
      <c r="AX192" s="36">
        <f>VLOOKUP($H192,[3]IRA!$H$6:$BN$970,AX$1,FALSE)</f>
        <v>0</v>
      </c>
      <c r="AY192" s="36">
        <f>VLOOKUP($H192,[3]IRA!$H$6:$BN$970,AY$1,FALSE)</f>
        <v>0</v>
      </c>
      <c r="AZ192" s="20">
        <f>VLOOKUP(H192,[3]IRA!$H$6:$BO$764,60,FALSE)</f>
        <v>12.5</v>
      </c>
      <c r="BA192" s="20">
        <f t="shared" si="24"/>
        <v>0</v>
      </c>
      <c r="BB192" s="17">
        <f t="shared" si="25"/>
        <v>0</v>
      </c>
      <c r="BC192" s="36">
        <f>VLOOKUP($H192,[4]IRA!$H$7:$CR$971,BC$1,FALSE)</f>
        <v>9</v>
      </c>
      <c r="BD192" s="36">
        <f>VLOOKUP($H192,[4]IRA!$H$7:$CR$971,BD$1,FALSE)</f>
        <v>19</v>
      </c>
      <c r="BE192" s="36">
        <f>VLOOKUP($H192,[4]IRA!$H$7:$CR$971,BE$1,FALSE)</f>
        <v>24</v>
      </c>
      <c r="BF192" s="36">
        <f>VLOOKUP($H192,[4]IRA!$H$7:$CR$971,BF$1,FALSE)</f>
        <v>20</v>
      </c>
      <c r="BG192" s="36">
        <f>VLOOKUP($H192,[4]IRA!$H$7:$CR$971,BG$1,FALSE)</f>
        <v>0</v>
      </c>
      <c r="BH192" s="36">
        <f>VLOOKUP($H192,[4]IRA!$H$7:$CR$971,BH$1,FALSE)</f>
        <v>0</v>
      </c>
      <c r="BI192" s="36">
        <f>VLOOKUP($H192,[4]IRA!$H$7:$CR$971,BI$1,FALSE)</f>
        <v>0</v>
      </c>
      <c r="BJ192" s="36">
        <f>VLOOKUP($H192,[4]IRA!$H$7:$CR$971,BJ$1,FALSE)</f>
        <v>0</v>
      </c>
      <c r="BK192" s="36">
        <f>VLOOKUP($H192,[4]IRA!$H$7:$CR$971,BK$1,FALSE)</f>
        <v>0</v>
      </c>
      <c r="BL192" s="36">
        <f>VLOOKUP($H192,[4]IRA!$H$7:$CR$971,BL$1,FALSE)</f>
        <v>0</v>
      </c>
      <c r="BM192" s="36">
        <f>VLOOKUP($H192,[4]IRA!$H$7:$CR$971,BM$1,FALSE)</f>
        <v>0</v>
      </c>
      <c r="BN192" s="36">
        <f>VLOOKUP($H192,[4]IRA!$H$7:$CR$971,BN$1,FALSE)</f>
        <v>0</v>
      </c>
      <c r="BO192" s="10">
        <f>VLOOKUP(H192,[4]IRA!$H$7:$CS$765,90,FALSE)</f>
        <v>203.5</v>
      </c>
      <c r="BP192" s="10">
        <f t="shared" si="26"/>
        <v>72</v>
      </c>
      <c r="BQ192" s="17">
        <f t="shared" si="27"/>
        <v>0.35380835380835379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7</v>
      </c>
      <c r="N193" s="36">
        <f>VLOOKUP($H193,[1]EDA!$H$6:$BN1147,N$1,FALSE)</f>
        <v>0</v>
      </c>
      <c r="O193" s="36">
        <f>VLOOKUP($H193,[1]EDA!$H$6:$BN1147,O$1,FALSE)</f>
        <v>0</v>
      </c>
      <c r="P193" s="36">
        <f>VLOOKUP($H193,[1]EDA!$H$6:$BN1147,P$1,FALSE)</f>
        <v>0</v>
      </c>
      <c r="Q193" s="36">
        <f>VLOOKUP($H193,[1]EDA!$H$6:$BN1147,Q$1,FALSE)</f>
        <v>0</v>
      </c>
      <c r="R193" s="36">
        <f>VLOOKUP($H193,[1]EDA!$H$6:$BN1147,R$1,FALSE)</f>
        <v>0</v>
      </c>
      <c r="S193" s="36">
        <f>VLOOKUP($H193,[1]EDA!$H$6:$BN1147,S$1,FALSE)</f>
        <v>0</v>
      </c>
      <c r="T193" s="36">
        <f>VLOOKUP($H193,[1]EDA!$H$6:$BN1147,T$1,FALSE)</f>
        <v>0</v>
      </c>
      <c r="U193" s="36">
        <f>VLOOKUP($H193,[1]EDA!$H$6:$BN1147,U$1,FALSE)</f>
        <v>0</v>
      </c>
      <c r="V193" s="10">
        <f>VLOOKUP(H193,[1]EDA!$H$6:$BO$764,60,FALSE)</f>
        <v>82.5</v>
      </c>
      <c r="W193" s="10">
        <f t="shared" si="20"/>
        <v>22</v>
      </c>
      <c r="X193" s="17">
        <f t="shared" si="21"/>
        <v>0.26666666666666666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VLOOKUP(H193,[2]EDA!$H$6:$AZ$764,45,FALSE)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VLOOKUP($H193,[3]IRA!$H$6:$BN$970,AN$1,FALSE)</f>
        <v>0</v>
      </c>
      <c r="AO193" s="36">
        <f>VLOOKUP($H193,[3]IRA!$H$6:$BN$970,AO$1,FALSE)</f>
        <v>0</v>
      </c>
      <c r="AP193" s="36">
        <f>VLOOKUP($H193,[3]IRA!$H$6:$BN$970,AP$1,FALSE)</f>
        <v>0</v>
      </c>
      <c r="AQ193" s="36">
        <f>VLOOKUP($H193,[3]IRA!$H$6:$BN$970,AQ$1,FALSE)</f>
        <v>0</v>
      </c>
      <c r="AR193" s="36">
        <f>VLOOKUP($H193,[3]IRA!$H$6:$BN$970,AR$1,FALSE)</f>
        <v>0</v>
      </c>
      <c r="AS193" s="36">
        <f>VLOOKUP($H193,[3]IRA!$H$6:$BN$970,AS$1,FALSE)</f>
        <v>0</v>
      </c>
      <c r="AT193" s="36">
        <f>VLOOKUP($H193,[3]IRA!$H$6:$BN$970,AT$1,FALSE)</f>
        <v>0</v>
      </c>
      <c r="AU193" s="36">
        <f>VLOOKUP($H193,[3]IRA!$H$6:$BN$970,AU$1,FALSE)</f>
        <v>0</v>
      </c>
      <c r="AV193" s="36">
        <f>VLOOKUP($H193,[3]IRA!$H$6:$BN$970,AV$1,FALSE)</f>
        <v>0</v>
      </c>
      <c r="AW193" s="36">
        <f>VLOOKUP($H193,[3]IRA!$H$6:$BN$970,AW$1,FALSE)</f>
        <v>0</v>
      </c>
      <c r="AX193" s="36">
        <f>VLOOKUP($H193,[3]IRA!$H$6:$BN$970,AX$1,FALSE)</f>
        <v>0</v>
      </c>
      <c r="AY193" s="36">
        <f>VLOOKUP($H193,[3]IRA!$H$6:$BN$970,AY$1,FALSE)</f>
        <v>0</v>
      </c>
      <c r="AZ193" s="20">
        <f>VLOOKUP(H193,[3]IRA!$H$6:$BO$764,60,FALSE)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VLOOKUP($H193,[4]IRA!$H$7:$CR$971,BC$1,FALSE)</f>
        <v>12</v>
      </c>
      <c r="BD193" s="36">
        <f>VLOOKUP($H193,[4]IRA!$H$7:$CR$971,BD$1,FALSE)</f>
        <v>13</v>
      </c>
      <c r="BE193" s="36">
        <f>VLOOKUP($H193,[4]IRA!$H$7:$CR$971,BE$1,FALSE)</f>
        <v>13</v>
      </c>
      <c r="BF193" s="36">
        <f>VLOOKUP($H193,[4]IRA!$H$7:$CR$971,BF$1,FALSE)</f>
        <v>5</v>
      </c>
      <c r="BG193" s="36">
        <f>VLOOKUP($H193,[4]IRA!$H$7:$CR$971,BG$1,FALSE)</f>
        <v>0</v>
      </c>
      <c r="BH193" s="36">
        <f>VLOOKUP($H193,[4]IRA!$H$7:$CR$971,BH$1,FALSE)</f>
        <v>0</v>
      </c>
      <c r="BI193" s="36">
        <f>VLOOKUP($H193,[4]IRA!$H$7:$CR$971,BI$1,FALSE)</f>
        <v>0</v>
      </c>
      <c r="BJ193" s="36">
        <f>VLOOKUP($H193,[4]IRA!$H$7:$CR$971,BJ$1,FALSE)</f>
        <v>0</v>
      </c>
      <c r="BK193" s="36">
        <f>VLOOKUP($H193,[4]IRA!$H$7:$CR$971,BK$1,FALSE)</f>
        <v>0</v>
      </c>
      <c r="BL193" s="36">
        <f>VLOOKUP($H193,[4]IRA!$H$7:$CR$971,BL$1,FALSE)</f>
        <v>0</v>
      </c>
      <c r="BM193" s="36">
        <f>VLOOKUP($H193,[4]IRA!$H$7:$CR$971,BM$1,FALSE)</f>
        <v>0</v>
      </c>
      <c r="BN193" s="36">
        <f>VLOOKUP($H193,[4]IRA!$H$7:$CR$971,BN$1,FALSE)</f>
        <v>0</v>
      </c>
      <c r="BO193" s="10">
        <f>VLOOKUP(H193,[4]IRA!$H$7:$CS$765,90,FALSE)</f>
        <v>101</v>
      </c>
      <c r="BP193" s="10">
        <f t="shared" si="26"/>
        <v>43</v>
      </c>
      <c r="BQ193" s="17">
        <f t="shared" si="27"/>
        <v>0.42574257425742573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10</v>
      </c>
      <c r="N194" s="36">
        <f>VLOOKUP($H194,[1]EDA!$H$6:$BN1148,N$1,FALSE)</f>
        <v>0</v>
      </c>
      <c r="O194" s="36">
        <f>VLOOKUP($H194,[1]EDA!$H$6:$BN1148,O$1,FALSE)</f>
        <v>0</v>
      </c>
      <c r="P194" s="36">
        <f>VLOOKUP($H194,[1]EDA!$H$6:$BN1148,P$1,FALSE)</f>
        <v>0</v>
      </c>
      <c r="Q194" s="36">
        <f>VLOOKUP($H194,[1]EDA!$H$6:$BN1148,Q$1,FALSE)</f>
        <v>0</v>
      </c>
      <c r="R194" s="36">
        <f>VLOOKUP($H194,[1]EDA!$H$6:$BN1148,R$1,FALSE)</f>
        <v>0</v>
      </c>
      <c r="S194" s="36">
        <f>VLOOKUP($H194,[1]EDA!$H$6:$BN1148,S$1,FALSE)</f>
        <v>0</v>
      </c>
      <c r="T194" s="36">
        <f>VLOOKUP($H194,[1]EDA!$H$6:$BN1148,T$1,FALSE)</f>
        <v>0</v>
      </c>
      <c r="U194" s="36">
        <f>VLOOKUP($H194,[1]EDA!$H$6:$BN1148,U$1,FALSE)</f>
        <v>0</v>
      </c>
      <c r="V194" s="10">
        <f>VLOOKUP(H194,[1]EDA!$H$6:$BO$764,60,FALSE)</f>
        <v>50.5</v>
      </c>
      <c r="W194" s="10">
        <f t="shared" si="20"/>
        <v>44</v>
      </c>
      <c r="X194" s="17">
        <f t="shared" si="21"/>
        <v>0.87128712871287128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0</v>
      </c>
      <c r="AF194" s="36">
        <f>VLOOKUP($H194,[2]EDA!$H$6:$AY$974,AF$1,FALSE)</f>
        <v>0</v>
      </c>
      <c r="AG194" s="36">
        <f>VLOOKUP($H194,[2]EDA!$H$6:$AY$974,AG$1,FALSE)</f>
        <v>0</v>
      </c>
      <c r="AH194" s="36">
        <f>VLOOKUP($H194,[2]EDA!$H$6:$AY$974,AH$1,FALSE)</f>
        <v>0</v>
      </c>
      <c r="AI194" s="36">
        <f>VLOOKUP($H194,[2]EDA!$H$6:$AY$974,AI$1,FALSE)</f>
        <v>0</v>
      </c>
      <c r="AJ194" s="36">
        <f>VLOOKUP($H194,[2]EDA!$H$6:$AY$974,AJ$1,FALSE)</f>
        <v>0</v>
      </c>
      <c r="AK194" s="20">
        <f>VLOOKUP(H194,[2]EDA!$H$6:$AZ$764,45,FALSE)</f>
        <v>0</v>
      </c>
      <c r="AL194" s="39">
        <f t="shared" si="22"/>
        <v>3</v>
      </c>
      <c r="AM194" s="17">
        <f t="shared" si="23"/>
        <v>0</v>
      </c>
      <c r="AN194" s="36">
        <f>VLOOKUP($H194,[3]IRA!$H$6:$BN$970,AN$1,FALSE)</f>
        <v>2</v>
      </c>
      <c r="AO194" s="36">
        <f>VLOOKUP($H194,[3]IRA!$H$6:$BN$970,AO$1,FALSE)</f>
        <v>1</v>
      </c>
      <c r="AP194" s="36">
        <f>VLOOKUP($H194,[3]IRA!$H$6:$BN$970,AP$1,FALSE)</f>
        <v>7</v>
      </c>
      <c r="AQ194" s="36">
        <f>VLOOKUP($H194,[3]IRA!$H$6:$BN$970,AQ$1,FALSE)</f>
        <v>14</v>
      </c>
      <c r="AR194" s="36">
        <f>VLOOKUP($H194,[3]IRA!$H$6:$BN$970,AR$1,FALSE)</f>
        <v>0</v>
      </c>
      <c r="AS194" s="36">
        <f>VLOOKUP($H194,[3]IRA!$H$6:$BN$970,AS$1,FALSE)</f>
        <v>0</v>
      </c>
      <c r="AT194" s="36">
        <f>VLOOKUP($H194,[3]IRA!$H$6:$BN$970,AT$1,FALSE)</f>
        <v>0</v>
      </c>
      <c r="AU194" s="36">
        <f>VLOOKUP($H194,[3]IRA!$H$6:$BN$970,AU$1,FALSE)</f>
        <v>0</v>
      </c>
      <c r="AV194" s="36">
        <f>VLOOKUP($H194,[3]IRA!$H$6:$BN$970,AV$1,FALSE)</f>
        <v>0</v>
      </c>
      <c r="AW194" s="36">
        <f>VLOOKUP($H194,[3]IRA!$H$6:$BN$970,AW$1,FALSE)</f>
        <v>0</v>
      </c>
      <c r="AX194" s="36">
        <f>VLOOKUP($H194,[3]IRA!$H$6:$BN$970,AX$1,FALSE)</f>
        <v>0</v>
      </c>
      <c r="AY194" s="36">
        <f>VLOOKUP($H194,[3]IRA!$H$6:$BN$970,AY$1,FALSE)</f>
        <v>0</v>
      </c>
      <c r="AZ194" s="20">
        <f>VLOOKUP(H194,[3]IRA!$H$6:$BO$764,60,FALSE)</f>
        <v>0.5</v>
      </c>
      <c r="BA194" s="20">
        <f t="shared" si="24"/>
        <v>24</v>
      </c>
      <c r="BB194" s="17">
        <f t="shared" si="25"/>
        <v>48</v>
      </c>
      <c r="BC194" s="36">
        <f>VLOOKUP($H194,[4]IRA!$H$7:$CR$971,BC$1,FALSE)</f>
        <v>35</v>
      </c>
      <c r="BD194" s="36">
        <f>VLOOKUP($H194,[4]IRA!$H$7:$CR$971,BD$1,FALSE)</f>
        <v>25</v>
      </c>
      <c r="BE194" s="36">
        <f>VLOOKUP($H194,[4]IRA!$H$7:$CR$971,BE$1,FALSE)</f>
        <v>41</v>
      </c>
      <c r="BF194" s="36">
        <f>VLOOKUP($H194,[4]IRA!$H$7:$CR$971,BF$1,FALSE)</f>
        <v>72</v>
      </c>
      <c r="BG194" s="36">
        <f>VLOOKUP($H194,[4]IRA!$H$7:$CR$971,BG$1,FALSE)</f>
        <v>0</v>
      </c>
      <c r="BH194" s="36">
        <f>VLOOKUP($H194,[4]IRA!$H$7:$CR$971,BH$1,FALSE)</f>
        <v>0</v>
      </c>
      <c r="BI194" s="36">
        <f>VLOOKUP($H194,[4]IRA!$H$7:$CR$971,BI$1,FALSE)</f>
        <v>0</v>
      </c>
      <c r="BJ194" s="36">
        <f>VLOOKUP($H194,[4]IRA!$H$7:$CR$971,BJ$1,FALSE)</f>
        <v>0</v>
      </c>
      <c r="BK194" s="36">
        <f>VLOOKUP($H194,[4]IRA!$H$7:$CR$971,BK$1,FALSE)</f>
        <v>0</v>
      </c>
      <c r="BL194" s="36">
        <f>VLOOKUP($H194,[4]IRA!$H$7:$CR$971,BL$1,FALSE)</f>
        <v>0</v>
      </c>
      <c r="BM194" s="36">
        <f>VLOOKUP($H194,[4]IRA!$H$7:$CR$971,BM$1,FALSE)</f>
        <v>0</v>
      </c>
      <c r="BN194" s="36">
        <f>VLOOKUP($H194,[4]IRA!$H$7:$CR$971,BN$1,FALSE)</f>
        <v>0</v>
      </c>
      <c r="BO194" s="10">
        <f>VLOOKUP(H194,[4]IRA!$H$7:$CS$765,90,FALSE)</f>
        <v>236.5</v>
      </c>
      <c r="BP194" s="10">
        <f t="shared" si="26"/>
        <v>173</v>
      </c>
      <c r="BQ194" s="17">
        <f t="shared" si="27"/>
        <v>0.73150105708245239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4</v>
      </c>
      <c r="N195" s="36">
        <f>VLOOKUP($H195,[1]EDA!$H$6:$BN1149,N$1,FALSE)</f>
        <v>0</v>
      </c>
      <c r="O195" s="36">
        <f>VLOOKUP($H195,[1]EDA!$H$6:$BN1149,O$1,FALSE)</f>
        <v>0</v>
      </c>
      <c r="P195" s="36">
        <f>VLOOKUP($H195,[1]EDA!$H$6:$BN1149,P$1,FALSE)</f>
        <v>0</v>
      </c>
      <c r="Q195" s="36">
        <f>VLOOKUP($H195,[1]EDA!$H$6:$BN1149,Q$1,FALSE)</f>
        <v>0</v>
      </c>
      <c r="R195" s="36">
        <f>VLOOKUP($H195,[1]EDA!$H$6:$BN1149,R$1,FALSE)</f>
        <v>0</v>
      </c>
      <c r="S195" s="36">
        <f>VLOOKUP($H195,[1]EDA!$H$6:$BN1149,S$1,FALSE)</f>
        <v>0</v>
      </c>
      <c r="T195" s="36">
        <f>VLOOKUP($H195,[1]EDA!$H$6:$BN1149,T$1,FALSE)</f>
        <v>0</v>
      </c>
      <c r="U195" s="36">
        <f>VLOOKUP($H195,[1]EDA!$H$6:$BN1149,U$1,FALSE)</f>
        <v>0</v>
      </c>
      <c r="V195" s="10">
        <f>VLOOKUP(H195,[1]EDA!$H$6:$BO$764,60,FALSE)</f>
        <v>36.5</v>
      </c>
      <c r="W195" s="10">
        <f t="shared" si="20"/>
        <v>13</v>
      </c>
      <c r="X195" s="17">
        <f t="shared" si="21"/>
        <v>0.35616438356164382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VLOOKUP(H195,[2]EDA!$H$6:$AZ$764,45,FALSE)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VLOOKUP($H195,[3]IRA!$H$6:$BN$970,AN$1,FALSE)</f>
        <v>0</v>
      </c>
      <c r="AO195" s="36">
        <f>VLOOKUP($H195,[3]IRA!$H$6:$BN$970,AO$1,FALSE)</f>
        <v>0</v>
      </c>
      <c r="AP195" s="36">
        <f>VLOOKUP($H195,[3]IRA!$H$6:$BN$970,AP$1,FALSE)</f>
        <v>0</v>
      </c>
      <c r="AQ195" s="36">
        <f>VLOOKUP($H195,[3]IRA!$H$6:$BN$970,AQ$1,FALSE)</f>
        <v>0</v>
      </c>
      <c r="AR195" s="36">
        <f>VLOOKUP($H195,[3]IRA!$H$6:$BN$970,AR$1,FALSE)</f>
        <v>0</v>
      </c>
      <c r="AS195" s="36">
        <f>VLOOKUP($H195,[3]IRA!$H$6:$BN$970,AS$1,FALSE)</f>
        <v>0</v>
      </c>
      <c r="AT195" s="36">
        <f>VLOOKUP($H195,[3]IRA!$H$6:$BN$970,AT$1,FALSE)</f>
        <v>0</v>
      </c>
      <c r="AU195" s="36">
        <f>VLOOKUP($H195,[3]IRA!$H$6:$BN$970,AU$1,FALSE)</f>
        <v>0</v>
      </c>
      <c r="AV195" s="36">
        <f>VLOOKUP($H195,[3]IRA!$H$6:$BN$970,AV$1,FALSE)</f>
        <v>0</v>
      </c>
      <c r="AW195" s="36">
        <f>VLOOKUP($H195,[3]IRA!$H$6:$BN$970,AW$1,FALSE)</f>
        <v>0</v>
      </c>
      <c r="AX195" s="36">
        <f>VLOOKUP($H195,[3]IRA!$H$6:$BN$970,AX$1,FALSE)</f>
        <v>0</v>
      </c>
      <c r="AY195" s="36">
        <f>VLOOKUP($H195,[3]IRA!$H$6:$BN$970,AY$1,FALSE)</f>
        <v>0</v>
      </c>
      <c r="AZ195" s="20">
        <f>VLOOKUP(H195,[3]IRA!$H$6:$BO$764,60,FALSE)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VLOOKUP($H195,[4]IRA!$H$7:$CR$971,BC$1,FALSE)</f>
        <v>2</v>
      </c>
      <c r="BD195" s="36">
        <f>VLOOKUP($H195,[4]IRA!$H$7:$CR$971,BD$1,FALSE)</f>
        <v>3</v>
      </c>
      <c r="BE195" s="36">
        <f>VLOOKUP($H195,[4]IRA!$H$7:$CR$971,BE$1,FALSE)</f>
        <v>6</v>
      </c>
      <c r="BF195" s="36">
        <f>VLOOKUP($H195,[4]IRA!$H$7:$CR$971,BF$1,FALSE)</f>
        <v>5</v>
      </c>
      <c r="BG195" s="36">
        <f>VLOOKUP($H195,[4]IRA!$H$7:$CR$971,BG$1,FALSE)</f>
        <v>0</v>
      </c>
      <c r="BH195" s="36">
        <f>VLOOKUP($H195,[4]IRA!$H$7:$CR$971,BH$1,FALSE)</f>
        <v>0</v>
      </c>
      <c r="BI195" s="36">
        <f>VLOOKUP($H195,[4]IRA!$H$7:$CR$971,BI$1,FALSE)</f>
        <v>0</v>
      </c>
      <c r="BJ195" s="36">
        <f>VLOOKUP($H195,[4]IRA!$H$7:$CR$971,BJ$1,FALSE)</f>
        <v>0</v>
      </c>
      <c r="BK195" s="36">
        <f>VLOOKUP($H195,[4]IRA!$H$7:$CR$971,BK$1,FALSE)</f>
        <v>0</v>
      </c>
      <c r="BL195" s="36">
        <f>VLOOKUP($H195,[4]IRA!$H$7:$CR$971,BL$1,FALSE)</f>
        <v>0</v>
      </c>
      <c r="BM195" s="36">
        <f>VLOOKUP($H195,[4]IRA!$H$7:$CR$971,BM$1,FALSE)</f>
        <v>0</v>
      </c>
      <c r="BN195" s="36">
        <f>VLOOKUP($H195,[4]IRA!$H$7:$CR$971,BN$1,FALSE)</f>
        <v>0</v>
      </c>
      <c r="BO195" s="10">
        <f>VLOOKUP(H195,[4]IRA!$H$7:$CS$765,90,FALSE)</f>
        <v>65.5</v>
      </c>
      <c r="BP195" s="10">
        <f t="shared" si="26"/>
        <v>16</v>
      </c>
      <c r="BQ195" s="17">
        <f t="shared" si="27"/>
        <v>0.24427480916030533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3</v>
      </c>
      <c r="N196" s="36">
        <f>VLOOKUP($H196,[1]EDA!$H$6:$BN1150,N$1,FALSE)</f>
        <v>0</v>
      </c>
      <c r="O196" s="36">
        <f>VLOOKUP($H196,[1]EDA!$H$6:$BN1150,O$1,FALSE)</f>
        <v>0</v>
      </c>
      <c r="P196" s="36">
        <f>VLOOKUP($H196,[1]EDA!$H$6:$BN1150,P$1,FALSE)</f>
        <v>0</v>
      </c>
      <c r="Q196" s="36">
        <f>VLOOKUP($H196,[1]EDA!$H$6:$BN1150,Q$1,FALSE)</f>
        <v>0</v>
      </c>
      <c r="R196" s="36">
        <f>VLOOKUP($H196,[1]EDA!$H$6:$BN1150,R$1,FALSE)</f>
        <v>0</v>
      </c>
      <c r="S196" s="36">
        <f>VLOOKUP($H196,[1]EDA!$H$6:$BN1150,S$1,FALSE)</f>
        <v>0</v>
      </c>
      <c r="T196" s="36">
        <f>VLOOKUP($H196,[1]EDA!$H$6:$BN1150,T$1,FALSE)</f>
        <v>0</v>
      </c>
      <c r="U196" s="36">
        <f>VLOOKUP($H196,[1]EDA!$H$6:$BN1150,U$1,FALSE)</f>
        <v>0</v>
      </c>
      <c r="V196" s="10">
        <f>VLOOKUP(H196,[1]EDA!$H$6:$BO$764,60,FALSE)</f>
        <v>17.5</v>
      </c>
      <c r="W196" s="10">
        <f t="shared" si="20"/>
        <v>10</v>
      </c>
      <c r="X196" s="17">
        <f t="shared" si="21"/>
        <v>0.5714285714285714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VLOOKUP(H196,[2]EDA!$H$6:$AZ$764,45,FALSE)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VLOOKUP($H196,[3]IRA!$H$6:$BN$970,AN$1,FALSE)</f>
        <v>0</v>
      </c>
      <c r="AO196" s="36">
        <f>VLOOKUP($H196,[3]IRA!$H$6:$BN$970,AO$1,FALSE)</f>
        <v>0</v>
      </c>
      <c r="AP196" s="36">
        <f>VLOOKUP($H196,[3]IRA!$H$6:$BN$970,AP$1,FALSE)</f>
        <v>0</v>
      </c>
      <c r="AQ196" s="36">
        <f>VLOOKUP($H196,[3]IRA!$H$6:$BN$970,AQ$1,FALSE)</f>
        <v>0</v>
      </c>
      <c r="AR196" s="36">
        <f>VLOOKUP($H196,[3]IRA!$H$6:$BN$970,AR$1,FALSE)</f>
        <v>0</v>
      </c>
      <c r="AS196" s="36">
        <f>VLOOKUP($H196,[3]IRA!$H$6:$BN$970,AS$1,FALSE)</f>
        <v>0</v>
      </c>
      <c r="AT196" s="36">
        <f>VLOOKUP($H196,[3]IRA!$H$6:$BN$970,AT$1,FALSE)</f>
        <v>0</v>
      </c>
      <c r="AU196" s="36">
        <f>VLOOKUP($H196,[3]IRA!$H$6:$BN$970,AU$1,FALSE)</f>
        <v>0</v>
      </c>
      <c r="AV196" s="36">
        <f>VLOOKUP($H196,[3]IRA!$H$6:$BN$970,AV$1,FALSE)</f>
        <v>0</v>
      </c>
      <c r="AW196" s="36">
        <f>VLOOKUP($H196,[3]IRA!$H$6:$BN$970,AW$1,FALSE)</f>
        <v>0</v>
      </c>
      <c r="AX196" s="36">
        <f>VLOOKUP($H196,[3]IRA!$H$6:$BN$970,AX$1,FALSE)</f>
        <v>0</v>
      </c>
      <c r="AY196" s="36">
        <f>VLOOKUP($H196,[3]IRA!$H$6:$BN$970,AY$1,FALSE)</f>
        <v>0</v>
      </c>
      <c r="AZ196" s="20">
        <f>VLOOKUP(H196,[3]IRA!$H$6:$BO$764,60,FALSE)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VLOOKUP($H196,[4]IRA!$H$7:$CR$971,BC$1,FALSE)</f>
        <v>2</v>
      </c>
      <c r="BD196" s="36">
        <f>VLOOKUP($H196,[4]IRA!$H$7:$CR$971,BD$1,FALSE)</f>
        <v>3</v>
      </c>
      <c r="BE196" s="36">
        <f>VLOOKUP($H196,[4]IRA!$H$7:$CR$971,BE$1,FALSE)</f>
        <v>0</v>
      </c>
      <c r="BF196" s="36">
        <f>VLOOKUP($H196,[4]IRA!$H$7:$CR$971,BF$1,FALSE)</f>
        <v>3</v>
      </c>
      <c r="BG196" s="36">
        <f>VLOOKUP($H196,[4]IRA!$H$7:$CR$971,BG$1,FALSE)</f>
        <v>0</v>
      </c>
      <c r="BH196" s="36">
        <f>VLOOKUP($H196,[4]IRA!$H$7:$CR$971,BH$1,FALSE)</f>
        <v>0</v>
      </c>
      <c r="BI196" s="36">
        <f>VLOOKUP($H196,[4]IRA!$H$7:$CR$971,BI$1,FALSE)</f>
        <v>0</v>
      </c>
      <c r="BJ196" s="36">
        <f>VLOOKUP($H196,[4]IRA!$H$7:$CR$971,BJ$1,FALSE)</f>
        <v>0</v>
      </c>
      <c r="BK196" s="36">
        <f>VLOOKUP($H196,[4]IRA!$H$7:$CR$971,BK$1,FALSE)</f>
        <v>0</v>
      </c>
      <c r="BL196" s="36">
        <f>VLOOKUP($H196,[4]IRA!$H$7:$CR$971,BL$1,FALSE)</f>
        <v>0</v>
      </c>
      <c r="BM196" s="36">
        <f>VLOOKUP($H196,[4]IRA!$H$7:$CR$971,BM$1,FALSE)</f>
        <v>0</v>
      </c>
      <c r="BN196" s="36">
        <f>VLOOKUP($H196,[4]IRA!$H$7:$CR$971,BN$1,FALSE)</f>
        <v>0</v>
      </c>
      <c r="BO196" s="10">
        <f>VLOOKUP(H196,[4]IRA!$H$7:$CS$765,90,FALSE)</f>
        <v>17</v>
      </c>
      <c r="BP196" s="10">
        <f t="shared" si="26"/>
        <v>8</v>
      </c>
      <c r="BQ196" s="17">
        <f t="shared" si="27"/>
        <v>0.47058823529411764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10</v>
      </c>
      <c r="N197" s="36">
        <f>VLOOKUP($H197,[1]EDA!$H$6:$BN1151,N$1,FALSE)</f>
        <v>0</v>
      </c>
      <c r="O197" s="36">
        <f>VLOOKUP($H197,[1]EDA!$H$6:$BN1151,O$1,FALSE)</f>
        <v>0</v>
      </c>
      <c r="P197" s="36">
        <f>VLOOKUP($H197,[1]EDA!$H$6:$BN1151,P$1,FALSE)</f>
        <v>0</v>
      </c>
      <c r="Q197" s="36">
        <f>VLOOKUP($H197,[1]EDA!$H$6:$BN1151,Q$1,FALSE)</f>
        <v>0</v>
      </c>
      <c r="R197" s="36">
        <f>VLOOKUP($H197,[1]EDA!$H$6:$BN1151,R$1,FALSE)</f>
        <v>0</v>
      </c>
      <c r="S197" s="36">
        <f>VLOOKUP($H197,[1]EDA!$H$6:$BN1151,S$1,FALSE)</f>
        <v>0</v>
      </c>
      <c r="T197" s="36">
        <f>VLOOKUP($H197,[1]EDA!$H$6:$BN1151,T$1,FALSE)</f>
        <v>0</v>
      </c>
      <c r="U197" s="36">
        <f>VLOOKUP($H197,[1]EDA!$H$6:$BN1151,U$1,FALSE)</f>
        <v>0</v>
      </c>
      <c r="V197" s="10">
        <f>VLOOKUP(H197,[1]EDA!$H$6:$BO$764,60,FALSE)</f>
        <v>12.5</v>
      </c>
      <c r="W197" s="10">
        <f t="shared" si="20"/>
        <v>25</v>
      </c>
      <c r="X197" s="17">
        <f t="shared" si="21"/>
        <v>2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0</v>
      </c>
      <c r="AI197" s="36">
        <f>VLOOKUP($H197,[2]EDA!$H$6:$AY$974,AI$1,FALSE)</f>
        <v>0</v>
      </c>
      <c r="AJ197" s="36">
        <f>VLOOKUP($H197,[2]EDA!$H$6:$AY$974,AJ$1,FALSE)</f>
        <v>0</v>
      </c>
      <c r="AK197" s="20">
        <f>VLOOKUP(H197,[2]EDA!$H$6:$AZ$764,45,FALSE)</f>
        <v>0</v>
      </c>
      <c r="AL197" s="39">
        <f t="shared" si="22"/>
        <v>1</v>
      </c>
      <c r="AM197" s="17">
        <f t="shared" si="23"/>
        <v>0</v>
      </c>
      <c r="AN197" s="36">
        <f>VLOOKUP($H197,[3]IRA!$H$6:$BN$970,AN$1,FALSE)</f>
        <v>0</v>
      </c>
      <c r="AO197" s="36">
        <f>VLOOKUP($H197,[3]IRA!$H$6:$BN$970,AO$1,FALSE)</f>
        <v>0</v>
      </c>
      <c r="AP197" s="36">
        <f>VLOOKUP($H197,[3]IRA!$H$6:$BN$970,AP$1,FALSE)</f>
        <v>0</v>
      </c>
      <c r="AQ197" s="36">
        <f>VLOOKUP($H197,[3]IRA!$H$6:$BN$970,AQ$1,FALSE)</f>
        <v>0</v>
      </c>
      <c r="AR197" s="36">
        <f>VLOOKUP($H197,[3]IRA!$H$6:$BN$970,AR$1,FALSE)</f>
        <v>0</v>
      </c>
      <c r="AS197" s="36">
        <f>VLOOKUP($H197,[3]IRA!$H$6:$BN$970,AS$1,FALSE)</f>
        <v>0</v>
      </c>
      <c r="AT197" s="36">
        <f>VLOOKUP($H197,[3]IRA!$H$6:$BN$970,AT$1,FALSE)</f>
        <v>0</v>
      </c>
      <c r="AU197" s="36">
        <f>VLOOKUP($H197,[3]IRA!$H$6:$BN$970,AU$1,FALSE)</f>
        <v>0</v>
      </c>
      <c r="AV197" s="36">
        <f>VLOOKUP($H197,[3]IRA!$H$6:$BN$970,AV$1,FALSE)</f>
        <v>0</v>
      </c>
      <c r="AW197" s="36">
        <f>VLOOKUP($H197,[3]IRA!$H$6:$BN$970,AW$1,FALSE)</f>
        <v>0</v>
      </c>
      <c r="AX197" s="36">
        <f>VLOOKUP($H197,[3]IRA!$H$6:$BN$970,AX$1,FALSE)</f>
        <v>0</v>
      </c>
      <c r="AY197" s="36">
        <f>VLOOKUP($H197,[3]IRA!$H$6:$BN$970,AY$1,FALSE)</f>
        <v>0</v>
      </c>
      <c r="AZ197" s="20">
        <f>VLOOKUP(H197,[3]IRA!$H$6:$BO$764,60,FALSE)</f>
        <v>0</v>
      </c>
      <c r="BA197" s="20">
        <f t="shared" si="24"/>
        <v>0</v>
      </c>
      <c r="BB197" s="17">
        <f t="shared" si="25"/>
        <v>0</v>
      </c>
      <c r="BC197" s="36">
        <f>VLOOKUP($H197,[4]IRA!$H$7:$CR$971,BC$1,FALSE)</f>
        <v>0</v>
      </c>
      <c r="BD197" s="36">
        <f>VLOOKUP($H197,[4]IRA!$H$7:$CR$971,BD$1,FALSE)</f>
        <v>4</v>
      </c>
      <c r="BE197" s="36">
        <f>VLOOKUP($H197,[4]IRA!$H$7:$CR$971,BE$1,FALSE)</f>
        <v>3</v>
      </c>
      <c r="BF197" s="36">
        <f>VLOOKUP($H197,[4]IRA!$H$7:$CR$971,BF$1,FALSE)</f>
        <v>8</v>
      </c>
      <c r="BG197" s="36">
        <f>VLOOKUP($H197,[4]IRA!$H$7:$CR$971,BG$1,FALSE)</f>
        <v>0</v>
      </c>
      <c r="BH197" s="36">
        <f>VLOOKUP($H197,[4]IRA!$H$7:$CR$971,BH$1,FALSE)</f>
        <v>0</v>
      </c>
      <c r="BI197" s="36">
        <f>VLOOKUP($H197,[4]IRA!$H$7:$CR$971,BI$1,FALSE)</f>
        <v>0</v>
      </c>
      <c r="BJ197" s="36">
        <f>VLOOKUP($H197,[4]IRA!$H$7:$CR$971,BJ$1,FALSE)</f>
        <v>0</v>
      </c>
      <c r="BK197" s="36">
        <f>VLOOKUP($H197,[4]IRA!$H$7:$CR$971,BK$1,FALSE)</f>
        <v>0</v>
      </c>
      <c r="BL197" s="36">
        <f>VLOOKUP($H197,[4]IRA!$H$7:$CR$971,BL$1,FALSE)</f>
        <v>0</v>
      </c>
      <c r="BM197" s="36">
        <f>VLOOKUP($H197,[4]IRA!$H$7:$CR$971,BM$1,FALSE)</f>
        <v>0</v>
      </c>
      <c r="BN197" s="36">
        <f>VLOOKUP($H197,[4]IRA!$H$7:$CR$971,BN$1,FALSE)</f>
        <v>0</v>
      </c>
      <c r="BO197" s="10">
        <f>VLOOKUP(H197,[4]IRA!$H$7:$CS$765,90,FALSE)</f>
        <v>64.5</v>
      </c>
      <c r="BP197" s="10">
        <f t="shared" si="26"/>
        <v>15</v>
      </c>
      <c r="BQ197" s="17">
        <f t="shared" si="27"/>
        <v>0.23255813953488372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6</v>
      </c>
      <c r="N198" s="36">
        <f>VLOOKUP($H198,[1]EDA!$H$6:$BN1152,N$1,FALSE)</f>
        <v>0</v>
      </c>
      <c r="O198" s="36">
        <f>VLOOKUP($H198,[1]EDA!$H$6:$BN1152,O$1,FALSE)</f>
        <v>0</v>
      </c>
      <c r="P198" s="36">
        <f>VLOOKUP($H198,[1]EDA!$H$6:$BN1152,P$1,FALSE)</f>
        <v>0</v>
      </c>
      <c r="Q198" s="36">
        <f>VLOOKUP($H198,[1]EDA!$H$6:$BN1152,Q$1,FALSE)</f>
        <v>0</v>
      </c>
      <c r="R198" s="36">
        <f>VLOOKUP($H198,[1]EDA!$H$6:$BN1152,R$1,FALSE)</f>
        <v>0</v>
      </c>
      <c r="S198" s="36">
        <f>VLOOKUP($H198,[1]EDA!$H$6:$BN1152,S$1,FALSE)</f>
        <v>0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VLOOKUP(H198,[1]EDA!$H$6:$BO$764,60,FALSE)</f>
        <v>23.5</v>
      </c>
      <c r="W198" s="10">
        <f t="shared" si="20"/>
        <v>10</v>
      </c>
      <c r="X198" s="17">
        <f t="shared" si="21"/>
        <v>0.42553191489361702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0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VLOOKUP(H198,[2]EDA!$H$6:$AZ$764,45,FALSE)</f>
        <v>0</v>
      </c>
      <c r="AL198" s="39">
        <f t="shared" si="22"/>
        <v>0</v>
      </c>
      <c r="AM198" s="17">
        <f t="shared" si="23"/>
        <v>0</v>
      </c>
      <c r="AN198" s="36">
        <f>VLOOKUP($H198,[3]IRA!$H$6:$BN$970,AN$1,FALSE)</f>
        <v>0</v>
      </c>
      <c r="AO198" s="36">
        <f>VLOOKUP($H198,[3]IRA!$H$6:$BN$970,AO$1,FALSE)</f>
        <v>0</v>
      </c>
      <c r="AP198" s="36">
        <f>VLOOKUP($H198,[3]IRA!$H$6:$BN$970,AP$1,FALSE)</f>
        <v>0</v>
      </c>
      <c r="AQ198" s="36">
        <f>VLOOKUP($H198,[3]IRA!$H$6:$BN$970,AQ$1,FALSE)</f>
        <v>0</v>
      </c>
      <c r="AR198" s="36">
        <f>VLOOKUP($H198,[3]IRA!$H$6:$BN$970,AR$1,FALSE)</f>
        <v>0</v>
      </c>
      <c r="AS198" s="36">
        <f>VLOOKUP($H198,[3]IRA!$H$6:$BN$970,AS$1,FALSE)</f>
        <v>0</v>
      </c>
      <c r="AT198" s="36">
        <f>VLOOKUP($H198,[3]IRA!$H$6:$BN$970,AT$1,FALSE)</f>
        <v>0</v>
      </c>
      <c r="AU198" s="36">
        <f>VLOOKUP($H198,[3]IRA!$H$6:$BN$970,AU$1,FALSE)</f>
        <v>0</v>
      </c>
      <c r="AV198" s="36">
        <f>VLOOKUP($H198,[3]IRA!$H$6:$BN$970,AV$1,FALSE)</f>
        <v>0</v>
      </c>
      <c r="AW198" s="36">
        <f>VLOOKUP($H198,[3]IRA!$H$6:$BN$970,AW$1,FALSE)</f>
        <v>0</v>
      </c>
      <c r="AX198" s="36">
        <f>VLOOKUP($H198,[3]IRA!$H$6:$BN$970,AX$1,FALSE)</f>
        <v>0</v>
      </c>
      <c r="AY198" s="36">
        <f>VLOOKUP($H198,[3]IRA!$H$6:$BN$970,AY$1,FALSE)</f>
        <v>0</v>
      </c>
      <c r="AZ198" s="20">
        <f>VLOOKUP(H198,[3]IRA!$H$6:$BO$764,60,FALSE)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VLOOKUP($H198,[4]IRA!$H$7:$CR$971,BC$1,FALSE)</f>
        <v>6</v>
      </c>
      <c r="BD198" s="36">
        <f>VLOOKUP($H198,[4]IRA!$H$7:$CR$971,BD$1,FALSE)</f>
        <v>7</v>
      </c>
      <c r="BE198" s="36">
        <f>VLOOKUP($H198,[4]IRA!$H$7:$CR$971,BE$1,FALSE)</f>
        <v>19</v>
      </c>
      <c r="BF198" s="36">
        <f>VLOOKUP($H198,[4]IRA!$H$7:$CR$971,BF$1,FALSE)</f>
        <v>23</v>
      </c>
      <c r="BG198" s="36">
        <f>VLOOKUP($H198,[4]IRA!$H$7:$CR$971,BG$1,FALSE)</f>
        <v>0</v>
      </c>
      <c r="BH198" s="36">
        <f>VLOOKUP($H198,[4]IRA!$H$7:$CR$971,BH$1,FALSE)</f>
        <v>0</v>
      </c>
      <c r="BI198" s="36">
        <f>VLOOKUP($H198,[4]IRA!$H$7:$CR$971,BI$1,FALSE)</f>
        <v>0</v>
      </c>
      <c r="BJ198" s="36">
        <f>VLOOKUP($H198,[4]IRA!$H$7:$CR$971,BJ$1,FALSE)</f>
        <v>0</v>
      </c>
      <c r="BK198" s="36">
        <f>VLOOKUP($H198,[4]IRA!$H$7:$CR$971,BK$1,FALSE)</f>
        <v>0</v>
      </c>
      <c r="BL198" s="36">
        <f>VLOOKUP($H198,[4]IRA!$H$7:$CR$971,BL$1,FALSE)</f>
        <v>0</v>
      </c>
      <c r="BM198" s="36">
        <f>VLOOKUP($H198,[4]IRA!$H$7:$CR$971,BM$1,FALSE)</f>
        <v>0</v>
      </c>
      <c r="BN198" s="36">
        <f>VLOOKUP($H198,[4]IRA!$H$7:$CR$971,BN$1,FALSE)</f>
        <v>0</v>
      </c>
      <c r="BO198" s="10">
        <f>VLOOKUP(H198,[4]IRA!$H$7:$CS$765,90,FALSE)</f>
        <v>98</v>
      </c>
      <c r="BP198" s="10">
        <f t="shared" si="26"/>
        <v>55</v>
      </c>
      <c r="BQ198" s="17">
        <f t="shared" si="27"/>
        <v>0.56122448979591832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13</v>
      </c>
      <c r="M199" s="36">
        <f>VLOOKUP($H199,[1]EDA!$H$6:$BN1153,M$1,FALSE)</f>
        <v>0</v>
      </c>
      <c r="N199" s="36">
        <f>VLOOKUP($H199,[1]EDA!$H$6:$BN1153,N$1,FALSE)</f>
        <v>0</v>
      </c>
      <c r="O199" s="36">
        <f>VLOOKUP($H199,[1]EDA!$H$6:$BN1153,O$1,FALSE)</f>
        <v>0</v>
      </c>
      <c r="P199" s="36">
        <f>VLOOKUP($H199,[1]EDA!$H$6:$BN1153,P$1,FALSE)</f>
        <v>0</v>
      </c>
      <c r="Q199" s="36">
        <f>VLOOKUP($H199,[1]EDA!$H$6:$BN1153,Q$1,FALSE)</f>
        <v>0</v>
      </c>
      <c r="R199" s="36">
        <f>VLOOKUP($H199,[1]EDA!$H$6:$BN1153,R$1,FALSE)</f>
        <v>0</v>
      </c>
      <c r="S199" s="36">
        <f>VLOOKUP($H199,[1]EDA!$H$6:$BN1153,S$1,FALSE)</f>
        <v>0</v>
      </c>
      <c r="T199" s="36">
        <f>VLOOKUP($H199,[1]EDA!$H$6:$BN1153,T$1,FALSE)</f>
        <v>0</v>
      </c>
      <c r="U199" s="36">
        <f>VLOOKUP($H199,[1]EDA!$H$6:$BN1153,U$1,FALSE)</f>
        <v>0</v>
      </c>
      <c r="V199" s="10">
        <f>VLOOKUP(H199,[1]EDA!$H$6:$BO$764,60,FALSE)</f>
        <v>18.5</v>
      </c>
      <c r="W199" s="10">
        <f t="shared" ref="W199:W262" si="28">SUM(J199:U199)</f>
        <v>31</v>
      </c>
      <c r="X199" s="17">
        <f t="shared" ref="X199:X262" si="29">IFERROR(W199/V199,0)</f>
        <v>1.6756756756756757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VLOOKUP(H199,[2]EDA!$H$6:$AZ$764,45,FALSE)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VLOOKUP($H199,[3]IRA!$H$6:$BN$970,AN$1,FALSE)</f>
        <v>1</v>
      </c>
      <c r="AO199" s="36">
        <f>VLOOKUP($H199,[3]IRA!$H$6:$BN$970,AO$1,FALSE)</f>
        <v>1</v>
      </c>
      <c r="AP199" s="36">
        <f>VLOOKUP($H199,[3]IRA!$H$6:$BN$970,AP$1,FALSE)</f>
        <v>0</v>
      </c>
      <c r="AQ199" s="36">
        <f>VLOOKUP($H199,[3]IRA!$H$6:$BN$970,AQ$1,FALSE)</f>
        <v>0</v>
      </c>
      <c r="AR199" s="36">
        <f>VLOOKUP($H199,[3]IRA!$H$6:$BN$970,AR$1,FALSE)</f>
        <v>0</v>
      </c>
      <c r="AS199" s="36">
        <f>VLOOKUP($H199,[3]IRA!$H$6:$BN$970,AS$1,FALSE)</f>
        <v>0</v>
      </c>
      <c r="AT199" s="36">
        <f>VLOOKUP($H199,[3]IRA!$H$6:$BN$970,AT$1,FALSE)</f>
        <v>0</v>
      </c>
      <c r="AU199" s="36">
        <f>VLOOKUP($H199,[3]IRA!$H$6:$BN$970,AU$1,FALSE)</f>
        <v>0</v>
      </c>
      <c r="AV199" s="36">
        <f>VLOOKUP($H199,[3]IRA!$H$6:$BN$970,AV$1,FALSE)</f>
        <v>0</v>
      </c>
      <c r="AW199" s="36">
        <f>VLOOKUP($H199,[3]IRA!$H$6:$BN$970,AW$1,FALSE)</f>
        <v>0</v>
      </c>
      <c r="AX199" s="36">
        <f>VLOOKUP($H199,[3]IRA!$H$6:$BN$970,AX$1,FALSE)</f>
        <v>0</v>
      </c>
      <c r="AY199" s="36">
        <f>VLOOKUP($H199,[3]IRA!$H$6:$BN$970,AY$1,FALSE)</f>
        <v>0</v>
      </c>
      <c r="AZ199" s="20">
        <f>VLOOKUP(H199,[3]IRA!$H$6:$BO$764,60,FALSE)</f>
        <v>0</v>
      </c>
      <c r="BA199" s="20">
        <f t="shared" ref="BA199:BA262" si="32">SUM(AN199:AY199)</f>
        <v>2</v>
      </c>
      <c r="BB199" s="17">
        <f t="shared" ref="BB199:BB262" si="33">IFERROR(BA199/AZ199,0)</f>
        <v>0</v>
      </c>
      <c r="BC199" s="36">
        <f>VLOOKUP($H199,[4]IRA!$H$7:$CR$971,BC$1,FALSE)</f>
        <v>5</v>
      </c>
      <c r="BD199" s="36">
        <f>VLOOKUP($H199,[4]IRA!$H$7:$CR$971,BD$1,FALSE)</f>
        <v>2</v>
      </c>
      <c r="BE199" s="36">
        <f>VLOOKUP($H199,[4]IRA!$H$7:$CR$971,BE$1,FALSE)</f>
        <v>4</v>
      </c>
      <c r="BF199" s="36">
        <f>VLOOKUP($H199,[4]IRA!$H$7:$CR$971,BF$1,FALSE)</f>
        <v>0</v>
      </c>
      <c r="BG199" s="36">
        <f>VLOOKUP($H199,[4]IRA!$H$7:$CR$971,BG$1,FALSE)</f>
        <v>0</v>
      </c>
      <c r="BH199" s="36">
        <f>VLOOKUP($H199,[4]IRA!$H$7:$CR$971,BH$1,FALSE)</f>
        <v>0</v>
      </c>
      <c r="BI199" s="36">
        <f>VLOOKUP($H199,[4]IRA!$H$7:$CR$971,BI$1,FALSE)</f>
        <v>0</v>
      </c>
      <c r="BJ199" s="36">
        <f>VLOOKUP($H199,[4]IRA!$H$7:$CR$971,BJ$1,FALSE)</f>
        <v>0</v>
      </c>
      <c r="BK199" s="36">
        <f>VLOOKUP($H199,[4]IRA!$H$7:$CR$971,BK$1,FALSE)</f>
        <v>0</v>
      </c>
      <c r="BL199" s="36">
        <f>VLOOKUP($H199,[4]IRA!$H$7:$CR$971,BL$1,FALSE)</f>
        <v>0</v>
      </c>
      <c r="BM199" s="36">
        <f>VLOOKUP($H199,[4]IRA!$H$7:$CR$971,BM$1,FALSE)</f>
        <v>0</v>
      </c>
      <c r="BN199" s="36">
        <f>VLOOKUP($H199,[4]IRA!$H$7:$CR$971,BN$1,FALSE)</f>
        <v>0</v>
      </c>
      <c r="BO199" s="10">
        <f>VLOOKUP(H199,[4]IRA!$H$7:$CS$765,90,FALSE)</f>
        <v>65.5</v>
      </c>
      <c r="BP199" s="10">
        <f t="shared" ref="BP199:BP262" si="34">SUM(BC199:BN199)</f>
        <v>11</v>
      </c>
      <c r="BQ199" s="17">
        <f t="shared" ref="BQ199:BQ262" si="35">IFERROR(BP199/BO199,0)</f>
        <v>0.16793893129770993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3</v>
      </c>
      <c r="N200" s="36">
        <f>VLOOKUP($H200,[1]EDA!$H$6:$BN1154,N$1,FALSE)</f>
        <v>0</v>
      </c>
      <c r="O200" s="36">
        <f>VLOOKUP($H200,[1]EDA!$H$6:$BN1154,O$1,FALSE)</f>
        <v>0</v>
      </c>
      <c r="P200" s="36">
        <f>VLOOKUP($H200,[1]EDA!$H$6:$BN1154,P$1,FALSE)</f>
        <v>0</v>
      </c>
      <c r="Q200" s="36">
        <f>VLOOKUP($H200,[1]EDA!$H$6:$BN1154,Q$1,FALSE)</f>
        <v>0</v>
      </c>
      <c r="R200" s="36">
        <f>VLOOKUP($H200,[1]EDA!$H$6:$BN1154,R$1,FALSE)</f>
        <v>0</v>
      </c>
      <c r="S200" s="36">
        <f>VLOOKUP($H200,[1]EDA!$H$6:$BN1154,S$1,FALSE)</f>
        <v>0</v>
      </c>
      <c r="T200" s="36">
        <f>VLOOKUP($H200,[1]EDA!$H$6:$BN1154,T$1,FALSE)</f>
        <v>0</v>
      </c>
      <c r="U200" s="36">
        <f>VLOOKUP($H200,[1]EDA!$H$6:$BN1154,U$1,FALSE)</f>
        <v>0</v>
      </c>
      <c r="V200" s="10">
        <f>VLOOKUP(H200,[1]EDA!$H$6:$BO$764,60,FALSE)</f>
        <v>38</v>
      </c>
      <c r="W200" s="10">
        <f t="shared" si="28"/>
        <v>15</v>
      </c>
      <c r="X200" s="17">
        <f t="shared" si="29"/>
        <v>0.39473684210526316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1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VLOOKUP(H200,[2]EDA!$H$6:$AZ$764,45,FALSE)</f>
        <v>0</v>
      </c>
      <c r="AL200" s="39">
        <f t="shared" si="30"/>
        <v>1</v>
      </c>
      <c r="AM200" s="17">
        <f t="shared" si="31"/>
        <v>0</v>
      </c>
      <c r="AN200" s="36">
        <f>VLOOKUP($H200,[3]IRA!$H$6:$BN$970,AN$1,FALSE)</f>
        <v>0</v>
      </c>
      <c r="AO200" s="36">
        <f>VLOOKUP($H200,[3]IRA!$H$6:$BN$970,AO$1,FALSE)</f>
        <v>0</v>
      </c>
      <c r="AP200" s="36">
        <f>VLOOKUP($H200,[3]IRA!$H$6:$BN$970,AP$1,FALSE)</f>
        <v>0</v>
      </c>
      <c r="AQ200" s="36">
        <f>VLOOKUP($H200,[3]IRA!$H$6:$BN$970,AQ$1,FALSE)</f>
        <v>0</v>
      </c>
      <c r="AR200" s="36">
        <f>VLOOKUP($H200,[3]IRA!$H$6:$BN$970,AR$1,FALSE)</f>
        <v>0</v>
      </c>
      <c r="AS200" s="36">
        <f>VLOOKUP($H200,[3]IRA!$H$6:$BN$970,AS$1,FALSE)</f>
        <v>0</v>
      </c>
      <c r="AT200" s="36">
        <f>VLOOKUP($H200,[3]IRA!$H$6:$BN$970,AT$1,FALSE)</f>
        <v>0</v>
      </c>
      <c r="AU200" s="36">
        <f>VLOOKUP($H200,[3]IRA!$H$6:$BN$970,AU$1,FALSE)</f>
        <v>0</v>
      </c>
      <c r="AV200" s="36">
        <f>VLOOKUP($H200,[3]IRA!$H$6:$BN$970,AV$1,FALSE)</f>
        <v>0</v>
      </c>
      <c r="AW200" s="36">
        <f>VLOOKUP($H200,[3]IRA!$H$6:$BN$970,AW$1,FALSE)</f>
        <v>0</v>
      </c>
      <c r="AX200" s="36">
        <f>VLOOKUP($H200,[3]IRA!$H$6:$BN$970,AX$1,FALSE)</f>
        <v>0</v>
      </c>
      <c r="AY200" s="36">
        <f>VLOOKUP($H200,[3]IRA!$H$6:$BN$970,AY$1,FALSE)</f>
        <v>0</v>
      </c>
      <c r="AZ200" s="20">
        <f>VLOOKUP(H200,[3]IRA!$H$6:$BO$764,60,FALSE)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VLOOKUP($H200,[4]IRA!$H$7:$CR$971,BC$1,FALSE)</f>
        <v>1</v>
      </c>
      <c r="BD200" s="36">
        <f>VLOOKUP($H200,[4]IRA!$H$7:$CR$971,BD$1,FALSE)</f>
        <v>2</v>
      </c>
      <c r="BE200" s="36">
        <f>VLOOKUP($H200,[4]IRA!$H$7:$CR$971,BE$1,FALSE)</f>
        <v>0</v>
      </c>
      <c r="BF200" s="36">
        <f>VLOOKUP($H200,[4]IRA!$H$7:$CR$971,BF$1,FALSE)</f>
        <v>3</v>
      </c>
      <c r="BG200" s="36">
        <f>VLOOKUP($H200,[4]IRA!$H$7:$CR$971,BG$1,FALSE)</f>
        <v>0</v>
      </c>
      <c r="BH200" s="36">
        <f>VLOOKUP($H200,[4]IRA!$H$7:$CR$971,BH$1,FALSE)</f>
        <v>0</v>
      </c>
      <c r="BI200" s="36">
        <f>VLOOKUP($H200,[4]IRA!$H$7:$CR$971,BI$1,FALSE)</f>
        <v>0</v>
      </c>
      <c r="BJ200" s="36">
        <f>VLOOKUP($H200,[4]IRA!$H$7:$CR$971,BJ$1,FALSE)</f>
        <v>0</v>
      </c>
      <c r="BK200" s="36">
        <f>VLOOKUP($H200,[4]IRA!$H$7:$CR$971,BK$1,FALSE)</f>
        <v>0</v>
      </c>
      <c r="BL200" s="36">
        <f>VLOOKUP($H200,[4]IRA!$H$7:$CR$971,BL$1,FALSE)</f>
        <v>0</v>
      </c>
      <c r="BM200" s="36">
        <f>VLOOKUP($H200,[4]IRA!$H$7:$CR$971,BM$1,FALSE)</f>
        <v>0</v>
      </c>
      <c r="BN200" s="36">
        <f>VLOOKUP($H200,[4]IRA!$H$7:$CR$971,BN$1,FALSE)</f>
        <v>0</v>
      </c>
      <c r="BO200" s="10">
        <f>VLOOKUP(H200,[4]IRA!$H$7:$CS$765,90,FALSE)</f>
        <v>97</v>
      </c>
      <c r="BP200" s="10">
        <f t="shared" si="34"/>
        <v>6</v>
      </c>
      <c r="BQ200" s="17">
        <f t="shared" si="35"/>
        <v>6.1855670103092786E-2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7</v>
      </c>
      <c r="N201" s="36">
        <f>VLOOKUP($H201,[1]EDA!$H$6:$BN1155,N$1,FALSE)</f>
        <v>0</v>
      </c>
      <c r="O201" s="36">
        <f>VLOOKUP($H201,[1]EDA!$H$6:$BN1155,O$1,FALSE)</f>
        <v>0</v>
      </c>
      <c r="P201" s="36">
        <f>VLOOKUP($H201,[1]EDA!$H$6:$BN1155,P$1,FALSE)</f>
        <v>0</v>
      </c>
      <c r="Q201" s="36">
        <f>VLOOKUP($H201,[1]EDA!$H$6:$BN1155,Q$1,FALSE)</f>
        <v>0</v>
      </c>
      <c r="R201" s="36">
        <f>VLOOKUP($H201,[1]EDA!$H$6:$BN1155,R$1,FALSE)</f>
        <v>0</v>
      </c>
      <c r="S201" s="36">
        <f>VLOOKUP($H201,[1]EDA!$H$6:$BN1155,S$1,FALSE)</f>
        <v>0</v>
      </c>
      <c r="T201" s="36">
        <f>VLOOKUP($H201,[1]EDA!$H$6:$BN1155,T$1,FALSE)</f>
        <v>0</v>
      </c>
      <c r="U201" s="36">
        <f>VLOOKUP($H201,[1]EDA!$H$6:$BN1155,U$1,FALSE)</f>
        <v>0</v>
      </c>
      <c r="V201" s="10">
        <f>VLOOKUP(H201,[1]EDA!$H$6:$BO$764,60,FALSE)</f>
        <v>52.5</v>
      </c>
      <c r="W201" s="10">
        <f t="shared" si="28"/>
        <v>22</v>
      </c>
      <c r="X201" s="17">
        <f t="shared" si="29"/>
        <v>0.41904761904761906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VLOOKUP(H201,[2]EDA!$H$6:$AZ$764,45,FALSE)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VLOOKUP($H201,[3]IRA!$H$6:$BN$970,AN$1,FALSE)</f>
        <v>0</v>
      </c>
      <c r="AO201" s="36">
        <f>VLOOKUP($H201,[3]IRA!$H$6:$BN$970,AO$1,FALSE)</f>
        <v>0</v>
      </c>
      <c r="AP201" s="36">
        <f>VLOOKUP($H201,[3]IRA!$H$6:$BN$970,AP$1,FALSE)</f>
        <v>0</v>
      </c>
      <c r="AQ201" s="36">
        <f>VLOOKUP($H201,[3]IRA!$H$6:$BN$970,AQ$1,FALSE)</f>
        <v>0</v>
      </c>
      <c r="AR201" s="36">
        <f>VLOOKUP($H201,[3]IRA!$H$6:$BN$970,AR$1,FALSE)</f>
        <v>0</v>
      </c>
      <c r="AS201" s="36">
        <f>VLOOKUP($H201,[3]IRA!$H$6:$BN$970,AS$1,FALSE)</f>
        <v>0</v>
      </c>
      <c r="AT201" s="36">
        <f>VLOOKUP($H201,[3]IRA!$H$6:$BN$970,AT$1,FALSE)</f>
        <v>0</v>
      </c>
      <c r="AU201" s="36">
        <f>VLOOKUP($H201,[3]IRA!$H$6:$BN$970,AU$1,FALSE)</f>
        <v>0</v>
      </c>
      <c r="AV201" s="36">
        <f>VLOOKUP($H201,[3]IRA!$H$6:$BN$970,AV$1,FALSE)</f>
        <v>0</v>
      </c>
      <c r="AW201" s="36">
        <f>VLOOKUP($H201,[3]IRA!$H$6:$BN$970,AW$1,FALSE)</f>
        <v>0</v>
      </c>
      <c r="AX201" s="36">
        <f>VLOOKUP($H201,[3]IRA!$H$6:$BN$970,AX$1,FALSE)</f>
        <v>0</v>
      </c>
      <c r="AY201" s="36">
        <f>VLOOKUP($H201,[3]IRA!$H$6:$BN$970,AY$1,FALSE)</f>
        <v>0</v>
      </c>
      <c r="AZ201" s="20">
        <f>VLOOKUP(H201,[3]IRA!$H$6:$BO$764,60,FALSE)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VLOOKUP($H201,[4]IRA!$H$7:$CR$971,BC$1,FALSE)</f>
        <v>2</v>
      </c>
      <c r="BD201" s="36">
        <f>VLOOKUP($H201,[4]IRA!$H$7:$CR$971,BD$1,FALSE)</f>
        <v>10</v>
      </c>
      <c r="BE201" s="36">
        <f>VLOOKUP($H201,[4]IRA!$H$7:$CR$971,BE$1,FALSE)</f>
        <v>7</v>
      </c>
      <c r="BF201" s="36">
        <f>VLOOKUP($H201,[4]IRA!$H$7:$CR$971,BF$1,FALSE)</f>
        <v>4</v>
      </c>
      <c r="BG201" s="36">
        <f>VLOOKUP($H201,[4]IRA!$H$7:$CR$971,BG$1,FALSE)</f>
        <v>0</v>
      </c>
      <c r="BH201" s="36">
        <f>VLOOKUP($H201,[4]IRA!$H$7:$CR$971,BH$1,FALSE)</f>
        <v>0</v>
      </c>
      <c r="BI201" s="36">
        <f>VLOOKUP($H201,[4]IRA!$H$7:$CR$971,BI$1,FALSE)</f>
        <v>0</v>
      </c>
      <c r="BJ201" s="36">
        <f>VLOOKUP($H201,[4]IRA!$H$7:$CR$971,BJ$1,FALSE)</f>
        <v>0</v>
      </c>
      <c r="BK201" s="36">
        <f>VLOOKUP($H201,[4]IRA!$H$7:$CR$971,BK$1,FALSE)</f>
        <v>0</v>
      </c>
      <c r="BL201" s="36">
        <f>VLOOKUP($H201,[4]IRA!$H$7:$CR$971,BL$1,FALSE)</f>
        <v>0</v>
      </c>
      <c r="BM201" s="36">
        <f>VLOOKUP($H201,[4]IRA!$H$7:$CR$971,BM$1,FALSE)</f>
        <v>0</v>
      </c>
      <c r="BN201" s="36">
        <f>VLOOKUP($H201,[4]IRA!$H$7:$CR$971,BN$1,FALSE)</f>
        <v>0</v>
      </c>
      <c r="BO201" s="10">
        <f>VLOOKUP(H201,[4]IRA!$H$7:$CS$765,90,FALSE)</f>
        <v>87.5</v>
      </c>
      <c r="BP201" s="10">
        <f t="shared" si="34"/>
        <v>23</v>
      </c>
      <c r="BQ201" s="17">
        <f t="shared" si="35"/>
        <v>0.26285714285714284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4</v>
      </c>
      <c r="N202" s="36">
        <f>VLOOKUP($H202,[1]EDA!$H$6:$BN1156,N$1,FALSE)</f>
        <v>0</v>
      </c>
      <c r="O202" s="36">
        <f>VLOOKUP($H202,[1]EDA!$H$6:$BN1156,O$1,FALSE)</f>
        <v>0</v>
      </c>
      <c r="P202" s="36">
        <f>VLOOKUP($H202,[1]EDA!$H$6:$BN1156,P$1,FALSE)</f>
        <v>0</v>
      </c>
      <c r="Q202" s="36">
        <f>VLOOKUP($H202,[1]EDA!$H$6:$BN1156,Q$1,FALSE)</f>
        <v>0</v>
      </c>
      <c r="R202" s="36">
        <f>VLOOKUP($H202,[1]EDA!$H$6:$BN1156,R$1,FALSE)</f>
        <v>0</v>
      </c>
      <c r="S202" s="36">
        <f>VLOOKUP($H202,[1]EDA!$H$6:$BN1156,S$1,FALSE)</f>
        <v>0</v>
      </c>
      <c r="T202" s="36">
        <f>VLOOKUP($H202,[1]EDA!$H$6:$BN1156,T$1,FALSE)</f>
        <v>0</v>
      </c>
      <c r="U202" s="36">
        <f>VLOOKUP($H202,[1]EDA!$H$6:$BN1156,U$1,FALSE)</f>
        <v>0</v>
      </c>
      <c r="V202" s="10">
        <f>VLOOKUP(H202,[1]EDA!$H$6:$BO$764,60,FALSE)</f>
        <v>43.5</v>
      </c>
      <c r="W202" s="10">
        <f t="shared" si="28"/>
        <v>19</v>
      </c>
      <c r="X202" s="17">
        <f t="shared" si="29"/>
        <v>0.43678160919540232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VLOOKUP(H202,[2]EDA!$H$6:$AZ$764,45,FALSE)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VLOOKUP($H202,[3]IRA!$H$6:$BN$970,AN$1,FALSE)</f>
        <v>0</v>
      </c>
      <c r="AO202" s="36">
        <f>VLOOKUP($H202,[3]IRA!$H$6:$BN$970,AO$1,FALSE)</f>
        <v>0</v>
      </c>
      <c r="AP202" s="36">
        <f>VLOOKUP($H202,[3]IRA!$H$6:$BN$970,AP$1,FALSE)</f>
        <v>0</v>
      </c>
      <c r="AQ202" s="36">
        <f>VLOOKUP($H202,[3]IRA!$H$6:$BN$970,AQ$1,FALSE)</f>
        <v>0</v>
      </c>
      <c r="AR202" s="36">
        <f>VLOOKUP($H202,[3]IRA!$H$6:$BN$970,AR$1,FALSE)</f>
        <v>0</v>
      </c>
      <c r="AS202" s="36">
        <f>VLOOKUP($H202,[3]IRA!$H$6:$BN$970,AS$1,FALSE)</f>
        <v>0</v>
      </c>
      <c r="AT202" s="36">
        <f>VLOOKUP($H202,[3]IRA!$H$6:$BN$970,AT$1,FALSE)</f>
        <v>0</v>
      </c>
      <c r="AU202" s="36">
        <f>VLOOKUP($H202,[3]IRA!$H$6:$BN$970,AU$1,FALSE)</f>
        <v>0</v>
      </c>
      <c r="AV202" s="36">
        <f>VLOOKUP($H202,[3]IRA!$H$6:$BN$970,AV$1,FALSE)</f>
        <v>0</v>
      </c>
      <c r="AW202" s="36">
        <f>VLOOKUP($H202,[3]IRA!$H$6:$BN$970,AW$1,FALSE)</f>
        <v>0</v>
      </c>
      <c r="AX202" s="36">
        <f>VLOOKUP($H202,[3]IRA!$H$6:$BN$970,AX$1,FALSE)</f>
        <v>0</v>
      </c>
      <c r="AY202" s="36">
        <f>VLOOKUP($H202,[3]IRA!$H$6:$BN$970,AY$1,FALSE)</f>
        <v>0</v>
      </c>
      <c r="AZ202" s="20">
        <f>VLOOKUP(H202,[3]IRA!$H$6:$BO$764,60,FALSE)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VLOOKUP($H202,[4]IRA!$H$7:$CR$971,BC$1,FALSE)</f>
        <v>6</v>
      </c>
      <c r="BD202" s="36">
        <f>VLOOKUP($H202,[4]IRA!$H$7:$CR$971,BD$1,FALSE)</f>
        <v>14</v>
      </c>
      <c r="BE202" s="36">
        <f>VLOOKUP($H202,[4]IRA!$H$7:$CR$971,BE$1,FALSE)</f>
        <v>5</v>
      </c>
      <c r="BF202" s="36">
        <f>VLOOKUP($H202,[4]IRA!$H$7:$CR$971,BF$1,FALSE)</f>
        <v>12</v>
      </c>
      <c r="BG202" s="36">
        <f>VLOOKUP($H202,[4]IRA!$H$7:$CR$971,BG$1,FALSE)</f>
        <v>0</v>
      </c>
      <c r="BH202" s="36">
        <f>VLOOKUP($H202,[4]IRA!$H$7:$CR$971,BH$1,FALSE)</f>
        <v>0</v>
      </c>
      <c r="BI202" s="36">
        <f>VLOOKUP($H202,[4]IRA!$H$7:$CR$971,BI$1,FALSE)</f>
        <v>0</v>
      </c>
      <c r="BJ202" s="36">
        <f>VLOOKUP($H202,[4]IRA!$H$7:$CR$971,BJ$1,FALSE)</f>
        <v>0</v>
      </c>
      <c r="BK202" s="36">
        <f>VLOOKUP($H202,[4]IRA!$H$7:$CR$971,BK$1,FALSE)</f>
        <v>0</v>
      </c>
      <c r="BL202" s="36">
        <f>VLOOKUP($H202,[4]IRA!$H$7:$CR$971,BL$1,FALSE)</f>
        <v>0</v>
      </c>
      <c r="BM202" s="36">
        <f>VLOOKUP($H202,[4]IRA!$H$7:$CR$971,BM$1,FALSE)</f>
        <v>0</v>
      </c>
      <c r="BN202" s="36">
        <f>VLOOKUP($H202,[4]IRA!$H$7:$CR$971,BN$1,FALSE)</f>
        <v>0</v>
      </c>
      <c r="BO202" s="10">
        <f>VLOOKUP(H202,[4]IRA!$H$7:$CS$765,90,FALSE)</f>
        <v>74</v>
      </c>
      <c r="BP202" s="10">
        <f t="shared" si="34"/>
        <v>37</v>
      </c>
      <c r="BQ202" s="17">
        <f t="shared" si="35"/>
        <v>0.5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8</v>
      </c>
      <c r="N203" s="36">
        <f>VLOOKUP($H203,[1]EDA!$H$6:$BN1157,N$1,FALSE)</f>
        <v>0</v>
      </c>
      <c r="O203" s="36">
        <f>VLOOKUP($H203,[1]EDA!$H$6:$BN1157,O$1,FALSE)</f>
        <v>0</v>
      </c>
      <c r="P203" s="36">
        <f>VLOOKUP($H203,[1]EDA!$H$6:$BN1157,P$1,FALSE)</f>
        <v>0</v>
      </c>
      <c r="Q203" s="36">
        <f>VLOOKUP($H203,[1]EDA!$H$6:$BN1157,Q$1,FALSE)</f>
        <v>0</v>
      </c>
      <c r="R203" s="36">
        <f>VLOOKUP($H203,[1]EDA!$H$6:$BN1157,R$1,FALSE)</f>
        <v>0</v>
      </c>
      <c r="S203" s="36">
        <f>VLOOKUP($H203,[1]EDA!$H$6:$BN1157,S$1,FALSE)</f>
        <v>0</v>
      </c>
      <c r="T203" s="36">
        <f>VLOOKUP($H203,[1]EDA!$H$6:$BN1157,T$1,FALSE)</f>
        <v>0</v>
      </c>
      <c r="U203" s="36">
        <f>VLOOKUP($H203,[1]EDA!$H$6:$BN1157,U$1,FALSE)</f>
        <v>0</v>
      </c>
      <c r="V203" s="10">
        <f>VLOOKUP(H203,[1]EDA!$H$6:$BO$764,60,FALSE)</f>
        <v>75</v>
      </c>
      <c r="W203" s="10">
        <f t="shared" si="28"/>
        <v>45</v>
      </c>
      <c r="X203" s="17">
        <f t="shared" si="29"/>
        <v>0.6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VLOOKUP(H203,[2]EDA!$H$6:$AZ$764,45,FALSE)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VLOOKUP($H203,[3]IRA!$H$6:$BN$970,AN$1,FALSE)</f>
        <v>2</v>
      </c>
      <c r="AO203" s="36">
        <f>VLOOKUP($H203,[3]IRA!$H$6:$BN$970,AO$1,FALSE)</f>
        <v>0</v>
      </c>
      <c r="AP203" s="36">
        <f>VLOOKUP($H203,[3]IRA!$H$6:$BN$970,AP$1,FALSE)</f>
        <v>0</v>
      </c>
      <c r="AQ203" s="36">
        <f>VLOOKUP($H203,[3]IRA!$H$6:$BN$970,AQ$1,FALSE)</f>
        <v>0</v>
      </c>
      <c r="AR203" s="36">
        <f>VLOOKUP($H203,[3]IRA!$H$6:$BN$970,AR$1,FALSE)</f>
        <v>0</v>
      </c>
      <c r="AS203" s="36">
        <f>VLOOKUP($H203,[3]IRA!$H$6:$BN$970,AS$1,FALSE)</f>
        <v>0</v>
      </c>
      <c r="AT203" s="36">
        <f>VLOOKUP($H203,[3]IRA!$H$6:$BN$970,AT$1,FALSE)</f>
        <v>0</v>
      </c>
      <c r="AU203" s="36">
        <f>VLOOKUP($H203,[3]IRA!$H$6:$BN$970,AU$1,FALSE)</f>
        <v>0</v>
      </c>
      <c r="AV203" s="36">
        <f>VLOOKUP($H203,[3]IRA!$H$6:$BN$970,AV$1,FALSE)</f>
        <v>0</v>
      </c>
      <c r="AW203" s="36">
        <f>VLOOKUP($H203,[3]IRA!$H$6:$BN$970,AW$1,FALSE)</f>
        <v>0</v>
      </c>
      <c r="AX203" s="36">
        <f>VLOOKUP($H203,[3]IRA!$H$6:$BN$970,AX$1,FALSE)</f>
        <v>0</v>
      </c>
      <c r="AY203" s="36">
        <f>VLOOKUP($H203,[3]IRA!$H$6:$BN$970,AY$1,FALSE)</f>
        <v>0</v>
      </c>
      <c r="AZ203" s="20">
        <f>VLOOKUP(H203,[3]IRA!$H$6:$BO$764,60,FALSE)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VLOOKUP($H203,[4]IRA!$H$7:$CR$971,BC$1,FALSE)</f>
        <v>6</v>
      </c>
      <c r="BD203" s="36">
        <f>VLOOKUP($H203,[4]IRA!$H$7:$CR$971,BD$1,FALSE)</f>
        <v>4</v>
      </c>
      <c r="BE203" s="36">
        <f>VLOOKUP($H203,[4]IRA!$H$7:$CR$971,BE$1,FALSE)</f>
        <v>12</v>
      </c>
      <c r="BF203" s="36">
        <f>VLOOKUP($H203,[4]IRA!$H$7:$CR$971,BF$1,FALSE)</f>
        <v>15</v>
      </c>
      <c r="BG203" s="36">
        <f>VLOOKUP($H203,[4]IRA!$H$7:$CR$971,BG$1,FALSE)</f>
        <v>0</v>
      </c>
      <c r="BH203" s="36">
        <f>VLOOKUP($H203,[4]IRA!$H$7:$CR$971,BH$1,FALSE)</f>
        <v>0</v>
      </c>
      <c r="BI203" s="36">
        <f>VLOOKUP($H203,[4]IRA!$H$7:$CR$971,BI$1,FALSE)</f>
        <v>0</v>
      </c>
      <c r="BJ203" s="36">
        <f>VLOOKUP($H203,[4]IRA!$H$7:$CR$971,BJ$1,FALSE)</f>
        <v>0</v>
      </c>
      <c r="BK203" s="36">
        <f>VLOOKUP($H203,[4]IRA!$H$7:$CR$971,BK$1,FALSE)</f>
        <v>0</v>
      </c>
      <c r="BL203" s="36">
        <f>VLOOKUP($H203,[4]IRA!$H$7:$CR$971,BL$1,FALSE)</f>
        <v>0</v>
      </c>
      <c r="BM203" s="36">
        <f>VLOOKUP($H203,[4]IRA!$H$7:$CR$971,BM$1,FALSE)</f>
        <v>0</v>
      </c>
      <c r="BN203" s="36">
        <f>VLOOKUP($H203,[4]IRA!$H$7:$CR$971,BN$1,FALSE)</f>
        <v>0</v>
      </c>
      <c r="BO203" s="10">
        <f>VLOOKUP(H203,[4]IRA!$H$7:$CS$765,90,FALSE)</f>
        <v>228.5</v>
      </c>
      <c r="BP203" s="10">
        <f t="shared" si="34"/>
        <v>37</v>
      </c>
      <c r="BQ203" s="17">
        <f t="shared" si="35"/>
        <v>0.16192560175054704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0</v>
      </c>
      <c r="Q204" s="36">
        <f>VLOOKUP($H204,[1]EDA!$H$6:$BN1158,Q$1,FALSE)</f>
        <v>0</v>
      </c>
      <c r="R204" s="36">
        <f>VLOOKUP($H204,[1]EDA!$H$6:$BN1158,R$1,FALSE)</f>
        <v>0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0</v>
      </c>
      <c r="V204" s="10">
        <f>VLOOKUP(H204,[1]EDA!$H$6:$BO$764,60,FALSE)</f>
        <v>9.5</v>
      </c>
      <c r="W204" s="10">
        <f t="shared" si="28"/>
        <v>2</v>
      </c>
      <c r="X204" s="17">
        <f t="shared" si="29"/>
        <v>0.21052631578947367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VLOOKUP(H204,[2]EDA!$H$6:$AZ$764,45,FALSE)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VLOOKUP($H204,[3]IRA!$H$6:$BN$970,AN$1,FALSE)</f>
        <v>0</v>
      </c>
      <c r="AO204" s="36">
        <f>VLOOKUP($H204,[3]IRA!$H$6:$BN$970,AO$1,FALSE)</f>
        <v>0</v>
      </c>
      <c r="AP204" s="36">
        <f>VLOOKUP($H204,[3]IRA!$H$6:$BN$970,AP$1,FALSE)</f>
        <v>0</v>
      </c>
      <c r="AQ204" s="36">
        <f>VLOOKUP($H204,[3]IRA!$H$6:$BN$970,AQ$1,FALSE)</f>
        <v>0</v>
      </c>
      <c r="AR204" s="36">
        <f>VLOOKUP($H204,[3]IRA!$H$6:$BN$970,AR$1,FALSE)</f>
        <v>0</v>
      </c>
      <c r="AS204" s="36">
        <f>VLOOKUP($H204,[3]IRA!$H$6:$BN$970,AS$1,FALSE)</f>
        <v>0</v>
      </c>
      <c r="AT204" s="36">
        <f>VLOOKUP($H204,[3]IRA!$H$6:$BN$970,AT$1,FALSE)</f>
        <v>0</v>
      </c>
      <c r="AU204" s="36">
        <f>VLOOKUP($H204,[3]IRA!$H$6:$BN$970,AU$1,FALSE)</f>
        <v>0</v>
      </c>
      <c r="AV204" s="36">
        <f>VLOOKUP($H204,[3]IRA!$H$6:$BN$970,AV$1,FALSE)</f>
        <v>0</v>
      </c>
      <c r="AW204" s="36">
        <f>VLOOKUP($H204,[3]IRA!$H$6:$BN$970,AW$1,FALSE)</f>
        <v>0</v>
      </c>
      <c r="AX204" s="36">
        <f>VLOOKUP($H204,[3]IRA!$H$6:$BN$970,AX$1,FALSE)</f>
        <v>0</v>
      </c>
      <c r="AY204" s="36">
        <f>VLOOKUP($H204,[3]IRA!$H$6:$BN$970,AY$1,FALSE)</f>
        <v>0</v>
      </c>
      <c r="AZ204" s="20">
        <f>VLOOKUP(H204,[3]IRA!$H$6:$BO$764,60,FALSE)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VLOOKUP($H204,[4]IRA!$H$7:$CR$971,BC$1,FALSE)</f>
        <v>5</v>
      </c>
      <c r="BD204" s="36">
        <f>VLOOKUP($H204,[4]IRA!$H$7:$CR$971,BD$1,FALSE)</f>
        <v>0</v>
      </c>
      <c r="BE204" s="36">
        <f>VLOOKUP($H204,[4]IRA!$H$7:$CR$971,BE$1,FALSE)</f>
        <v>2</v>
      </c>
      <c r="BF204" s="36">
        <f>VLOOKUP($H204,[4]IRA!$H$7:$CR$971,BF$1,FALSE)</f>
        <v>3</v>
      </c>
      <c r="BG204" s="36">
        <f>VLOOKUP($H204,[4]IRA!$H$7:$CR$971,BG$1,FALSE)</f>
        <v>0</v>
      </c>
      <c r="BH204" s="36">
        <f>VLOOKUP($H204,[4]IRA!$H$7:$CR$971,BH$1,FALSE)</f>
        <v>0</v>
      </c>
      <c r="BI204" s="36">
        <f>VLOOKUP($H204,[4]IRA!$H$7:$CR$971,BI$1,FALSE)</f>
        <v>0</v>
      </c>
      <c r="BJ204" s="36">
        <f>VLOOKUP($H204,[4]IRA!$H$7:$CR$971,BJ$1,FALSE)</f>
        <v>0</v>
      </c>
      <c r="BK204" s="36">
        <f>VLOOKUP($H204,[4]IRA!$H$7:$CR$971,BK$1,FALSE)</f>
        <v>0</v>
      </c>
      <c r="BL204" s="36">
        <f>VLOOKUP($H204,[4]IRA!$H$7:$CR$971,BL$1,FALSE)</f>
        <v>0</v>
      </c>
      <c r="BM204" s="36">
        <f>VLOOKUP($H204,[4]IRA!$H$7:$CR$971,BM$1,FALSE)</f>
        <v>0</v>
      </c>
      <c r="BN204" s="36">
        <f>VLOOKUP($H204,[4]IRA!$H$7:$CR$971,BN$1,FALSE)</f>
        <v>0</v>
      </c>
      <c r="BO204" s="10">
        <f>VLOOKUP(H204,[4]IRA!$H$7:$CS$765,90,FALSE)</f>
        <v>24.5</v>
      </c>
      <c r="BP204" s="10">
        <f t="shared" si="34"/>
        <v>10</v>
      </c>
      <c r="BQ204" s="17">
        <f t="shared" si="35"/>
        <v>0.40816326530612246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2</v>
      </c>
      <c r="N205" s="36">
        <f>VLOOKUP($H205,[1]EDA!$H$6:$BN1159,N$1,FALSE)</f>
        <v>0</v>
      </c>
      <c r="O205" s="36">
        <f>VLOOKUP($H205,[1]EDA!$H$6:$BN1159,O$1,FALSE)</f>
        <v>0</v>
      </c>
      <c r="P205" s="36">
        <f>VLOOKUP($H205,[1]EDA!$H$6:$BN1159,P$1,FALSE)</f>
        <v>0</v>
      </c>
      <c r="Q205" s="36">
        <f>VLOOKUP($H205,[1]EDA!$H$6:$BN1159,Q$1,FALSE)</f>
        <v>0</v>
      </c>
      <c r="R205" s="36">
        <f>VLOOKUP($H205,[1]EDA!$H$6:$BN1159,R$1,FALSE)</f>
        <v>0</v>
      </c>
      <c r="S205" s="36">
        <f>VLOOKUP($H205,[1]EDA!$H$6:$BN1159,S$1,FALSE)</f>
        <v>0</v>
      </c>
      <c r="T205" s="36">
        <f>VLOOKUP($H205,[1]EDA!$H$6:$BN1159,T$1,FALSE)</f>
        <v>0</v>
      </c>
      <c r="U205" s="36">
        <f>VLOOKUP($H205,[1]EDA!$H$6:$BN1159,U$1,FALSE)</f>
        <v>0</v>
      </c>
      <c r="V205" s="10">
        <f>VLOOKUP(H205,[1]EDA!$H$6:$BO$764,60,FALSE)</f>
        <v>27.5</v>
      </c>
      <c r="W205" s="10">
        <f t="shared" si="28"/>
        <v>11</v>
      </c>
      <c r="X205" s="17">
        <f t="shared" si="29"/>
        <v>0.4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VLOOKUP(H205,[2]EDA!$H$6:$AZ$764,45,FALSE)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VLOOKUP($H205,[3]IRA!$H$6:$BN$970,AN$1,FALSE)</f>
        <v>0</v>
      </c>
      <c r="AO205" s="36">
        <f>VLOOKUP($H205,[3]IRA!$H$6:$BN$970,AO$1,FALSE)</f>
        <v>0</v>
      </c>
      <c r="AP205" s="36">
        <f>VLOOKUP($H205,[3]IRA!$H$6:$BN$970,AP$1,FALSE)</f>
        <v>0</v>
      </c>
      <c r="AQ205" s="36">
        <f>VLOOKUP($H205,[3]IRA!$H$6:$BN$970,AQ$1,FALSE)</f>
        <v>0</v>
      </c>
      <c r="AR205" s="36">
        <f>VLOOKUP($H205,[3]IRA!$H$6:$BN$970,AR$1,FALSE)</f>
        <v>0</v>
      </c>
      <c r="AS205" s="36">
        <f>VLOOKUP($H205,[3]IRA!$H$6:$BN$970,AS$1,FALSE)</f>
        <v>0</v>
      </c>
      <c r="AT205" s="36">
        <f>VLOOKUP($H205,[3]IRA!$H$6:$BN$970,AT$1,FALSE)</f>
        <v>0</v>
      </c>
      <c r="AU205" s="36">
        <f>VLOOKUP($H205,[3]IRA!$H$6:$BN$970,AU$1,FALSE)</f>
        <v>0</v>
      </c>
      <c r="AV205" s="36">
        <f>VLOOKUP($H205,[3]IRA!$H$6:$BN$970,AV$1,FALSE)</f>
        <v>0</v>
      </c>
      <c r="AW205" s="36">
        <f>VLOOKUP($H205,[3]IRA!$H$6:$BN$970,AW$1,FALSE)</f>
        <v>0</v>
      </c>
      <c r="AX205" s="36">
        <f>VLOOKUP($H205,[3]IRA!$H$6:$BN$970,AX$1,FALSE)</f>
        <v>0</v>
      </c>
      <c r="AY205" s="36">
        <f>VLOOKUP($H205,[3]IRA!$H$6:$BN$970,AY$1,FALSE)</f>
        <v>0</v>
      </c>
      <c r="AZ205" s="20">
        <f>VLOOKUP(H205,[3]IRA!$H$6:$BO$764,60,FALSE)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VLOOKUP($H205,[4]IRA!$H$7:$CR$971,BC$1,FALSE)</f>
        <v>0</v>
      </c>
      <c r="BD205" s="36">
        <f>VLOOKUP($H205,[4]IRA!$H$7:$CR$971,BD$1,FALSE)</f>
        <v>0</v>
      </c>
      <c r="BE205" s="36">
        <f>VLOOKUP($H205,[4]IRA!$H$7:$CR$971,BE$1,FALSE)</f>
        <v>0</v>
      </c>
      <c r="BF205" s="36">
        <f>VLOOKUP($H205,[4]IRA!$H$7:$CR$971,BF$1,FALSE)</f>
        <v>0</v>
      </c>
      <c r="BG205" s="36">
        <f>VLOOKUP($H205,[4]IRA!$H$7:$CR$971,BG$1,FALSE)</f>
        <v>0</v>
      </c>
      <c r="BH205" s="36">
        <f>VLOOKUP($H205,[4]IRA!$H$7:$CR$971,BH$1,FALSE)</f>
        <v>0</v>
      </c>
      <c r="BI205" s="36">
        <f>VLOOKUP($H205,[4]IRA!$H$7:$CR$971,BI$1,FALSE)</f>
        <v>0</v>
      </c>
      <c r="BJ205" s="36">
        <f>VLOOKUP($H205,[4]IRA!$H$7:$CR$971,BJ$1,FALSE)</f>
        <v>0</v>
      </c>
      <c r="BK205" s="36">
        <f>VLOOKUP($H205,[4]IRA!$H$7:$CR$971,BK$1,FALSE)</f>
        <v>0</v>
      </c>
      <c r="BL205" s="36">
        <f>VLOOKUP($H205,[4]IRA!$H$7:$CR$971,BL$1,FALSE)</f>
        <v>0</v>
      </c>
      <c r="BM205" s="36">
        <f>VLOOKUP($H205,[4]IRA!$H$7:$CR$971,BM$1,FALSE)</f>
        <v>0</v>
      </c>
      <c r="BN205" s="36">
        <f>VLOOKUP($H205,[4]IRA!$H$7:$CR$971,BN$1,FALSE)</f>
        <v>0</v>
      </c>
      <c r="BO205" s="10">
        <f>VLOOKUP(H205,[4]IRA!$H$7:$CS$765,90,FALSE)</f>
        <v>40</v>
      </c>
      <c r="BP205" s="10">
        <f t="shared" si="34"/>
        <v>0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1</v>
      </c>
      <c r="N206" s="36">
        <f>VLOOKUP($H206,[1]EDA!$H$6:$BN1160,N$1,FALSE)</f>
        <v>0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0</v>
      </c>
      <c r="R206" s="36">
        <f>VLOOKUP($H206,[1]EDA!$H$6:$BN1160,R$1,FALSE)</f>
        <v>0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0</v>
      </c>
      <c r="V206" s="10">
        <f>VLOOKUP(H206,[1]EDA!$H$6:$BO$764,60,FALSE)</f>
        <v>14.5</v>
      </c>
      <c r="W206" s="10">
        <f t="shared" si="28"/>
        <v>3</v>
      </c>
      <c r="X206" s="17">
        <f t="shared" si="29"/>
        <v>0.20689655172413793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VLOOKUP(H206,[2]EDA!$H$6:$AZ$764,45,FALSE)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VLOOKUP($H206,[3]IRA!$H$6:$BN$970,AN$1,FALSE)</f>
        <v>0</v>
      </c>
      <c r="AO206" s="36">
        <f>VLOOKUP($H206,[3]IRA!$H$6:$BN$970,AO$1,FALSE)</f>
        <v>0</v>
      </c>
      <c r="AP206" s="36">
        <f>VLOOKUP($H206,[3]IRA!$H$6:$BN$970,AP$1,FALSE)</f>
        <v>0</v>
      </c>
      <c r="AQ206" s="36">
        <f>VLOOKUP($H206,[3]IRA!$H$6:$BN$970,AQ$1,FALSE)</f>
        <v>0</v>
      </c>
      <c r="AR206" s="36">
        <f>VLOOKUP($H206,[3]IRA!$H$6:$BN$970,AR$1,FALSE)</f>
        <v>0</v>
      </c>
      <c r="AS206" s="36">
        <f>VLOOKUP($H206,[3]IRA!$H$6:$BN$970,AS$1,FALSE)</f>
        <v>0</v>
      </c>
      <c r="AT206" s="36">
        <f>VLOOKUP($H206,[3]IRA!$H$6:$BN$970,AT$1,FALSE)</f>
        <v>0</v>
      </c>
      <c r="AU206" s="36">
        <f>VLOOKUP($H206,[3]IRA!$H$6:$BN$970,AU$1,FALSE)</f>
        <v>0</v>
      </c>
      <c r="AV206" s="36">
        <f>VLOOKUP($H206,[3]IRA!$H$6:$BN$970,AV$1,FALSE)</f>
        <v>0</v>
      </c>
      <c r="AW206" s="36">
        <f>VLOOKUP($H206,[3]IRA!$H$6:$BN$970,AW$1,FALSE)</f>
        <v>0</v>
      </c>
      <c r="AX206" s="36">
        <f>VLOOKUP($H206,[3]IRA!$H$6:$BN$970,AX$1,FALSE)</f>
        <v>0</v>
      </c>
      <c r="AY206" s="36">
        <f>VLOOKUP($H206,[3]IRA!$H$6:$BN$970,AY$1,FALSE)</f>
        <v>0</v>
      </c>
      <c r="AZ206" s="20">
        <f>VLOOKUP(H206,[3]IRA!$H$6:$BO$764,60,FALSE)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VLOOKUP($H206,[4]IRA!$H$7:$CR$971,BC$1,FALSE)</f>
        <v>0</v>
      </c>
      <c r="BD206" s="36">
        <f>VLOOKUP($H206,[4]IRA!$H$7:$CR$971,BD$1,FALSE)</f>
        <v>0</v>
      </c>
      <c r="BE206" s="36">
        <f>VLOOKUP($H206,[4]IRA!$H$7:$CR$971,BE$1,FALSE)</f>
        <v>0</v>
      </c>
      <c r="BF206" s="36">
        <f>VLOOKUP($H206,[4]IRA!$H$7:$CR$971,BF$1,FALSE)</f>
        <v>0</v>
      </c>
      <c r="BG206" s="36">
        <f>VLOOKUP($H206,[4]IRA!$H$7:$CR$971,BG$1,FALSE)</f>
        <v>0</v>
      </c>
      <c r="BH206" s="36">
        <f>VLOOKUP($H206,[4]IRA!$H$7:$CR$971,BH$1,FALSE)</f>
        <v>0</v>
      </c>
      <c r="BI206" s="36">
        <f>VLOOKUP($H206,[4]IRA!$H$7:$CR$971,BI$1,FALSE)</f>
        <v>0</v>
      </c>
      <c r="BJ206" s="36">
        <f>VLOOKUP($H206,[4]IRA!$H$7:$CR$971,BJ$1,FALSE)</f>
        <v>0</v>
      </c>
      <c r="BK206" s="36">
        <f>VLOOKUP($H206,[4]IRA!$H$7:$CR$971,BK$1,FALSE)</f>
        <v>0</v>
      </c>
      <c r="BL206" s="36">
        <f>VLOOKUP($H206,[4]IRA!$H$7:$CR$971,BL$1,FALSE)</f>
        <v>0</v>
      </c>
      <c r="BM206" s="36">
        <f>VLOOKUP($H206,[4]IRA!$H$7:$CR$971,BM$1,FALSE)</f>
        <v>0</v>
      </c>
      <c r="BN206" s="36">
        <f>VLOOKUP($H206,[4]IRA!$H$7:$CR$971,BN$1,FALSE)</f>
        <v>0</v>
      </c>
      <c r="BO206" s="10">
        <f>VLOOKUP(H206,[4]IRA!$H$7:$CS$765,90,FALSE)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3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0</v>
      </c>
      <c r="R207" s="36">
        <f>VLOOKUP($H207,[1]EDA!$H$6:$BN1161,R$1,FALSE)</f>
        <v>0</v>
      </c>
      <c r="S207" s="36">
        <f>VLOOKUP($H207,[1]EDA!$H$6:$BN1161,S$1,FALSE)</f>
        <v>0</v>
      </c>
      <c r="T207" s="36">
        <f>VLOOKUP($H207,[1]EDA!$H$6:$BN1161,T$1,FALSE)</f>
        <v>0</v>
      </c>
      <c r="U207" s="36">
        <f>VLOOKUP($H207,[1]EDA!$H$6:$BN1161,U$1,FALSE)</f>
        <v>0</v>
      </c>
      <c r="V207" s="10">
        <f>VLOOKUP(H207,[1]EDA!$H$6:$BO$764,60,FALSE)</f>
        <v>27</v>
      </c>
      <c r="W207" s="10">
        <f t="shared" si="28"/>
        <v>6</v>
      </c>
      <c r="X207" s="17">
        <f t="shared" si="29"/>
        <v>0.22222222222222221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VLOOKUP(H207,[2]EDA!$H$6:$AZ$764,45,FALSE)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VLOOKUP($H207,[3]IRA!$H$6:$BN$970,AN$1,FALSE)</f>
        <v>0</v>
      </c>
      <c r="AO207" s="36">
        <f>VLOOKUP($H207,[3]IRA!$H$6:$BN$970,AO$1,FALSE)</f>
        <v>0</v>
      </c>
      <c r="AP207" s="36">
        <f>VLOOKUP($H207,[3]IRA!$H$6:$BN$970,AP$1,FALSE)</f>
        <v>0</v>
      </c>
      <c r="AQ207" s="36">
        <f>VLOOKUP($H207,[3]IRA!$H$6:$BN$970,AQ$1,FALSE)</f>
        <v>0</v>
      </c>
      <c r="AR207" s="36">
        <f>VLOOKUP($H207,[3]IRA!$H$6:$BN$970,AR$1,FALSE)</f>
        <v>0</v>
      </c>
      <c r="AS207" s="36">
        <f>VLOOKUP($H207,[3]IRA!$H$6:$BN$970,AS$1,FALSE)</f>
        <v>0</v>
      </c>
      <c r="AT207" s="36">
        <f>VLOOKUP($H207,[3]IRA!$H$6:$BN$970,AT$1,FALSE)</f>
        <v>0</v>
      </c>
      <c r="AU207" s="36">
        <f>VLOOKUP($H207,[3]IRA!$H$6:$BN$970,AU$1,FALSE)</f>
        <v>0</v>
      </c>
      <c r="AV207" s="36">
        <f>VLOOKUP($H207,[3]IRA!$H$6:$BN$970,AV$1,FALSE)</f>
        <v>0</v>
      </c>
      <c r="AW207" s="36">
        <f>VLOOKUP($H207,[3]IRA!$H$6:$BN$970,AW$1,FALSE)</f>
        <v>0</v>
      </c>
      <c r="AX207" s="36">
        <f>VLOOKUP($H207,[3]IRA!$H$6:$BN$970,AX$1,FALSE)</f>
        <v>0</v>
      </c>
      <c r="AY207" s="36">
        <f>VLOOKUP($H207,[3]IRA!$H$6:$BN$970,AY$1,FALSE)</f>
        <v>0</v>
      </c>
      <c r="AZ207" s="20">
        <f>VLOOKUP(H207,[3]IRA!$H$6:$BO$764,60,FALSE)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VLOOKUP($H207,[4]IRA!$H$7:$CR$971,BC$1,FALSE)</f>
        <v>0</v>
      </c>
      <c r="BD207" s="36">
        <f>VLOOKUP($H207,[4]IRA!$H$7:$CR$971,BD$1,FALSE)</f>
        <v>3</v>
      </c>
      <c r="BE207" s="36">
        <f>VLOOKUP($H207,[4]IRA!$H$7:$CR$971,BE$1,FALSE)</f>
        <v>2</v>
      </c>
      <c r="BF207" s="36">
        <f>VLOOKUP($H207,[4]IRA!$H$7:$CR$971,BF$1,FALSE)</f>
        <v>1</v>
      </c>
      <c r="BG207" s="36">
        <f>VLOOKUP($H207,[4]IRA!$H$7:$CR$971,BG$1,FALSE)</f>
        <v>0</v>
      </c>
      <c r="BH207" s="36">
        <f>VLOOKUP($H207,[4]IRA!$H$7:$CR$971,BH$1,FALSE)</f>
        <v>0</v>
      </c>
      <c r="BI207" s="36">
        <f>VLOOKUP($H207,[4]IRA!$H$7:$CR$971,BI$1,FALSE)</f>
        <v>0</v>
      </c>
      <c r="BJ207" s="36">
        <f>VLOOKUP($H207,[4]IRA!$H$7:$CR$971,BJ$1,FALSE)</f>
        <v>0</v>
      </c>
      <c r="BK207" s="36">
        <f>VLOOKUP($H207,[4]IRA!$H$7:$CR$971,BK$1,FALSE)</f>
        <v>0</v>
      </c>
      <c r="BL207" s="36">
        <f>VLOOKUP($H207,[4]IRA!$H$7:$CR$971,BL$1,FALSE)</f>
        <v>0</v>
      </c>
      <c r="BM207" s="36">
        <f>VLOOKUP($H207,[4]IRA!$H$7:$CR$971,BM$1,FALSE)</f>
        <v>0</v>
      </c>
      <c r="BN207" s="36">
        <f>VLOOKUP($H207,[4]IRA!$H$7:$CR$971,BN$1,FALSE)</f>
        <v>0</v>
      </c>
      <c r="BO207" s="10">
        <f>VLOOKUP(H207,[4]IRA!$H$7:$CS$765,90,FALSE)</f>
        <v>69</v>
      </c>
      <c r="BP207" s="10">
        <f t="shared" si="34"/>
        <v>6</v>
      </c>
      <c r="BQ207" s="17">
        <f t="shared" si="35"/>
        <v>8.6956521739130432E-2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1</v>
      </c>
      <c r="N208" s="36">
        <f>VLOOKUP($H208,[1]EDA!$H$6:$BN1162,N$1,FALSE)</f>
        <v>0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0</v>
      </c>
      <c r="R208" s="36">
        <f>VLOOKUP($H208,[1]EDA!$H$6:$BN1162,R$1,FALSE)</f>
        <v>0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VLOOKUP(H208,[1]EDA!$H$6:$BO$764,60,FALSE)</f>
        <v>14</v>
      </c>
      <c r="W208" s="10">
        <f t="shared" si="28"/>
        <v>3</v>
      </c>
      <c r="X208" s="17">
        <f t="shared" si="29"/>
        <v>0.21428571428571427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VLOOKUP(H208,[2]EDA!$H$6:$AZ$764,45,FALSE)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VLOOKUP($H208,[3]IRA!$H$6:$BN$970,AN$1,FALSE)</f>
        <v>0</v>
      </c>
      <c r="AO208" s="36">
        <f>VLOOKUP($H208,[3]IRA!$H$6:$BN$970,AO$1,FALSE)</f>
        <v>0</v>
      </c>
      <c r="AP208" s="36">
        <f>VLOOKUP($H208,[3]IRA!$H$6:$BN$970,AP$1,FALSE)</f>
        <v>0</v>
      </c>
      <c r="AQ208" s="36">
        <f>VLOOKUP($H208,[3]IRA!$H$6:$BN$970,AQ$1,FALSE)</f>
        <v>0</v>
      </c>
      <c r="AR208" s="36">
        <f>VLOOKUP($H208,[3]IRA!$H$6:$BN$970,AR$1,FALSE)</f>
        <v>0</v>
      </c>
      <c r="AS208" s="36">
        <f>VLOOKUP($H208,[3]IRA!$H$6:$BN$970,AS$1,FALSE)</f>
        <v>0</v>
      </c>
      <c r="AT208" s="36">
        <f>VLOOKUP($H208,[3]IRA!$H$6:$BN$970,AT$1,FALSE)</f>
        <v>0</v>
      </c>
      <c r="AU208" s="36">
        <f>VLOOKUP($H208,[3]IRA!$H$6:$BN$970,AU$1,FALSE)</f>
        <v>0</v>
      </c>
      <c r="AV208" s="36">
        <f>VLOOKUP($H208,[3]IRA!$H$6:$BN$970,AV$1,FALSE)</f>
        <v>0</v>
      </c>
      <c r="AW208" s="36">
        <f>VLOOKUP($H208,[3]IRA!$H$6:$BN$970,AW$1,FALSE)</f>
        <v>0</v>
      </c>
      <c r="AX208" s="36">
        <f>VLOOKUP($H208,[3]IRA!$H$6:$BN$970,AX$1,FALSE)</f>
        <v>0</v>
      </c>
      <c r="AY208" s="36">
        <f>VLOOKUP($H208,[3]IRA!$H$6:$BN$970,AY$1,FALSE)</f>
        <v>0</v>
      </c>
      <c r="AZ208" s="20">
        <f>VLOOKUP(H208,[3]IRA!$H$6:$BO$764,60,FALSE)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VLOOKUP($H208,[4]IRA!$H$7:$CR$971,BC$1,FALSE)</f>
        <v>3</v>
      </c>
      <c r="BD208" s="36">
        <f>VLOOKUP($H208,[4]IRA!$H$7:$CR$971,BD$1,FALSE)</f>
        <v>0</v>
      </c>
      <c r="BE208" s="36">
        <f>VLOOKUP($H208,[4]IRA!$H$7:$CR$971,BE$1,FALSE)</f>
        <v>2</v>
      </c>
      <c r="BF208" s="36">
        <f>VLOOKUP($H208,[4]IRA!$H$7:$CR$971,BF$1,FALSE)</f>
        <v>0</v>
      </c>
      <c r="BG208" s="36">
        <f>VLOOKUP($H208,[4]IRA!$H$7:$CR$971,BG$1,FALSE)</f>
        <v>0</v>
      </c>
      <c r="BH208" s="36">
        <f>VLOOKUP($H208,[4]IRA!$H$7:$CR$971,BH$1,FALSE)</f>
        <v>0</v>
      </c>
      <c r="BI208" s="36">
        <f>VLOOKUP($H208,[4]IRA!$H$7:$CR$971,BI$1,FALSE)</f>
        <v>0</v>
      </c>
      <c r="BJ208" s="36">
        <f>VLOOKUP($H208,[4]IRA!$H$7:$CR$971,BJ$1,FALSE)</f>
        <v>0</v>
      </c>
      <c r="BK208" s="36">
        <f>VLOOKUP($H208,[4]IRA!$H$7:$CR$971,BK$1,FALSE)</f>
        <v>0</v>
      </c>
      <c r="BL208" s="36">
        <f>VLOOKUP($H208,[4]IRA!$H$7:$CR$971,BL$1,FALSE)</f>
        <v>0</v>
      </c>
      <c r="BM208" s="36">
        <f>VLOOKUP($H208,[4]IRA!$H$7:$CR$971,BM$1,FALSE)</f>
        <v>0</v>
      </c>
      <c r="BN208" s="36">
        <f>VLOOKUP($H208,[4]IRA!$H$7:$CR$971,BN$1,FALSE)</f>
        <v>0</v>
      </c>
      <c r="BO208" s="10">
        <f>VLOOKUP(H208,[4]IRA!$H$7:$CS$765,90,FALSE)</f>
        <v>14</v>
      </c>
      <c r="BP208" s="10">
        <f t="shared" si="34"/>
        <v>5</v>
      </c>
      <c r="BQ208" s="17">
        <f t="shared" si="35"/>
        <v>0.35714285714285715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2</v>
      </c>
      <c r="N209" s="36">
        <f>VLOOKUP($H209,[1]EDA!$H$6:$BN1163,N$1,FALSE)</f>
        <v>0</v>
      </c>
      <c r="O209" s="36">
        <f>VLOOKUP($H209,[1]EDA!$H$6:$BN1163,O$1,FALSE)</f>
        <v>0</v>
      </c>
      <c r="P209" s="36">
        <f>VLOOKUP($H209,[1]EDA!$H$6:$BN1163,P$1,FALSE)</f>
        <v>0</v>
      </c>
      <c r="Q209" s="36">
        <f>VLOOKUP($H209,[1]EDA!$H$6:$BN1163,Q$1,FALSE)</f>
        <v>0</v>
      </c>
      <c r="R209" s="36">
        <f>VLOOKUP($H209,[1]EDA!$H$6:$BN1163,R$1,FALSE)</f>
        <v>0</v>
      </c>
      <c r="S209" s="36">
        <f>VLOOKUP($H209,[1]EDA!$H$6:$BN1163,S$1,FALSE)</f>
        <v>0</v>
      </c>
      <c r="T209" s="36">
        <f>VLOOKUP($H209,[1]EDA!$H$6:$BN1163,T$1,FALSE)</f>
        <v>0</v>
      </c>
      <c r="U209" s="36">
        <f>VLOOKUP($H209,[1]EDA!$H$6:$BN1163,U$1,FALSE)</f>
        <v>0</v>
      </c>
      <c r="V209" s="10">
        <f>VLOOKUP(H209,[1]EDA!$H$6:$BO$764,60,FALSE)</f>
        <v>70.5</v>
      </c>
      <c r="W209" s="10">
        <f t="shared" si="28"/>
        <v>11</v>
      </c>
      <c r="X209" s="17">
        <f t="shared" si="29"/>
        <v>0.15602836879432624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0</v>
      </c>
      <c r="AK209" s="20">
        <f>VLOOKUP(H209,[2]EDA!$H$6:$AZ$764,45,FALSE)</f>
        <v>0.5</v>
      </c>
      <c r="AL209" s="39">
        <f t="shared" si="30"/>
        <v>0</v>
      </c>
      <c r="AM209" s="17">
        <f t="shared" si="31"/>
        <v>0</v>
      </c>
      <c r="AN209" s="36">
        <f>VLOOKUP($H209,[3]IRA!$H$6:$BN$970,AN$1,FALSE)</f>
        <v>0</v>
      </c>
      <c r="AO209" s="36">
        <f>VLOOKUP($H209,[3]IRA!$H$6:$BN$970,AO$1,FALSE)</f>
        <v>0</v>
      </c>
      <c r="AP209" s="36">
        <f>VLOOKUP($H209,[3]IRA!$H$6:$BN$970,AP$1,FALSE)</f>
        <v>0</v>
      </c>
      <c r="AQ209" s="36">
        <f>VLOOKUP($H209,[3]IRA!$H$6:$BN$970,AQ$1,FALSE)</f>
        <v>0</v>
      </c>
      <c r="AR209" s="36">
        <f>VLOOKUP($H209,[3]IRA!$H$6:$BN$970,AR$1,FALSE)</f>
        <v>0</v>
      </c>
      <c r="AS209" s="36">
        <f>VLOOKUP($H209,[3]IRA!$H$6:$BN$970,AS$1,FALSE)</f>
        <v>0</v>
      </c>
      <c r="AT209" s="36">
        <f>VLOOKUP($H209,[3]IRA!$H$6:$BN$970,AT$1,FALSE)</f>
        <v>0</v>
      </c>
      <c r="AU209" s="36">
        <f>VLOOKUP($H209,[3]IRA!$H$6:$BN$970,AU$1,FALSE)</f>
        <v>0</v>
      </c>
      <c r="AV209" s="36">
        <f>VLOOKUP($H209,[3]IRA!$H$6:$BN$970,AV$1,FALSE)</f>
        <v>0</v>
      </c>
      <c r="AW209" s="36">
        <f>VLOOKUP($H209,[3]IRA!$H$6:$BN$970,AW$1,FALSE)</f>
        <v>0</v>
      </c>
      <c r="AX209" s="36">
        <f>VLOOKUP($H209,[3]IRA!$H$6:$BN$970,AX$1,FALSE)</f>
        <v>0</v>
      </c>
      <c r="AY209" s="36">
        <f>VLOOKUP($H209,[3]IRA!$H$6:$BN$970,AY$1,FALSE)</f>
        <v>0</v>
      </c>
      <c r="AZ209" s="20">
        <f>VLOOKUP(H209,[3]IRA!$H$6:$BO$764,60,FALSE)</f>
        <v>1</v>
      </c>
      <c r="BA209" s="20">
        <f t="shared" si="32"/>
        <v>0</v>
      </c>
      <c r="BB209" s="17">
        <f t="shared" si="33"/>
        <v>0</v>
      </c>
      <c r="BC209" s="36">
        <f>VLOOKUP($H209,[4]IRA!$H$7:$CR$971,BC$1,FALSE)</f>
        <v>6</v>
      </c>
      <c r="BD209" s="36">
        <f>VLOOKUP($H209,[4]IRA!$H$7:$CR$971,BD$1,FALSE)</f>
        <v>5</v>
      </c>
      <c r="BE209" s="36">
        <f>VLOOKUP($H209,[4]IRA!$H$7:$CR$971,BE$1,FALSE)</f>
        <v>6</v>
      </c>
      <c r="BF209" s="36">
        <f>VLOOKUP($H209,[4]IRA!$H$7:$CR$971,BF$1,FALSE)</f>
        <v>2</v>
      </c>
      <c r="BG209" s="36">
        <f>VLOOKUP($H209,[4]IRA!$H$7:$CR$971,BG$1,FALSE)</f>
        <v>0</v>
      </c>
      <c r="BH209" s="36">
        <f>VLOOKUP($H209,[4]IRA!$H$7:$CR$971,BH$1,FALSE)</f>
        <v>0</v>
      </c>
      <c r="BI209" s="36">
        <f>VLOOKUP($H209,[4]IRA!$H$7:$CR$971,BI$1,FALSE)</f>
        <v>0</v>
      </c>
      <c r="BJ209" s="36">
        <f>VLOOKUP($H209,[4]IRA!$H$7:$CR$971,BJ$1,FALSE)</f>
        <v>0</v>
      </c>
      <c r="BK209" s="36">
        <f>VLOOKUP($H209,[4]IRA!$H$7:$CR$971,BK$1,FALSE)</f>
        <v>0</v>
      </c>
      <c r="BL209" s="36">
        <f>VLOOKUP($H209,[4]IRA!$H$7:$CR$971,BL$1,FALSE)</f>
        <v>0</v>
      </c>
      <c r="BM209" s="36">
        <f>VLOOKUP($H209,[4]IRA!$H$7:$CR$971,BM$1,FALSE)</f>
        <v>0</v>
      </c>
      <c r="BN209" s="36">
        <f>VLOOKUP($H209,[4]IRA!$H$7:$CR$971,BN$1,FALSE)</f>
        <v>0</v>
      </c>
      <c r="BO209" s="10">
        <f>VLOOKUP(H209,[4]IRA!$H$7:$CS$765,90,FALSE)</f>
        <v>200</v>
      </c>
      <c r="BP209" s="10">
        <f t="shared" si="34"/>
        <v>19</v>
      </c>
      <c r="BQ209" s="17">
        <f t="shared" si="35"/>
        <v>9.5000000000000001E-2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9</v>
      </c>
      <c r="N210" s="36">
        <f>VLOOKUP($H210,[1]EDA!$H$6:$BN1164,N$1,FALSE)</f>
        <v>0</v>
      </c>
      <c r="O210" s="36">
        <f>VLOOKUP($H210,[1]EDA!$H$6:$BN1164,O$1,FALSE)</f>
        <v>0</v>
      </c>
      <c r="P210" s="36">
        <f>VLOOKUP($H210,[1]EDA!$H$6:$BN1164,P$1,FALSE)</f>
        <v>0</v>
      </c>
      <c r="Q210" s="36">
        <f>VLOOKUP($H210,[1]EDA!$H$6:$BN1164,Q$1,FALSE)</f>
        <v>0</v>
      </c>
      <c r="R210" s="36">
        <f>VLOOKUP($H210,[1]EDA!$H$6:$BN1164,R$1,FALSE)</f>
        <v>0</v>
      </c>
      <c r="S210" s="36">
        <f>VLOOKUP($H210,[1]EDA!$H$6:$BN1164,S$1,FALSE)</f>
        <v>0</v>
      </c>
      <c r="T210" s="36">
        <f>VLOOKUP($H210,[1]EDA!$H$6:$BN1164,T$1,FALSE)</f>
        <v>0</v>
      </c>
      <c r="U210" s="36">
        <f>VLOOKUP($H210,[1]EDA!$H$6:$BN1164,U$1,FALSE)</f>
        <v>0</v>
      </c>
      <c r="V210" s="10">
        <f>VLOOKUP(H210,[1]EDA!$H$6:$BO$764,60,FALSE)</f>
        <v>0</v>
      </c>
      <c r="W210" s="10">
        <f t="shared" si="28"/>
        <v>27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VLOOKUP(H210,[2]EDA!$H$6:$AZ$764,45,FALSE)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VLOOKUP($H210,[3]IRA!$H$6:$BN$970,AN$1,FALSE)</f>
        <v>0</v>
      </c>
      <c r="AO210" s="36">
        <f>VLOOKUP($H210,[3]IRA!$H$6:$BN$970,AO$1,FALSE)</f>
        <v>2</v>
      </c>
      <c r="AP210" s="36">
        <f>VLOOKUP($H210,[3]IRA!$H$6:$BN$970,AP$1,FALSE)</f>
        <v>1</v>
      </c>
      <c r="AQ210" s="36">
        <f>VLOOKUP($H210,[3]IRA!$H$6:$BN$970,AQ$1,FALSE)</f>
        <v>10</v>
      </c>
      <c r="AR210" s="36">
        <f>VLOOKUP($H210,[3]IRA!$H$6:$BN$970,AR$1,FALSE)</f>
        <v>0</v>
      </c>
      <c r="AS210" s="36">
        <f>VLOOKUP($H210,[3]IRA!$H$6:$BN$970,AS$1,FALSE)</f>
        <v>0</v>
      </c>
      <c r="AT210" s="36">
        <f>VLOOKUP($H210,[3]IRA!$H$6:$BN$970,AT$1,FALSE)</f>
        <v>0</v>
      </c>
      <c r="AU210" s="36">
        <f>VLOOKUP($H210,[3]IRA!$H$6:$BN$970,AU$1,FALSE)</f>
        <v>0</v>
      </c>
      <c r="AV210" s="36">
        <f>VLOOKUP($H210,[3]IRA!$H$6:$BN$970,AV$1,FALSE)</f>
        <v>0</v>
      </c>
      <c r="AW210" s="36">
        <f>VLOOKUP($H210,[3]IRA!$H$6:$BN$970,AW$1,FALSE)</f>
        <v>0</v>
      </c>
      <c r="AX210" s="36">
        <f>VLOOKUP($H210,[3]IRA!$H$6:$BN$970,AX$1,FALSE)</f>
        <v>0</v>
      </c>
      <c r="AY210" s="36">
        <f>VLOOKUP($H210,[3]IRA!$H$6:$BN$970,AY$1,FALSE)</f>
        <v>0</v>
      </c>
      <c r="AZ210" s="20">
        <f>VLOOKUP(H210,[3]IRA!$H$6:$BO$764,60,FALSE)</f>
        <v>0</v>
      </c>
      <c r="BA210" s="20">
        <f t="shared" si="32"/>
        <v>13</v>
      </c>
      <c r="BB210" s="17">
        <f t="shared" si="33"/>
        <v>0</v>
      </c>
      <c r="BC210" s="36">
        <f>VLOOKUP($H210,[4]IRA!$H$7:$CR$971,BC$1,FALSE)</f>
        <v>20</v>
      </c>
      <c r="BD210" s="36">
        <f>VLOOKUP($H210,[4]IRA!$H$7:$CR$971,BD$1,FALSE)</f>
        <v>7</v>
      </c>
      <c r="BE210" s="36">
        <f>VLOOKUP($H210,[4]IRA!$H$7:$CR$971,BE$1,FALSE)</f>
        <v>17</v>
      </c>
      <c r="BF210" s="36">
        <f>VLOOKUP($H210,[4]IRA!$H$7:$CR$971,BF$1,FALSE)</f>
        <v>53</v>
      </c>
      <c r="BG210" s="36">
        <f>VLOOKUP($H210,[4]IRA!$H$7:$CR$971,BG$1,FALSE)</f>
        <v>0</v>
      </c>
      <c r="BH210" s="36">
        <f>VLOOKUP($H210,[4]IRA!$H$7:$CR$971,BH$1,FALSE)</f>
        <v>0</v>
      </c>
      <c r="BI210" s="36">
        <f>VLOOKUP($H210,[4]IRA!$H$7:$CR$971,BI$1,FALSE)</f>
        <v>0</v>
      </c>
      <c r="BJ210" s="36">
        <f>VLOOKUP($H210,[4]IRA!$H$7:$CR$971,BJ$1,FALSE)</f>
        <v>0</v>
      </c>
      <c r="BK210" s="36">
        <f>VLOOKUP($H210,[4]IRA!$H$7:$CR$971,BK$1,FALSE)</f>
        <v>0</v>
      </c>
      <c r="BL210" s="36">
        <f>VLOOKUP($H210,[4]IRA!$H$7:$CR$971,BL$1,FALSE)</f>
        <v>0</v>
      </c>
      <c r="BM210" s="36">
        <f>VLOOKUP($H210,[4]IRA!$H$7:$CR$971,BM$1,FALSE)</f>
        <v>0</v>
      </c>
      <c r="BN210" s="36">
        <f>VLOOKUP($H210,[4]IRA!$H$7:$CR$971,BN$1,FALSE)</f>
        <v>0</v>
      </c>
      <c r="BO210" s="10">
        <f>VLOOKUP(H210,[4]IRA!$H$7:$CS$765,90,FALSE)</f>
        <v>0</v>
      </c>
      <c r="BP210" s="10">
        <f t="shared" si="34"/>
        <v>97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9</v>
      </c>
      <c r="N211" s="36">
        <f>VLOOKUP($H211,[1]EDA!$H$6:$BN1165,N$1,FALSE)</f>
        <v>0</v>
      </c>
      <c r="O211" s="36">
        <f>VLOOKUP($H211,[1]EDA!$H$6:$BN1165,O$1,FALSE)</f>
        <v>0</v>
      </c>
      <c r="P211" s="36">
        <f>VLOOKUP($H211,[1]EDA!$H$6:$BN1165,P$1,FALSE)</f>
        <v>0</v>
      </c>
      <c r="Q211" s="36">
        <f>VLOOKUP($H211,[1]EDA!$H$6:$BN1165,Q$1,FALSE)</f>
        <v>0</v>
      </c>
      <c r="R211" s="36">
        <f>VLOOKUP($H211,[1]EDA!$H$6:$BN1165,R$1,FALSE)</f>
        <v>0</v>
      </c>
      <c r="S211" s="36">
        <f>VLOOKUP($H211,[1]EDA!$H$6:$BN1165,S$1,FALSE)</f>
        <v>0</v>
      </c>
      <c r="T211" s="36">
        <f>VLOOKUP($H211,[1]EDA!$H$6:$BN1165,T$1,FALSE)</f>
        <v>0</v>
      </c>
      <c r="U211" s="36">
        <f>VLOOKUP($H211,[1]EDA!$H$6:$BN1165,U$1,FALSE)</f>
        <v>0</v>
      </c>
      <c r="V211" s="10">
        <f>VLOOKUP(H211,[1]EDA!$H$6:$BO$764,60,FALSE)</f>
        <v>89</v>
      </c>
      <c r="W211" s="10">
        <f t="shared" si="28"/>
        <v>49</v>
      </c>
      <c r="X211" s="17">
        <f t="shared" si="29"/>
        <v>0.550561797752809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0</v>
      </c>
      <c r="AG211" s="36">
        <f>VLOOKUP($H211,[2]EDA!$H$6:$AY$974,AG$1,FALSE)</f>
        <v>0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0</v>
      </c>
      <c r="AK211" s="20">
        <f>VLOOKUP(H211,[2]EDA!$H$6:$AZ$764,45,FALSE)</f>
        <v>0.5</v>
      </c>
      <c r="AL211" s="39">
        <f t="shared" si="30"/>
        <v>2</v>
      </c>
      <c r="AM211" s="17">
        <f t="shared" si="31"/>
        <v>4</v>
      </c>
      <c r="AN211" s="36">
        <f>VLOOKUP($H211,[3]IRA!$H$6:$BN$970,AN$1,FALSE)</f>
        <v>0</v>
      </c>
      <c r="AO211" s="36">
        <f>VLOOKUP($H211,[3]IRA!$H$6:$BN$970,AO$1,FALSE)</f>
        <v>0</v>
      </c>
      <c r="AP211" s="36">
        <f>VLOOKUP($H211,[3]IRA!$H$6:$BN$970,AP$1,FALSE)</f>
        <v>0</v>
      </c>
      <c r="AQ211" s="36">
        <f>VLOOKUP($H211,[3]IRA!$H$6:$BN$970,AQ$1,FALSE)</f>
        <v>2</v>
      </c>
      <c r="AR211" s="36">
        <f>VLOOKUP($H211,[3]IRA!$H$6:$BN$970,AR$1,FALSE)</f>
        <v>0</v>
      </c>
      <c r="AS211" s="36">
        <f>VLOOKUP($H211,[3]IRA!$H$6:$BN$970,AS$1,FALSE)</f>
        <v>0</v>
      </c>
      <c r="AT211" s="36">
        <f>VLOOKUP($H211,[3]IRA!$H$6:$BN$970,AT$1,FALSE)</f>
        <v>0</v>
      </c>
      <c r="AU211" s="36">
        <f>VLOOKUP($H211,[3]IRA!$H$6:$BN$970,AU$1,FALSE)</f>
        <v>0</v>
      </c>
      <c r="AV211" s="36">
        <f>VLOOKUP($H211,[3]IRA!$H$6:$BN$970,AV$1,FALSE)</f>
        <v>0</v>
      </c>
      <c r="AW211" s="36">
        <f>VLOOKUP($H211,[3]IRA!$H$6:$BN$970,AW$1,FALSE)</f>
        <v>0</v>
      </c>
      <c r="AX211" s="36">
        <f>VLOOKUP($H211,[3]IRA!$H$6:$BN$970,AX$1,FALSE)</f>
        <v>0</v>
      </c>
      <c r="AY211" s="36">
        <f>VLOOKUP($H211,[3]IRA!$H$6:$BN$970,AY$1,FALSE)</f>
        <v>0</v>
      </c>
      <c r="AZ211" s="20">
        <f>VLOOKUP(H211,[3]IRA!$H$6:$BO$764,60,FALSE)</f>
        <v>5</v>
      </c>
      <c r="BA211" s="20">
        <f t="shared" si="32"/>
        <v>2</v>
      </c>
      <c r="BB211" s="17">
        <f t="shared" si="33"/>
        <v>0.4</v>
      </c>
      <c r="BC211" s="36">
        <f>VLOOKUP($H211,[4]IRA!$H$7:$CR$971,BC$1,FALSE)</f>
        <v>22</v>
      </c>
      <c r="BD211" s="36">
        <f>VLOOKUP($H211,[4]IRA!$H$7:$CR$971,BD$1,FALSE)</f>
        <v>31</v>
      </c>
      <c r="BE211" s="36">
        <f>VLOOKUP($H211,[4]IRA!$H$7:$CR$971,BE$1,FALSE)</f>
        <v>28</v>
      </c>
      <c r="BF211" s="36">
        <f>VLOOKUP($H211,[4]IRA!$H$7:$CR$971,BF$1,FALSE)</f>
        <v>43</v>
      </c>
      <c r="BG211" s="36">
        <f>VLOOKUP($H211,[4]IRA!$H$7:$CR$971,BG$1,FALSE)</f>
        <v>0</v>
      </c>
      <c r="BH211" s="36">
        <f>VLOOKUP($H211,[4]IRA!$H$7:$CR$971,BH$1,FALSE)</f>
        <v>0</v>
      </c>
      <c r="BI211" s="36">
        <f>VLOOKUP($H211,[4]IRA!$H$7:$CR$971,BI$1,FALSE)</f>
        <v>0</v>
      </c>
      <c r="BJ211" s="36">
        <f>VLOOKUP($H211,[4]IRA!$H$7:$CR$971,BJ$1,FALSE)</f>
        <v>0</v>
      </c>
      <c r="BK211" s="36">
        <f>VLOOKUP($H211,[4]IRA!$H$7:$CR$971,BK$1,FALSE)</f>
        <v>0</v>
      </c>
      <c r="BL211" s="36">
        <f>VLOOKUP($H211,[4]IRA!$H$7:$CR$971,BL$1,FALSE)</f>
        <v>0</v>
      </c>
      <c r="BM211" s="36">
        <f>VLOOKUP($H211,[4]IRA!$H$7:$CR$971,BM$1,FALSE)</f>
        <v>0</v>
      </c>
      <c r="BN211" s="36">
        <f>VLOOKUP($H211,[4]IRA!$H$7:$CR$971,BN$1,FALSE)</f>
        <v>0</v>
      </c>
      <c r="BO211" s="10">
        <f>VLOOKUP(H211,[4]IRA!$H$7:$CS$765,90,FALSE)</f>
        <v>181</v>
      </c>
      <c r="BP211" s="10">
        <f t="shared" si="34"/>
        <v>124</v>
      </c>
      <c r="BQ211" s="17">
        <f t="shared" si="35"/>
        <v>0.68508287292817682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13</v>
      </c>
      <c r="M212" s="36">
        <f>VLOOKUP($H212,[1]EDA!$H$6:$BN1166,M$1,FALSE)</f>
        <v>6</v>
      </c>
      <c r="N212" s="36">
        <f>VLOOKUP($H212,[1]EDA!$H$6:$BN1166,N$1,FALSE)</f>
        <v>0</v>
      </c>
      <c r="O212" s="36">
        <f>VLOOKUP($H212,[1]EDA!$H$6:$BN1166,O$1,FALSE)</f>
        <v>0</v>
      </c>
      <c r="P212" s="36">
        <f>VLOOKUP($H212,[1]EDA!$H$6:$BN1166,P$1,FALSE)</f>
        <v>0</v>
      </c>
      <c r="Q212" s="36">
        <f>VLOOKUP($H212,[1]EDA!$H$6:$BN1166,Q$1,FALSE)</f>
        <v>0</v>
      </c>
      <c r="R212" s="36">
        <f>VLOOKUP($H212,[1]EDA!$H$6:$BN1166,R$1,FALSE)</f>
        <v>0</v>
      </c>
      <c r="S212" s="36">
        <f>VLOOKUP($H212,[1]EDA!$H$6:$BN1166,S$1,FALSE)</f>
        <v>0</v>
      </c>
      <c r="T212" s="36">
        <f>VLOOKUP($H212,[1]EDA!$H$6:$BN1166,T$1,FALSE)</f>
        <v>0</v>
      </c>
      <c r="U212" s="36">
        <f>VLOOKUP($H212,[1]EDA!$H$6:$BN1166,U$1,FALSE)</f>
        <v>0</v>
      </c>
      <c r="V212" s="10">
        <f>VLOOKUP(H212,[1]EDA!$H$6:$BO$764,60,FALSE)</f>
        <v>124</v>
      </c>
      <c r="W212" s="10">
        <f t="shared" si="28"/>
        <v>35</v>
      </c>
      <c r="X212" s="17">
        <f t="shared" si="29"/>
        <v>0.28225806451612906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0</v>
      </c>
      <c r="AF212" s="36">
        <f>VLOOKUP($H212,[2]EDA!$H$6:$AY$974,AF$1,FALSE)</f>
        <v>0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VLOOKUP(H212,[2]EDA!$H$6:$AZ$764,45,FALSE)</f>
        <v>6.5</v>
      </c>
      <c r="AL212" s="39">
        <f t="shared" si="30"/>
        <v>1</v>
      </c>
      <c r="AM212" s="17">
        <f t="shared" si="31"/>
        <v>0.15384615384615385</v>
      </c>
      <c r="AN212" s="36">
        <f>VLOOKUP($H212,[3]IRA!$H$6:$BN$970,AN$1,FALSE)</f>
        <v>0</v>
      </c>
      <c r="AO212" s="36">
        <f>VLOOKUP($H212,[3]IRA!$H$6:$BN$970,AO$1,FALSE)</f>
        <v>0</v>
      </c>
      <c r="AP212" s="36">
        <f>VLOOKUP($H212,[3]IRA!$H$6:$BN$970,AP$1,FALSE)</f>
        <v>2</v>
      </c>
      <c r="AQ212" s="36">
        <f>VLOOKUP($H212,[3]IRA!$H$6:$BN$970,AQ$1,FALSE)</f>
        <v>0</v>
      </c>
      <c r="AR212" s="36">
        <f>VLOOKUP($H212,[3]IRA!$H$6:$BN$970,AR$1,FALSE)</f>
        <v>0</v>
      </c>
      <c r="AS212" s="36">
        <f>VLOOKUP($H212,[3]IRA!$H$6:$BN$970,AS$1,FALSE)</f>
        <v>0</v>
      </c>
      <c r="AT212" s="36">
        <f>VLOOKUP($H212,[3]IRA!$H$6:$BN$970,AT$1,FALSE)</f>
        <v>0</v>
      </c>
      <c r="AU212" s="36">
        <f>VLOOKUP($H212,[3]IRA!$H$6:$BN$970,AU$1,FALSE)</f>
        <v>0</v>
      </c>
      <c r="AV212" s="36">
        <f>VLOOKUP($H212,[3]IRA!$H$6:$BN$970,AV$1,FALSE)</f>
        <v>0</v>
      </c>
      <c r="AW212" s="36">
        <f>VLOOKUP($H212,[3]IRA!$H$6:$BN$970,AW$1,FALSE)</f>
        <v>0</v>
      </c>
      <c r="AX212" s="36">
        <f>VLOOKUP($H212,[3]IRA!$H$6:$BN$970,AX$1,FALSE)</f>
        <v>0</v>
      </c>
      <c r="AY212" s="36">
        <f>VLOOKUP($H212,[3]IRA!$H$6:$BN$970,AY$1,FALSE)</f>
        <v>0</v>
      </c>
      <c r="AZ212" s="20">
        <f>VLOOKUP(H212,[3]IRA!$H$6:$BO$764,60,FALSE)</f>
        <v>10</v>
      </c>
      <c r="BA212" s="20">
        <f t="shared" si="32"/>
        <v>2</v>
      </c>
      <c r="BB212" s="17">
        <f t="shared" si="33"/>
        <v>0.2</v>
      </c>
      <c r="BC212" s="36">
        <f>VLOOKUP($H212,[4]IRA!$H$7:$CR$971,BC$1,FALSE)</f>
        <v>32</v>
      </c>
      <c r="BD212" s="36">
        <f>VLOOKUP($H212,[4]IRA!$H$7:$CR$971,BD$1,FALSE)</f>
        <v>23</v>
      </c>
      <c r="BE212" s="36">
        <f>VLOOKUP($H212,[4]IRA!$H$7:$CR$971,BE$1,FALSE)</f>
        <v>27</v>
      </c>
      <c r="BF212" s="36">
        <f>VLOOKUP($H212,[4]IRA!$H$7:$CR$971,BF$1,FALSE)</f>
        <v>19</v>
      </c>
      <c r="BG212" s="36">
        <f>VLOOKUP($H212,[4]IRA!$H$7:$CR$971,BG$1,FALSE)</f>
        <v>0</v>
      </c>
      <c r="BH212" s="36">
        <f>VLOOKUP($H212,[4]IRA!$H$7:$CR$971,BH$1,FALSE)</f>
        <v>0</v>
      </c>
      <c r="BI212" s="36">
        <f>VLOOKUP($H212,[4]IRA!$H$7:$CR$971,BI$1,FALSE)</f>
        <v>0</v>
      </c>
      <c r="BJ212" s="36">
        <f>VLOOKUP($H212,[4]IRA!$H$7:$CR$971,BJ$1,FALSE)</f>
        <v>0</v>
      </c>
      <c r="BK212" s="36">
        <f>VLOOKUP($H212,[4]IRA!$H$7:$CR$971,BK$1,FALSE)</f>
        <v>0</v>
      </c>
      <c r="BL212" s="36">
        <f>VLOOKUP($H212,[4]IRA!$H$7:$CR$971,BL$1,FALSE)</f>
        <v>0</v>
      </c>
      <c r="BM212" s="36">
        <f>VLOOKUP($H212,[4]IRA!$H$7:$CR$971,BM$1,FALSE)</f>
        <v>0</v>
      </c>
      <c r="BN212" s="36">
        <f>VLOOKUP($H212,[4]IRA!$H$7:$CR$971,BN$1,FALSE)</f>
        <v>0</v>
      </c>
      <c r="BO212" s="10">
        <f>VLOOKUP(H212,[4]IRA!$H$7:$CS$765,90,FALSE)</f>
        <v>345.5</v>
      </c>
      <c r="BP212" s="10">
        <f t="shared" si="34"/>
        <v>101</v>
      </c>
      <c r="BQ212" s="17">
        <f t="shared" si="35"/>
        <v>0.29232995658465993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2</v>
      </c>
      <c r="N213" s="36">
        <f>VLOOKUP($H213,[1]EDA!$H$6:$BN1167,N$1,FALSE)</f>
        <v>0</v>
      </c>
      <c r="O213" s="36">
        <f>VLOOKUP($H213,[1]EDA!$H$6:$BN1167,O$1,FALSE)</f>
        <v>0</v>
      </c>
      <c r="P213" s="36">
        <f>VLOOKUP($H213,[1]EDA!$H$6:$BN1167,P$1,FALSE)</f>
        <v>0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0</v>
      </c>
      <c r="U213" s="36">
        <f>VLOOKUP($H213,[1]EDA!$H$6:$BN1167,U$1,FALSE)</f>
        <v>0</v>
      </c>
      <c r="V213" s="10">
        <f>VLOOKUP(H213,[1]EDA!$H$6:$BO$764,60,FALSE)</f>
        <v>21</v>
      </c>
      <c r="W213" s="10">
        <f t="shared" si="28"/>
        <v>3</v>
      </c>
      <c r="X213" s="17">
        <f t="shared" si="29"/>
        <v>0.14285714285714285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VLOOKUP(H213,[2]EDA!$H$6:$AZ$764,45,FALSE)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VLOOKUP($H213,[3]IRA!$H$6:$BN$970,AN$1,FALSE)</f>
        <v>0</v>
      </c>
      <c r="AO213" s="36">
        <f>VLOOKUP($H213,[3]IRA!$H$6:$BN$970,AO$1,FALSE)</f>
        <v>0</v>
      </c>
      <c r="AP213" s="36">
        <f>VLOOKUP($H213,[3]IRA!$H$6:$BN$970,AP$1,FALSE)</f>
        <v>0</v>
      </c>
      <c r="AQ213" s="36">
        <f>VLOOKUP($H213,[3]IRA!$H$6:$BN$970,AQ$1,FALSE)</f>
        <v>0</v>
      </c>
      <c r="AR213" s="36">
        <f>VLOOKUP($H213,[3]IRA!$H$6:$BN$970,AR$1,FALSE)</f>
        <v>0</v>
      </c>
      <c r="AS213" s="36">
        <f>VLOOKUP($H213,[3]IRA!$H$6:$BN$970,AS$1,FALSE)</f>
        <v>0</v>
      </c>
      <c r="AT213" s="36">
        <f>VLOOKUP($H213,[3]IRA!$H$6:$BN$970,AT$1,FALSE)</f>
        <v>0</v>
      </c>
      <c r="AU213" s="36">
        <f>VLOOKUP($H213,[3]IRA!$H$6:$BN$970,AU$1,FALSE)</f>
        <v>0</v>
      </c>
      <c r="AV213" s="36">
        <f>VLOOKUP($H213,[3]IRA!$H$6:$BN$970,AV$1,FALSE)</f>
        <v>0</v>
      </c>
      <c r="AW213" s="36">
        <f>VLOOKUP($H213,[3]IRA!$H$6:$BN$970,AW$1,FALSE)</f>
        <v>0</v>
      </c>
      <c r="AX213" s="36">
        <f>VLOOKUP($H213,[3]IRA!$H$6:$BN$970,AX$1,FALSE)</f>
        <v>0</v>
      </c>
      <c r="AY213" s="36">
        <f>VLOOKUP($H213,[3]IRA!$H$6:$BN$970,AY$1,FALSE)</f>
        <v>0</v>
      </c>
      <c r="AZ213" s="20">
        <f>VLOOKUP(H213,[3]IRA!$H$6:$BO$764,60,FALSE)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VLOOKUP($H213,[4]IRA!$H$7:$CR$971,BC$1,FALSE)</f>
        <v>4</v>
      </c>
      <c r="BD213" s="36">
        <f>VLOOKUP($H213,[4]IRA!$H$7:$CR$971,BD$1,FALSE)</f>
        <v>2</v>
      </c>
      <c r="BE213" s="36">
        <f>VLOOKUP($H213,[4]IRA!$H$7:$CR$971,BE$1,FALSE)</f>
        <v>5</v>
      </c>
      <c r="BF213" s="36">
        <f>VLOOKUP($H213,[4]IRA!$H$7:$CR$971,BF$1,FALSE)</f>
        <v>2</v>
      </c>
      <c r="BG213" s="36">
        <f>VLOOKUP($H213,[4]IRA!$H$7:$CR$971,BG$1,FALSE)</f>
        <v>0</v>
      </c>
      <c r="BH213" s="36">
        <f>VLOOKUP($H213,[4]IRA!$H$7:$CR$971,BH$1,FALSE)</f>
        <v>0</v>
      </c>
      <c r="BI213" s="36">
        <f>VLOOKUP($H213,[4]IRA!$H$7:$CR$971,BI$1,FALSE)</f>
        <v>0</v>
      </c>
      <c r="BJ213" s="36">
        <f>VLOOKUP($H213,[4]IRA!$H$7:$CR$971,BJ$1,FALSE)</f>
        <v>0</v>
      </c>
      <c r="BK213" s="36">
        <f>VLOOKUP($H213,[4]IRA!$H$7:$CR$971,BK$1,FALSE)</f>
        <v>0</v>
      </c>
      <c r="BL213" s="36">
        <f>VLOOKUP($H213,[4]IRA!$H$7:$CR$971,BL$1,FALSE)</f>
        <v>0</v>
      </c>
      <c r="BM213" s="36">
        <f>VLOOKUP($H213,[4]IRA!$H$7:$CR$971,BM$1,FALSE)</f>
        <v>0</v>
      </c>
      <c r="BN213" s="36">
        <f>VLOOKUP($H213,[4]IRA!$H$7:$CR$971,BN$1,FALSE)</f>
        <v>0</v>
      </c>
      <c r="BO213" s="10">
        <f>VLOOKUP(H213,[4]IRA!$H$7:$CS$765,90,FALSE)</f>
        <v>12.5</v>
      </c>
      <c r="BP213" s="10">
        <f t="shared" si="34"/>
        <v>13</v>
      </c>
      <c r="BQ213" s="17">
        <f t="shared" si="35"/>
        <v>1.04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4</v>
      </c>
      <c r="N214" s="36">
        <f>VLOOKUP($H214,[1]EDA!$H$6:$BN1168,N$1,FALSE)</f>
        <v>0</v>
      </c>
      <c r="O214" s="36">
        <f>VLOOKUP($H214,[1]EDA!$H$6:$BN1168,O$1,FALSE)</f>
        <v>0</v>
      </c>
      <c r="P214" s="36">
        <f>VLOOKUP($H214,[1]EDA!$H$6:$BN1168,P$1,FALSE)</f>
        <v>0</v>
      </c>
      <c r="Q214" s="36">
        <f>VLOOKUP($H214,[1]EDA!$H$6:$BN1168,Q$1,FALSE)</f>
        <v>0</v>
      </c>
      <c r="R214" s="36">
        <f>VLOOKUP($H214,[1]EDA!$H$6:$BN1168,R$1,FALSE)</f>
        <v>0</v>
      </c>
      <c r="S214" s="36">
        <f>VLOOKUP($H214,[1]EDA!$H$6:$BN1168,S$1,FALSE)</f>
        <v>0</v>
      </c>
      <c r="T214" s="36">
        <f>VLOOKUP($H214,[1]EDA!$H$6:$BN1168,T$1,FALSE)</f>
        <v>0</v>
      </c>
      <c r="U214" s="36">
        <f>VLOOKUP($H214,[1]EDA!$H$6:$BN1168,U$1,FALSE)</f>
        <v>0</v>
      </c>
      <c r="V214" s="10">
        <f>VLOOKUP(H214,[1]EDA!$H$6:$BO$764,60,FALSE)</f>
        <v>27</v>
      </c>
      <c r="W214" s="10">
        <f t="shared" si="28"/>
        <v>18</v>
      </c>
      <c r="X214" s="17">
        <f t="shared" si="29"/>
        <v>0.66666666666666663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VLOOKUP(H214,[2]EDA!$H$6:$AZ$764,45,FALSE)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VLOOKUP($H214,[3]IRA!$H$6:$BN$970,AN$1,FALSE)</f>
        <v>0</v>
      </c>
      <c r="AO214" s="36">
        <f>VLOOKUP($H214,[3]IRA!$H$6:$BN$970,AO$1,FALSE)</f>
        <v>0</v>
      </c>
      <c r="AP214" s="36">
        <f>VLOOKUP($H214,[3]IRA!$H$6:$BN$970,AP$1,FALSE)</f>
        <v>0</v>
      </c>
      <c r="AQ214" s="36">
        <f>VLOOKUP($H214,[3]IRA!$H$6:$BN$970,AQ$1,FALSE)</f>
        <v>0</v>
      </c>
      <c r="AR214" s="36">
        <f>VLOOKUP($H214,[3]IRA!$H$6:$BN$970,AR$1,FALSE)</f>
        <v>0</v>
      </c>
      <c r="AS214" s="36">
        <f>VLOOKUP($H214,[3]IRA!$H$6:$BN$970,AS$1,FALSE)</f>
        <v>0</v>
      </c>
      <c r="AT214" s="36">
        <f>VLOOKUP($H214,[3]IRA!$H$6:$BN$970,AT$1,FALSE)</f>
        <v>0</v>
      </c>
      <c r="AU214" s="36">
        <f>VLOOKUP($H214,[3]IRA!$H$6:$BN$970,AU$1,FALSE)</f>
        <v>0</v>
      </c>
      <c r="AV214" s="36">
        <f>VLOOKUP($H214,[3]IRA!$H$6:$BN$970,AV$1,FALSE)</f>
        <v>0</v>
      </c>
      <c r="AW214" s="36">
        <f>VLOOKUP($H214,[3]IRA!$H$6:$BN$970,AW$1,FALSE)</f>
        <v>0</v>
      </c>
      <c r="AX214" s="36">
        <f>VLOOKUP($H214,[3]IRA!$H$6:$BN$970,AX$1,FALSE)</f>
        <v>0</v>
      </c>
      <c r="AY214" s="36">
        <f>VLOOKUP($H214,[3]IRA!$H$6:$BN$970,AY$1,FALSE)</f>
        <v>0</v>
      </c>
      <c r="AZ214" s="20">
        <f>VLOOKUP(H214,[3]IRA!$H$6:$BO$764,60,FALSE)</f>
        <v>4</v>
      </c>
      <c r="BA214" s="20">
        <f t="shared" si="32"/>
        <v>0</v>
      </c>
      <c r="BB214" s="17">
        <f t="shared" si="33"/>
        <v>0</v>
      </c>
      <c r="BC214" s="36">
        <f>VLOOKUP($H214,[4]IRA!$H$7:$CR$971,BC$1,FALSE)</f>
        <v>2</v>
      </c>
      <c r="BD214" s="36">
        <f>VLOOKUP($H214,[4]IRA!$H$7:$CR$971,BD$1,FALSE)</f>
        <v>1</v>
      </c>
      <c r="BE214" s="36">
        <f>VLOOKUP($H214,[4]IRA!$H$7:$CR$971,BE$1,FALSE)</f>
        <v>3</v>
      </c>
      <c r="BF214" s="36">
        <f>VLOOKUP($H214,[4]IRA!$H$7:$CR$971,BF$1,FALSE)</f>
        <v>0</v>
      </c>
      <c r="BG214" s="36">
        <f>VLOOKUP($H214,[4]IRA!$H$7:$CR$971,BG$1,FALSE)</f>
        <v>0</v>
      </c>
      <c r="BH214" s="36">
        <f>VLOOKUP($H214,[4]IRA!$H$7:$CR$971,BH$1,FALSE)</f>
        <v>0</v>
      </c>
      <c r="BI214" s="36">
        <f>VLOOKUP($H214,[4]IRA!$H$7:$CR$971,BI$1,FALSE)</f>
        <v>0</v>
      </c>
      <c r="BJ214" s="36">
        <f>VLOOKUP($H214,[4]IRA!$H$7:$CR$971,BJ$1,FALSE)</f>
        <v>0</v>
      </c>
      <c r="BK214" s="36">
        <f>VLOOKUP($H214,[4]IRA!$H$7:$CR$971,BK$1,FALSE)</f>
        <v>0</v>
      </c>
      <c r="BL214" s="36">
        <f>VLOOKUP($H214,[4]IRA!$H$7:$CR$971,BL$1,FALSE)</f>
        <v>0</v>
      </c>
      <c r="BM214" s="36">
        <f>VLOOKUP($H214,[4]IRA!$H$7:$CR$971,BM$1,FALSE)</f>
        <v>0</v>
      </c>
      <c r="BN214" s="36">
        <f>VLOOKUP($H214,[4]IRA!$H$7:$CR$971,BN$1,FALSE)</f>
        <v>0</v>
      </c>
      <c r="BO214" s="10">
        <f>VLOOKUP(H214,[4]IRA!$H$7:$CS$765,90,FALSE)</f>
        <v>32.5</v>
      </c>
      <c r="BP214" s="10">
        <f t="shared" si="34"/>
        <v>6</v>
      </c>
      <c r="BQ214" s="17">
        <f t="shared" si="35"/>
        <v>0.18461538461538463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1</v>
      </c>
      <c r="N215" s="36">
        <f>VLOOKUP($H215,[1]EDA!$H$6:$BN1169,N$1,FALSE)</f>
        <v>0</v>
      </c>
      <c r="O215" s="36">
        <f>VLOOKUP($H215,[1]EDA!$H$6:$BN1169,O$1,FALSE)</f>
        <v>0</v>
      </c>
      <c r="P215" s="36">
        <f>VLOOKUP($H215,[1]EDA!$H$6:$BN1169,P$1,FALSE)</f>
        <v>0</v>
      </c>
      <c r="Q215" s="36">
        <f>VLOOKUP($H215,[1]EDA!$H$6:$BN1169,Q$1,FALSE)</f>
        <v>0</v>
      </c>
      <c r="R215" s="36">
        <f>VLOOKUP($H215,[1]EDA!$H$6:$BN1169,R$1,FALSE)</f>
        <v>0</v>
      </c>
      <c r="S215" s="36">
        <f>VLOOKUP($H215,[1]EDA!$H$6:$BN1169,S$1,FALSE)</f>
        <v>0</v>
      </c>
      <c r="T215" s="36">
        <f>VLOOKUP($H215,[1]EDA!$H$6:$BN1169,T$1,FALSE)</f>
        <v>0</v>
      </c>
      <c r="U215" s="36">
        <f>VLOOKUP($H215,[1]EDA!$H$6:$BN1169,U$1,FALSE)</f>
        <v>0</v>
      </c>
      <c r="V215" s="10">
        <f>VLOOKUP(H215,[1]EDA!$H$6:$BO$764,60,FALSE)</f>
        <v>19.5</v>
      </c>
      <c r="W215" s="10">
        <f t="shared" si="28"/>
        <v>2</v>
      </c>
      <c r="X215" s="17">
        <f t="shared" si="29"/>
        <v>0.10256410256410256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VLOOKUP(H215,[2]EDA!$H$6:$AZ$764,45,FALSE)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VLOOKUP($H215,[3]IRA!$H$6:$BN$970,AN$1,FALSE)</f>
        <v>0</v>
      </c>
      <c r="AO215" s="36">
        <f>VLOOKUP($H215,[3]IRA!$H$6:$BN$970,AO$1,FALSE)</f>
        <v>0</v>
      </c>
      <c r="AP215" s="36">
        <f>VLOOKUP($H215,[3]IRA!$H$6:$BN$970,AP$1,FALSE)</f>
        <v>0</v>
      </c>
      <c r="AQ215" s="36">
        <f>VLOOKUP($H215,[3]IRA!$H$6:$BN$970,AQ$1,FALSE)</f>
        <v>0</v>
      </c>
      <c r="AR215" s="36">
        <f>VLOOKUP($H215,[3]IRA!$H$6:$BN$970,AR$1,FALSE)</f>
        <v>0</v>
      </c>
      <c r="AS215" s="36">
        <f>VLOOKUP($H215,[3]IRA!$H$6:$BN$970,AS$1,FALSE)</f>
        <v>0</v>
      </c>
      <c r="AT215" s="36">
        <f>VLOOKUP($H215,[3]IRA!$H$6:$BN$970,AT$1,FALSE)</f>
        <v>0</v>
      </c>
      <c r="AU215" s="36">
        <f>VLOOKUP($H215,[3]IRA!$H$6:$BN$970,AU$1,FALSE)</f>
        <v>0</v>
      </c>
      <c r="AV215" s="36">
        <f>VLOOKUP($H215,[3]IRA!$H$6:$BN$970,AV$1,FALSE)</f>
        <v>0</v>
      </c>
      <c r="AW215" s="36">
        <f>VLOOKUP($H215,[3]IRA!$H$6:$BN$970,AW$1,FALSE)</f>
        <v>0</v>
      </c>
      <c r="AX215" s="36">
        <f>VLOOKUP($H215,[3]IRA!$H$6:$BN$970,AX$1,FALSE)</f>
        <v>0</v>
      </c>
      <c r="AY215" s="36">
        <f>VLOOKUP($H215,[3]IRA!$H$6:$BN$970,AY$1,FALSE)</f>
        <v>0</v>
      </c>
      <c r="AZ215" s="20">
        <f>VLOOKUP(H215,[3]IRA!$H$6:$BO$764,60,FALSE)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VLOOKUP($H215,[4]IRA!$H$7:$CR$971,BC$1,FALSE)</f>
        <v>0</v>
      </c>
      <c r="BD215" s="36">
        <f>VLOOKUP($H215,[4]IRA!$H$7:$CR$971,BD$1,FALSE)</f>
        <v>0</v>
      </c>
      <c r="BE215" s="36">
        <f>VLOOKUP($H215,[4]IRA!$H$7:$CR$971,BE$1,FALSE)</f>
        <v>0</v>
      </c>
      <c r="BF215" s="36">
        <f>VLOOKUP($H215,[4]IRA!$H$7:$CR$971,BF$1,FALSE)</f>
        <v>0</v>
      </c>
      <c r="BG215" s="36">
        <f>VLOOKUP($H215,[4]IRA!$H$7:$CR$971,BG$1,FALSE)</f>
        <v>0</v>
      </c>
      <c r="BH215" s="36">
        <f>VLOOKUP($H215,[4]IRA!$H$7:$CR$971,BH$1,FALSE)</f>
        <v>0</v>
      </c>
      <c r="BI215" s="36">
        <f>VLOOKUP($H215,[4]IRA!$H$7:$CR$971,BI$1,FALSE)</f>
        <v>0</v>
      </c>
      <c r="BJ215" s="36">
        <f>VLOOKUP($H215,[4]IRA!$H$7:$CR$971,BJ$1,FALSE)</f>
        <v>0</v>
      </c>
      <c r="BK215" s="36">
        <f>VLOOKUP($H215,[4]IRA!$H$7:$CR$971,BK$1,FALSE)</f>
        <v>0</v>
      </c>
      <c r="BL215" s="36">
        <f>VLOOKUP($H215,[4]IRA!$H$7:$CR$971,BL$1,FALSE)</f>
        <v>0</v>
      </c>
      <c r="BM215" s="36">
        <f>VLOOKUP($H215,[4]IRA!$H$7:$CR$971,BM$1,FALSE)</f>
        <v>0</v>
      </c>
      <c r="BN215" s="36">
        <f>VLOOKUP($H215,[4]IRA!$H$7:$CR$971,BN$1,FALSE)</f>
        <v>0</v>
      </c>
      <c r="BO215" s="10">
        <f>VLOOKUP(H215,[4]IRA!$H$7:$CS$765,90,FALSE)</f>
        <v>58.5</v>
      </c>
      <c r="BP215" s="10">
        <f t="shared" si="34"/>
        <v>0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2</v>
      </c>
      <c r="N216" s="36">
        <f>VLOOKUP($H216,[1]EDA!$H$6:$BN1170,N$1,FALSE)</f>
        <v>0</v>
      </c>
      <c r="O216" s="36">
        <f>VLOOKUP($H216,[1]EDA!$H$6:$BN1170,O$1,FALSE)</f>
        <v>0</v>
      </c>
      <c r="P216" s="36">
        <f>VLOOKUP($H216,[1]EDA!$H$6:$BN1170,P$1,FALSE)</f>
        <v>0</v>
      </c>
      <c r="Q216" s="36">
        <f>VLOOKUP($H216,[1]EDA!$H$6:$BN1170,Q$1,FALSE)</f>
        <v>0</v>
      </c>
      <c r="R216" s="36">
        <f>VLOOKUP($H216,[1]EDA!$H$6:$BN1170,R$1,FALSE)</f>
        <v>0</v>
      </c>
      <c r="S216" s="36">
        <f>VLOOKUP($H216,[1]EDA!$H$6:$BN1170,S$1,FALSE)</f>
        <v>0</v>
      </c>
      <c r="T216" s="36">
        <f>VLOOKUP($H216,[1]EDA!$H$6:$BN1170,T$1,FALSE)</f>
        <v>0</v>
      </c>
      <c r="U216" s="36">
        <f>VLOOKUP($H216,[1]EDA!$H$6:$BN1170,U$1,FALSE)</f>
        <v>0</v>
      </c>
      <c r="V216" s="10">
        <f>VLOOKUP(H216,[1]EDA!$H$6:$BO$764,60,FALSE)</f>
        <v>21.5</v>
      </c>
      <c r="W216" s="10">
        <f t="shared" si="28"/>
        <v>10</v>
      </c>
      <c r="X216" s="17">
        <f t="shared" si="29"/>
        <v>0.46511627906976744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VLOOKUP(H216,[2]EDA!$H$6:$AZ$764,45,FALSE)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VLOOKUP($H216,[3]IRA!$H$6:$BN$970,AN$1,FALSE)</f>
        <v>0</v>
      </c>
      <c r="AO216" s="36">
        <f>VLOOKUP($H216,[3]IRA!$H$6:$BN$970,AO$1,FALSE)</f>
        <v>0</v>
      </c>
      <c r="AP216" s="36">
        <f>VLOOKUP($H216,[3]IRA!$H$6:$BN$970,AP$1,FALSE)</f>
        <v>0</v>
      </c>
      <c r="AQ216" s="36">
        <f>VLOOKUP($H216,[3]IRA!$H$6:$BN$970,AQ$1,FALSE)</f>
        <v>0</v>
      </c>
      <c r="AR216" s="36">
        <f>VLOOKUP($H216,[3]IRA!$H$6:$BN$970,AR$1,FALSE)</f>
        <v>0</v>
      </c>
      <c r="AS216" s="36">
        <f>VLOOKUP($H216,[3]IRA!$H$6:$BN$970,AS$1,FALSE)</f>
        <v>0</v>
      </c>
      <c r="AT216" s="36">
        <f>VLOOKUP($H216,[3]IRA!$H$6:$BN$970,AT$1,FALSE)</f>
        <v>0</v>
      </c>
      <c r="AU216" s="36">
        <f>VLOOKUP($H216,[3]IRA!$H$6:$BN$970,AU$1,FALSE)</f>
        <v>0</v>
      </c>
      <c r="AV216" s="36">
        <f>VLOOKUP($H216,[3]IRA!$H$6:$BN$970,AV$1,FALSE)</f>
        <v>0</v>
      </c>
      <c r="AW216" s="36">
        <f>VLOOKUP($H216,[3]IRA!$H$6:$BN$970,AW$1,FALSE)</f>
        <v>0</v>
      </c>
      <c r="AX216" s="36">
        <f>VLOOKUP($H216,[3]IRA!$H$6:$BN$970,AX$1,FALSE)</f>
        <v>0</v>
      </c>
      <c r="AY216" s="36">
        <f>VLOOKUP($H216,[3]IRA!$H$6:$BN$970,AY$1,FALSE)</f>
        <v>0</v>
      </c>
      <c r="AZ216" s="20">
        <f>VLOOKUP(H216,[3]IRA!$H$6:$BO$764,60,FALSE)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VLOOKUP($H216,[4]IRA!$H$7:$CR$971,BC$1,FALSE)</f>
        <v>3</v>
      </c>
      <c r="BD216" s="36">
        <f>VLOOKUP($H216,[4]IRA!$H$7:$CR$971,BD$1,FALSE)</f>
        <v>2</v>
      </c>
      <c r="BE216" s="36">
        <f>VLOOKUP($H216,[4]IRA!$H$7:$CR$971,BE$1,FALSE)</f>
        <v>6</v>
      </c>
      <c r="BF216" s="36">
        <f>VLOOKUP($H216,[4]IRA!$H$7:$CR$971,BF$1,FALSE)</f>
        <v>9</v>
      </c>
      <c r="BG216" s="36">
        <f>VLOOKUP($H216,[4]IRA!$H$7:$CR$971,BG$1,FALSE)</f>
        <v>0</v>
      </c>
      <c r="BH216" s="36">
        <f>VLOOKUP($H216,[4]IRA!$H$7:$CR$971,BH$1,FALSE)</f>
        <v>0</v>
      </c>
      <c r="BI216" s="36">
        <f>VLOOKUP($H216,[4]IRA!$H$7:$CR$971,BI$1,FALSE)</f>
        <v>0</v>
      </c>
      <c r="BJ216" s="36">
        <f>VLOOKUP($H216,[4]IRA!$H$7:$CR$971,BJ$1,FALSE)</f>
        <v>0</v>
      </c>
      <c r="BK216" s="36">
        <f>VLOOKUP($H216,[4]IRA!$H$7:$CR$971,BK$1,FALSE)</f>
        <v>0</v>
      </c>
      <c r="BL216" s="36">
        <f>VLOOKUP($H216,[4]IRA!$H$7:$CR$971,BL$1,FALSE)</f>
        <v>0</v>
      </c>
      <c r="BM216" s="36">
        <f>VLOOKUP($H216,[4]IRA!$H$7:$CR$971,BM$1,FALSE)</f>
        <v>0</v>
      </c>
      <c r="BN216" s="36">
        <f>VLOOKUP($H216,[4]IRA!$H$7:$CR$971,BN$1,FALSE)</f>
        <v>0</v>
      </c>
      <c r="BO216" s="10">
        <f>VLOOKUP(H216,[4]IRA!$H$7:$CS$765,90,FALSE)</f>
        <v>30</v>
      </c>
      <c r="BP216" s="10">
        <f t="shared" si="34"/>
        <v>20</v>
      </c>
      <c r="BQ216" s="17">
        <f t="shared" si="35"/>
        <v>0.66666666666666663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VLOOKUP(H217,[1]EDA!$H$6:$BO$764,60,FALSE)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VLOOKUP(H217,[2]EDA!$H$6:$AZ$764,45,FALSE)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VLOOKUP($H217,[3]IRA!$H$6:$BN$970,AN$1,FALSE)</f>
        <v>0</v>
      </c>
      <c r="AO217" s="36">
        <f>VLOOKUP($H217,[3]IRA!$H$6:$BN$970,AO$1,FALSE)</f>
        <v>0</v>
      </c>
      <c r="AP217" s="36">
        <f>VLOOKUP($H217,[3]IRA!$H$6:$BN$970,AP$1,FALSE)</f>
        <v>0</v>
      </c>
      <c r="AQ217" s="36">
        <f>VLOOKUP($H217,[3]IRA!$H$6:$BN$970,AQ$1,FALSE)</f>
        <v>0</v>
      </c>
      <c r="AR217" s="36">
        <f>VLOOKUP($H217,[3]IRA!$H$6:$BN$970,AR$1,FALSE)</f>
        <v>0</v>
      </c>
      <c r="AS217" s="36">
        <f>VLOOKUP($H217,[3]IRA!$H$6:$BN$970,AS$1,FALSE)</f>
        <v>0</v>
      </c>
      <c r="AT217" s="36">
        <f>VLOOKUP($H217,[3]IRA!$H$6:$BN$970,AT$1,FALSE)</f>
        <v>0</v>
      </c>
      <c r="AU217" s="36">
        <f>VLOOKUP($H217,[3]IRA!$H$6:$BN$970,AU$1,FALSE)</f>
        <v>0</v>
      </c>
      <c r="AV217" s="36">
        <f>VLOOKUP($H217,[3]IRA!$H$6:$BN$970,AV$1,FALSE)</f>
        <v>0</v>
      </c>
      <c r="AW217" s="36">
        <f>VLOOKUP($H217,[3]IRA!$H$6:$BN$970,AW$1,FALSE)</f>
        <v>0</v>
      </c>
      <c r="AX217" s="36">
        <f>VLOOKUP($H217,[3]IRA!$H$6:$BN$970,AX$1,FALSE)</f>
        <v>0</v>
      </c>
      <c r="AY217" s="36">
        <f>VLOOKUP($H217,[3]IRA!$H$6:$BN$970,AY$1,FALSE)</f>
        <v>0</v>
      </c>
      <c r="AZ217" s="20">
        <f>VLOOKUP(H217,[3]IRA!$H$6:$BO$764,60,FALSE)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VLOOKUP($H217,[4]IRA!$H$7:$CR$971,BC$1,FALSE)</f>
        <v>0</v>
      </c>
      <c r="BD217" s="36">
        <f>VLOOKUP($H217,[4]IRA!$H$7:$CR$971,BD$1,FALSE)</f>
        <v>0</v>
      </c>
      <c r="BE217" s="36">
        <f>VLOOKUP($H217,[4]IRA!$H$7:$CR$971,BE$1,FALSE)</f>
        <v>0</v>
      </c>
      <c r="BF217" s="36">
        <f>VLOOKUP($H217,[4]IRA!$H$7:$CR$971,BF$1,FALSE)</f>
        <v>0</v>
      </c>
      <c r="BG217" s="36">
        <f>VLOOKUP($H217,[4]IRA!$H$7:$CR$971,BG$1,FALSE)</f>
        <v>0</v>
      </c>
      <c r="BH217" s="36">
        <f>VLOOKUP($H217,[4]IRA!$H$7:$CR$971,BH$1,FALSE)</f>
        <v>0</v>
      </c>
      <c r="BI217" s="36">
        <f>VLOOKUP($H217,[4]IRA!$H$7:$CR$971,BI$1,FALSE)</f>
        <v>0</v>
      </c>
      <c r="BJ217" s="36">
        <f>VLOOKUP($H217,[4]IRA!$H$7:$CR$971,BJ$1,FALSE)</f>
        <v>0</v>
      </c>
      <c r="BK217" s="36">
        <f>VLOOKUP($H217,[4]IRA!$H$7:$CR$971,BK$1,FALSE)</f>
        <v>0</v>
      </c>
      <c r="BL217" s="36">
        <f>VLOOKUP($H217,[4]IRA!$H$7:$CR$971,BL$1,FALSE)</f>
        <v>0</v>
      </c>
      <c r="BM217" s="36">
        <f>VLOOKUP($H217,[4]IRA!$H$7:$CR$971,BM$1,FALSE)</f>
        <v>0</v>
      </c>
      <c r="BN217" s="36">
        <f>VLOOKUP($H217,[4]IRA!$H$7:$CR$971,BN$1,FALSE)</f>
        <v>0</v>
      </c>
      <c r="BO217" s="10">
        <f>VLOOKUP(H217,[4]IRA!$H$7:$CS$765,90,FALSE)</f>
        <v>8</v>
      </c>
      <c r="BP217" s="10">
        <f t="shared" si="34"/>
        <v>0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0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0</v>
      </c>
      <c r="R218" s="36">
        <f>VLOOKUP($H218,[1]EDA!$H$6:$BN1172,R$1,FALSE)</f>
        <v>0</v>
      </c>
      <c r="S218" s="36">
        <f>VLOOKUP($H218,[1]EDA!$H$6:$BN1172,S$1,FALSE)</f>
        <v>0</v>
      </c>
      <c r="T218" s="36">
        <f>VLOOKUP($H218,[1]EDA!$H$6:$BN1172,T$1,FALSE)</f>
        <v>0</v>
      </c>
      <c r="U218" s="36">
        <f>VLOOKUP($H218,[1]EDA!$H$6:$BN1172,U$1,FALSE)</f>
        <v>0</v>
      </c>
      <c r="V218" s="10">
        <f>VLOOKUP(H218,[1]EDA!$H$6:$BO$764,60,FALSE)</f>
        <v>7</v>
      </c>
      <c r="W218" s="10">
        <f t="shared" si="28"/>
        <v>3</v>
      </c>
      <c r="X218" s="17">
        <f t="shared" si="29"/>
        <v>0.42857142857142855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VLOOKUP(H218,[2]EDA!$H$6:$AZ$764,45,FALSE)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VLOOKUP($H218,[3]IRA!$H$6:$BN$970,AN$1,FALSE)</f>
        <v>0</v>
      </c>
      <c r="AO218" s="36">
        <f>VLOOKUP($H218,[3]IRA!$H$6:$BN$970,AO$1,FALSE)</f>
        <v>0</v>
      </c>
      <c r="AP218" s="36">
        <f>VLOOKUP($H218,[3]IRA!$H$6:$BN$970,AP$1,FALSE)</f>
        <v>0</v>
      </c>
      <c r="AQ218" s="36">
        <f>VLOOKUP($H218,[3]IRA!$H$6:$BN$970,AQ$1,FALSE)</f>
        <v>0</v>
      </c>
      <c r="AR218" s="36">
        <f>VLOOKUP($H218,[3]IRA!$H$6:$BN$970,AR$1,FALSE)</f>
        <v>0</v>
      </c>
      <c r="AS218" s="36">
        <f>VLOOKUP($H218,[3]IRA!$H$6:$BN$970,AS$1,FALSE)</f>
        <v>0</v>
      </c>
      <c r="AT218" s="36">
        <f>VLOOKUP($H218,[3]IRA!$H$6:$BN$970,AT$1,FALSE)</f>
        <v>0</v>
      </c>
      <c r="AU218" s="36">
        <f>VLOOKUP($H218,[3]IRA!$H$6:$BN$970,AU$1,FALSE)</f>
        <v>0</v>
      </c>
      <c r="AV218" s="36">
        <f>VLOOKUP($H218,[3]IRA!$H$6:$BN$970,AV$1,FALSE)</f>
        <v>0</v>
      </c>
      <c r="AW218" s="36">
        <f>VLOOKUP($H218,[3]IRA!$H$6:$BN$970,AW$1,FALSE)</f>
        <v>0</v>
      </c>
      <c r="AX218" s="36">
        <f>VLOOKUP($H218,[3]IRA!$H$6:$BN$970,AX$1,FALSE)</f>
        <v>0</v>
      </c>
      <c r="AY218" s="36">
        <f>VLOOKUP($H218,[3]IRA!$H$6:$BN$970,AY$1,FALSE)</f>
        <v>0</v>
      </c>
      <c r="AZ218" s="20">
        <f>VLOOKUP(H218,[3]IRA!$H$6:$BO$764,60,FALSE)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VLOOKUP($H218,[4]IRA!$H$7:$CR$971,BC$1,FALSE)</f>
        <v>0</v>
      </c>
      <c r="BD218" s="36">
        <f>VLOOKUP($H218,[4]IRA!$H$7:$CR$971,BD$1,FALSE)</f>
        <v>0</v>
      </c>
      <c r="BE218" s="36">
        <f>VLOOKUP($H218,[4]IRA!$H$7:$CR$971,BE$1,FALSE)</f>
        <v>0</v>
      </c>
      <c r="BF218" s="36">
        <f>VLOOKUP($H218,[4]IRA!$H$7:$CR$971,BF$1,FALSE)</f>
        <v>0</v>
      </c>
      <c r="BG218" s="36">
        <f>VLOOKUP($H218,[4]IRA!$H$7:$CR$971,BG$1,FALSE)</f>
        <v>0</v>
      </c>
      <c r="BH218" s="36">
        <f>VLOOKUP($H218,[4]IRA!$H$7:$CR$971,BH$1,FALSE)</f>
        <v>0</v>
      </c>
      <c r="BI218" s="36">
        <f>VLOOKUP($H218,[4]IRA!$H$7:$CR$971,BI$1,FALSE)</f>
        <v>0</v>
      </c>
      <c r="BJ218" s="36">
        <f>VLOOKUP($H218,[4]IRA!$H$7:$CR$971,BJ$1,FALSE)</f>
        <v>0</v>
      </c>
      <c r="BK218" s="36">
        <f>VLOOKUP($H218,[4]IRA!$H$7:$CR$971,BK$1,FALSE)</f>
        <v>0</v>
      </c>
      <c r="BL218" s="36">
        <f>VLOOKUP($H218,[4]IRA!$H$7:$CR$971,BL$1,FALSE)</f>
        <v>0</v>
      </c>
      <c r="BM218" s="36">
        <f>VLOOKUP($H218,[4]IRA!$H$7:$CR$971,BM$1,FALSE)</f>
        <v>0</v>
      </c>
      <c r="BN218" s="36">
        <f>VLOOKUP($H218,[4]IRA!$H$7:$CR$971,BN$1,FALSE)</f>
        <v>0</v>
      </c>
      <c r="BO218" s="10">
        <f>VLOOKUP(H218,[4]IRA!$H$7:$CS$765,90,FALSE)</f>
        <v>48.5</v>
      </c>
      <c r="BP218" s="10">
        <f t="shared" si="34"/>
        <v>0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6</v>
      </c>
      <c r="N219" s="36">
        <f>VLOOKUP($H219,[1]EDA!$H$6:$BN1173,N$1,FALSE)</f>
        <v>0</v>
      </c>
      <c r="O219" s="36">
        <f>VLOOKUP($H219,[1]EDA!$H$6:$BN1173,O$1,FALSE)</f>
        <v>0</v>
      </c>
      <c r="P219" s="36">
        <f>VLOOKUP($H219,[1]EDA!$H$6:$BN1173,P$1,FALSE)</f>
        <v>0</v>
      </c>
      <c r="Q219" s="36">
        <f>VLOOKUP($H219,[1]EDA!$H$6:$BN1173,Q$1,FALSE)</f>
        <v>0</v>
      </c>
      <c r="R219" s="36">
        <f>VLOOKUP($H219,[1]EDA!$H$6:$BN1173,R$1,FALSE)</f>
        <v>0</v>
      </c>
      <c r="S219" s="36">
        <f>VLOOKUP($H219,[1]EDA!$H$6:$BN1173,S$1,FALSE)</f>
        <v>0</v>
      </c>
      <c r="T219" s="36">
        <f>VLOOKUP($H219,[1]EDA!$H$6:$BN1173,T$1,FALSE)</f>
        <v>0</v>
      </c>
      <c r="U219" s="36">
        <f>VLOOKUP($H219,[1]EDA!$H$6:$BN1173,U$1,FALSE)</f>
        <v>0</v>
      </c>
      <c r="V219" s="10">
        <f>VLOOKUP(H219,[1]EDA!$H$6:$BO$764,60,FALSE)</f>
        <v>9</v>
      </c>
      <c r="W219" s="10">
        <f t="shared" si="28"/>
        <v>13</v>
      </c>
      <c r="X219" s="17">
        <f t="shared" si="29"/>
        <v>1.4444444444444444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VLOOKUP(H219,[2]EDA!$H$6:$AZ$764,45,FALSE)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VLOOKUP($H219,[3]IRA!$H$6:$BN$970,AN$1,FALSE)</f>
        <v>0</v>
      </c>
      <c r="AO219" s="36">
        <f>VLOOKUP($H219,[3]IRA!$H$6:$BN$970,AO$1,FALSE)</f>
        <v>0</v>
      </c>
      <c r="AP219" s="36">
        <f>VLOOKUP($H219,[3]IRA!$H$6:$BN$970,AP$1,FALSE)</f>
        <v>0</v>
      </c>
      <c r="AQ219" s="36">
        <f>VLOOKUP($H219,[3]IRA!$H$6:$BN$970,AQ$1,FALSE)</f>
        <v>0</v>
      </c>
      <c r="AR219" s="36">
        <f>VLOOKUP($H219,[3]IRA!$H$6:$BN$970,AR$1,FALSE)</f>
        <v>0</v>
      </c>
      <c r="AS219" s="36">
        <f>VLOOKUP($H219,[3]IRA!$H$6:$BN$970,AS$1,FALSE)</f>
        <v>0</v>
      </c>
      <c r="AT219" s="36">
        <f>VLOOKUP($H219,[3]IRA!$H$6:$BN$970,AT$1,FALSE)</f>
        <v>0</v>
      </c>
      <c r="AU219" s="36">
        <f>VLOOKUP($H219,[3]IRA!$H$6:$BN$970,AU$1,FALSE)</f>
        <v>0</v>
      </c>
      <c r="AV219" s="36">
        <f>VLOOKUP($H219,[3]IRA!$H$6:$BN$970,AV$1,FALSE)</f>
        <v>0</v>
      </c>
      <c r="AW219" s="36">
        <f>VLOOKUP($H219,[3]IRA!$H$6:$BN$970,AW$1,FALSE)</f>
        <v>0</v>
      </c>
      <c r="AX219" s="36">
        <f>VLOOKUP($H219,[3]IRA!$H$6:$BN$970,AX$1,FALSE)</f>
        <v>0</v>
      </c>
      <c r="AY219" s="36">
        <f>VLOOKUP($H219,[3]IRA!$H$6:$BN$970,AY$1,FALSE)</f>
        <v>0</v>
      </c>
      <c r="AZ219" s="20">
        <f>VLOOKUP(H219,[3]IRA!$H$6:$BO$764,60,FALSE)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VLOOKUP($H219,[4]IRA!$H$7:$CR$971,BC$1,FALSE)</f>
        <v>7</v>
      </c>
      <c r="BD219" s="36">
        <f>VLOOKUP($H219,[4]IRA!$H$7:$CR$971,BD$1,FALSE)</f>
        <v>3</v>
      </c>
      <c r="BE219" s="36">
        <f>VLOOKUP($H219,[4]IRA!$H$7:$CR$971,BE$1,FALSE)</f>
        <v>7</v>
      </c>
      <c r="BF219" s="36">
        <f>VLOOKUP($H219,[4]IRA!$H$7:$CR$971,BF$1,FALSE)</f>
        <v>11</v>
      </c>
      <c r="BG219" s="36">
        <f>VLOOKUP($H219,[4]IRA!$H$7:$CR$971,BG$1,FALSE)</f>
        <v>0</v>
      </c>
      <c r="BH219" s="36">
        <f>VLOOKUP($H219,[4]IRA!$H$7:$CR$971,BH$1,FALSE)</f>
        <v>0</v>
      </c>
      <c r="BI219" s="36">
        <f>VLOOKUP($H219,[4]IRA!$H$7:$CR$971,BI$1,FALSE)</f>
        <v>0</v>
      </c>
      <c r="BJ219" s="36">
        <f>VLOOKUP($H219,[4]IRA!$H$7:$CR$971,BJ$1,FALSE)</f>
        <v>0</v>
      </c>
      <c r="BK219" s="36">
        <f>VLOOKUP($H219,[4]IRA!$H$7:$CR$971,BK$1,FALSE)</f>
        <v>0</v>
      </c>
      <c r="BL219" s="36">
        <f>VLOOKUP($H219,[4]IRA!$H$7:$CR$971,BL$1,FALSE)</f>
        <v>0</v>
      </c>
      <c r="BM219" s="36">
        <f>VLOOKUP($H219,[4]IRA!$H$7:$CR$971,BM$1,FALSE)</f>
        <v>0</v>
      </c>
      <c r="BN219" s="36">
        <f>VLOOKUP($H219,[4]IRA!$H$7:$CR$971,BN$1,FALSE)</f>
        <v>0</v>
      </c>
      <c r="BO219" s="10">
        <f>VLOOKUP(H219,[4]IRA!$H$7:$CS$765,90,FALSE)</f>
        <v>44</v>
      </c>
      <c r="BP219" s="10">
        <f t="shared" si="34"/>
        <v>28</v>
      </c>
      <c r="BQ219" s="17">
        <f t="shared" si="35"/>
        <v>0.63636363636363635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6</v>
      </c>
      <c r="N220" s="36">
        <f>VLOOKUP($H220,[1]EDA!$H$6:$BN1174,N$1,FALSE)</f>
        <v>0</v>
      </c>
      <c r="O220" s="36">
        <f>VLOOKUP($H220,[1]EDA!$H$6:$BN1174,O$1,FALSE)</f>
        <v>0</v>
      </c>
      <c r="P220" s="36">
        <f>VLOOKUP($H220,[1]EDA!$H$6:$BN1174,P$1,FALSE)</f>
        <v>0</v>
      </c>
      <c r="Q220" s="36">
        <f>VLOOKUP($H220,[1]EDA!$H$6:$BN1174,Q$1,FALSE)</f>
        <v>0</v>
      </c>
      <c r="R220" s="36">
        <f>VLOOKUP($H220,[1]EDA!$H$6:$BN1174,R$1,FALSE)</f>
        <v>0</v>
      </c>
      <c r="S220" s="36">
        <f>VLOOKUP($H220,[1]EDA!$H$6:$BN1174,S$1,FALSE)</f>
        <v>0</v>
      </c>
      <c r="T220" s="36">
        <f>VLOOKUP($H220,[1]EDA!$H$6:$BN1174,T$1,FALSE)</f>
        <v>0</v>
      </c>
      <c r="U220" s="36">
        <f>VLOOKUP($H220,[1]EDA!$H$6:$BN1174,U$1,FALSE)</f>
        <v>0</v>
      </c>
      <c r="V220" s="10">
        <f>VLOOKUP(H220,[1]EDA!$H$6:$BO$764,60,FALSE)</f>
        <v>17.5</v>
      </c>
      <c r="W220" s="10">
        <f t="shared" si="28"/>
        <v>18</v>
      </c>
      <c r="X220" s="17">
        <f t="shared" si="29"/>
        <v>1.0285714285714285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VLOOKUP(H220,[2]EDA!$H$6:$AZ$764,45,FALSE)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VLOOKUP($H220,[3]IRA!$H$6:$BN$970,AN$1,FALSE)</f>
        <v>0</v>
      </c>
      <c r="AO220" s="36">
        <f>VLOOKUP($H220,[3]IRA!$H$6:$BN$970,AO$1,FALSE)</f>
        <v>0</v>
      </c>
      <c r="AP220" s="36">
        <f>VLOOKUP($H220,[3]IRA!$H$6:$BN$970,AP$1,FALSE)</f>
        <v>0</v>
      </c>
      <c r="AQ220" s="36">
        <f>VLOOKUP($H220,[3]IRA!$H$6:$BN$970,AQ$1,FALSE)</f>
        <v>0</v>
      </c>
      <c r="AR220" s="36">
        <f>VLOOKUP($H220,[3]IRA!$H$6:$BN$970,AR$1,FALSE)</f>
        <v>0</v>
      </c>
      <c r="AS220" s="36">
        <f>VLOOKUP($H220,[3]IRA!$H$6:$BN$970,AS$1,FALSE)</f>
        <v>0</v>
      </c>
      <c r="AT220" s="36">
        <f>VLOOKUP($H220,[3]IRA!$H$6:$BN$970,AT$1,FALSE)</f>
        <v>0</v>
      </c>
      <c r="AU220" s="36">
        <f>VLOOKUP($H220,[3]IRA!$H$6:$BN$970,AU$1,FALSE)</f>
        <v>0</v>
      </c>
      <c r="AV220" s="36">
        <f>VLOOKUP($H220,[3]IRA!$H$6:$BN$970,AV$1,FALSE)</f>
        <v>0</v>
      </c>
      <c r="AW220" s="36">
        <f>VLOOKUP($H220,[3]IRA!$H$6:$BN$970,AW$1,FALSE)</f>
        <v>0</v>
      </c>
      <c r="AX220" s="36">
        <f>VLOOKUP($H220,[3]IRA!$H$6:$BN$970,AX$1,FALSE)</f>
        <v>0</v>
      </c>
      <c r="AY220" s="36">
        <f>VLOOKUP($H220,[3]IRA!$H$6:$BN$970,AY$1,FALSE)</f>
        <v>0</v>
      </c>
      <c r="AZ220" s="20">
        <f>VLOOKUP(H220,[3]IRA!$H$6:$BO$764,60,FALSE)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VLOOKUP($H220,[4]IRA!$H$7:$CR$971,BC$1,FALSE)</f>
        <v>8</v>
      </c>
      <c r="BD220" s="36">
        <f>VLOOKUP($H220,[4]IRA!$H$7:$CR$971,BD$1,FALSE)</f>
        <v>10</v>
      </c>
      <c r="BE220" s="36">
        <f>VLOOKUP($H220,[4]IRA!$H$7:$CR$971,BE$1,FALSE)</f>
        <v>16</v>
      </c>
      <c r="BF220" s="36">
        <f>VLOOKUP($H220,[4]IRA!$H$7:$CR$971,BF$1,FALSE)</f>
        <v>28</v>
      </c>
      <c r="BG220" s="36">
        <f>VLOOKUP($H220,[4]IRA!$H$7:$CR$971,BG$1,FALSE)</f>
        <v>0</v>
      </c>
      <c r="BH220" s="36">
        <f>VLOOKUP($H220,[4]IRA!$H$7:$CR$971,BH$1,FALSE)</f>
        <v>0</v>
      </c>
      <c r="BI220" s="36">
        <f>VLOOKUP($H220,[4]IRA!$H$7:$CR$971,BI$1,FALSE)</f>
        <v>0</v>
      </c>
      <c r="BJ220" s="36">
        <f>VLOOKUP($H220,[4]IRA!$H$7:$CR$971,BJ$1,FALSE)</f>
        <v>0</v>
      </c>
      <c r="BK220" s="36">
        <f>VLOOKUP($H220,[4]IRA!$H$7:$CR$971,BK$1,FALSE)</f>
        <v>0</v>
      </c>
      <c r="BL220" s="36">
        <f>VLOOKUP($H220,[4]IRA!$H$7:$CR$971,BL$1,FALSE)</f>
        <v>0</v>
      </c>
      <c r="BM220" s="36">
        <f>VLOOKUP($H220,[4]IRA!$H$7:$CR$971,BM$1,FALSE)</f>
        <v>0</v>
      </c>
      <c r="BN220" s="36">
        <f>VLOOKUP($H220,[4]IRA!$H$7:$CR$971,BN$1,FALSE)</f>
        <v>0</v>
      </c>
      <c r="BO220" s="10">
        <f>VLOOKUP(H220,[4]IRA!$H$7:$CS$765,90,FALSE)</f>
        <v>57</v>
      </c>
      <c r="BP220" s="10">
        <f t="shared" si="34"/>
        <v>62</v>
      </c>
      <c r="BQ220" s="17">
        <f t="shared" si="35"/>
        <v>1.0877192982456141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0</v>
      </c>
      <c r="O221" s="36">
        <f>VLOOKUP($H221,[1]EDA!$H$6:$BN1175,O$1,FALSE)</f>
        <v>0</v>
      </c>
      <c r="P221" s="36">
        <f>VLOOKUP($H221,[1]EDA!$H$6:$BN1175,P$1,FALSE)</f>
        <v>0</v>
      </c>
      <c r="Q221" s="36">
        <f>VLOOKUP($H221,[1]EDA!$H$6:$BN1175,Q$1,FALSE)</f>
        <v>0</v>
      </c>
      <c r="R221" s="36">
        <f>VLOOKUP($H221,[1]EDA!$H$6:$BN1175,R$1,FALSE)</f>
        <v>0</v>
      </c>
      <c r="S221" s="36">
        <f>VLOOKUP($H221,[1]EDA!$H$6:$BN1175,S$1,FALSE)</f>
        <v>0</v>
      </c>
      <c r="T221" s="36">
        <f>VLOOKUP($H221,[1]EDA!$H$6:$BN1175,T$1,FALSE)</f>
        <v>0</v>
      </c>
      <c r="U221" s="36">
        <f>VLOOKUP($H221,[1]EDA!$H$6:$BN1175,U$1,FALSE)</f>
        <v>0</v>
      </c>
      <c r="V221" s="10">
        <f>VLOOKUP(H221,[1]EDA!$H$6:$BO$764,60,FALSE)</f>
        <v>11.5</v>
      </c>
      <c r="W221" s="10">
        <f t="shared" si="28"/>
        <v>5</v>
      </c>
      <c r="X221" s="17">
        <f t="shared" si="29"/>
        <v>0.43478260869565216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VLOOKUP(H221,[2]EDA!$H$6:$AZ$764,45,FALSE)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VLOOKUP($H221,[3]IRA!$H$6:$BN$970,AN$1,FALSE)</f>
        <v>0</v>
      </c>
      <c r="AO221" s="36">
        <f>VLOOKUP($H221,[3]IRA!$H$6:$BN$970,AO$1,FALSE)</f>
        <v>0</v>
      </c>
      <c r="AP221" s="36">
        <f>VLOOKUP($H221,[3]IRA!$H$6:$BN$970,AP$1,FALSE)</f>
        <v>0</v>
      </c>
      <c r="AQ221" s="36">
        <f>VLOOKUP($H221,[3]IRA!$H$6:$BN$970,AQ$1,FALSE)</f>
        <v>0</v>
      </c>
      <c r="AR221" s="36">
        <f>VLOOKUP($H221,[3]IRA!$H$6:$BN$970,AR$1,FALSE)</f>
        <v>0</v>
      </c>
      <c r="AS221" s="36">
        <f>VLOOKUP($H221,[3]IRA!$H$6:$BN$970,AS$1,FALSE)</f>
        <v>0</v>
      </c>
      <c r="AT221" s="36">
        <f>VLOOKUP($H221,[3]IRA!$H$6:$BN$970,AT$1,FALSE)</f>
        <v>0</v>
      </c>
      <c r="AU221" s="36">
        <f>VLOOKUP($H221,[3]IRA!$H$6:$BN$970,AU$1,FALSE)</f>
        <v>0</v>
      </c>
      <c r="AV221" s="36">
        <f>VLOOKUP($H221,[3]IRA!$H$6:$BN$970,AV$1,FALSE)</f>
        <v>0</v>
      </c>
      <c r="AW221" s="36">
        <f>VLOOKUP($H221,[3]IRA!$H$6:$BN$970,AW$1,FALSE)</f>
        <v>0</v>
      </c>
      <c r="AX221" s="36">
        <f>VLOOKUP($H221,[3]IRA!$H$6:$BN$970,AX$1,FALSE)</f>
        <v>0</v>
      </c>
      <c r="AY221" s="36">
        <f>VLOOKUP($H221,[3]IRA!$H$6:$BN$970,AY$1,FALSE)</f>
        <v>0</v>
      </c>
      <c r="AZ221" s="20">
        <f>VLOOKUP(H221,[3]IRA!$H$6:$BO$764,60,FALSE)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VLOOKUP($H221,[4]IRA!$H$7:$CR$971,BC$1,FALSE)</f>
        <v>2</v>
      </c>
      <c r="BD221" s="36">
        <f>VLOOKUP($H221,[4]IRA!$H$7:$CR$971,BD$1,FALSE)</f>
        <v>5</v>
      </c>
      <c r="BE221" s="36">
        <f>VLOOKUP($H221,[4]IRA!$H$7:$CR$971,BE$1,FALSE)</f>
        <v>7</v>
      </c>
      <c r="BF221" s="36">
        <f>VLOOKUP($H221,[4]IRA!$H$7:$CR$971,BF$1,FALSE)</f>
        <v>8</v>
      </c>
      <c r="BG221" s="36">
        <f>VLOOKUP($H221,[4]IRA!$H$7:$CR$971,BG$1,FALSE)</f>
        <v>0</v>
      </c>
      <c r="BH221" s="36">
        <f>VLOOKUP($H221,[4]IRA!$H$7:$CR$971,BH$1,FALSE)</f>
        <v>0</v>
      </c>
      <c r="BI221" s="36">
        <f>VLOOKUP($H221,[4]IRA!$H$7:$CR$971,BI$1,FALSE)</f>
        <v>0</v>
      </c>
      <c r="BJ221" s="36">
        <f>VLOOKUP($H221,[4]IRA!$H$7:$CR$971,BJ$1,FALSE)</f>
        <v>0</v>
      </c>
      <c r="BK221" s="36">
        <f>VLOOKUP($H221,[4]IRA!$H$7:$CR$971,BK$1,FALSE)</f>
        <v>0</v>
      </c>
      <c r="BL221" s="36">
        <f>VLOOKUP($H221,[4]IRA!$H$7:$CR$971,BL$1,FALSE)</f>
        <v>0</v>
      </c>
      <c r="BM221" s="36">
        <f>VLOOKUP($H221,[4]IRA!$H$7:$CR$971,BM$1,FALSE)</f>
        <v>0</v>
      </c>
      <c r="BN221" s="36">
        <f>VLOOKUP($H221,[4]IRA!$H$7:$CR$971,BN$1,FALSE)</f>
        <v>0</v>
      </c>
      <c r="BO221" s="10">
        <f>VLOOKUP(H221,[4]IRA!$H$7:$CS$765,90,FALSE)</f>
        <v>97</v>
      </c>
      <c r="BP221" s="10">
        <f t="shared" si="34"/>
        <v>22</v>
      </c>
      <c r="BQ221" s="17">
        <f t="shared" si="35"/>
        <v>0.22680412371134021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2</v>
      </c>
      <c r="N222" s="36">
        <f>VLOOKUP($H222,[1]EDA!$H$6:$BN1176,N$1,FALSE)</f>
        <v>0</v>
      </c>
      <c r="O222" s="36">
        <f>VLOOKUP($H222,[1]EDA!$H$6:$BN1176,O$1,FALSE)</f>
        <v>0</v>
      </c>
      <c r="P222" s="36">
        <f>VLOOKUP($H222,[1]EDA!$H$6:$BN1176,P$1,FALSE)</f>
        <v>0</v>
      </c>
      <c r="Q222" s="36">
        <f>VLOOKUP($H222,[1]EDA!$H$6:$BN1176,Q$1,FALSE)</f>
        <v>0</v>
      </c>
      <c r="R222" s="36">
        <f>VLOOKUP($H222,[1]EDA!$H$6:$BN1176,R$1,FALSE)</f>
        <v>0</v>
      </c>
      <c r="S222" s="36">
        <f>VLOOKUP($H222,[1]EDA!$H$6:$BN1176,S$1,FALSE)</f>
        <v>0</v>
      </c>
      <c r="T222" s="36">
        <f>VLOOKUP($H222,[1]EDA!$H$6:$BN1176,T$1,FALSE)</f>
        <v>0</v>
      </c>
      <c r="U222" s="36">
        <f>VLOOKUP($H222,[1]EDA!$H$6:$BN1176,U$1,FALSE)</f>
        <v>0</v>
      </c>
      <c r="V222" s="10">
        <f>VLOOKUP(H222,[1]EDA!$H$6:$BO$764,60,FALSE)</f>
        <v>50.5</v>
      </c>
      <c r="W222" s="10">
        <f t="shared" si="28"/>
        <v>10</v>
      </c>
      <c r="X222" s="17">
        <f t="shared" si="29"/>
        <v>0.19801980198019803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0</v>
      </c>
      <c r="AF222" s="36">
        <f>VLOOKUP($H222,[2]EDA!$H$6:$AY$974,AF$1,FALSE)</f>
        <v>0</v>
      </c>
      <c r="AG222" s="36">
        <f>VLOOKUP($H222,[2]EDA!$H$6:$AY$974,AG$1,FALSE)</f>
        <v>0</v>
      </c>
      <c r="AH222" s="36">
        <f>VLOOKUP($H222,[2]EDA!$H$6:$AY$974,AH$1,FALSE)</f>
        <v>0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VLOOKUP(H222,[2]EDA!$H$6:$AZ$764,45,FALSE)</f>
        <v>0</v>
      </c>
      <c r="AL222" s="39">
        <f t="shared" si="30"/>
        <v>1</v>
      </c>
      <c r="AM222" s="17">
        <f t="shared" si="31"/>
        <v>0</v>
      </c>
      <c r="AN222" s="36">
        <f>VLOOKUP($H222,[3]IRA!$H$6:$BN$970,AN$1,FALSE)</f>
        <v>2</v>
      </c>
      <c r="AO222" s="36">
        <f>VLOOKUP($H222,[3]IRA!$H$6:$BN$970,AO$1,FALSE)</f>
        <v>0</v>
      </c>
      <c r="AP222" s="36">
        <f>VLOOKUP($H222,[3]IRA!$H$6:$BN$970,AP$1,FALSE)</f>
        <v>1</v>
      </c>
      <c r="AQ222" s="36">
        <f>VLOOKUP($H222,[3]IRA!$H$6:$BN$970,AQ$1,FALSE)</f>
        <v>0</v>
      </c>
      <c r="AR222" s="36">
        <f>VLOOKUP($H222,[3]IRA!$H$6:$BN$970,AR$1,FALSE)</f>
        <v>0</v>
      </c>
      <c r="AS222" s="36">
        <f>VLOOKUP($H222,[3]IRA!$H$6:$BN$970,AS$1,FALSE)</f>
        <v>0</v>
      </c>
      <c r="AT222" s="36">
        <f>VLOOKUP($H222,[3]IRA!$H$6:$BN$970,AT$1,FALSE)</f>
        <v>0</v>
      </c>
      <c r="AU222" s="36">
        <f>VLOOKUP($H222,[3]IRA!$H$6:$BN$970,AU$1,FALSE)</f>
        <v>0</v>
      </c>
      <c r="AV222" s="36">
        <f>VLOOKUP($H222,[3]IRA!$H$6:$BN$970,AV$1,FALSE)</f>
        <v>0</v>
      </c>
      <c r="AW222" s="36">
        <f>VLOOKUP($H222,[3]IRA!$H$6:$BN$970,AW$1,FALSE)</f>
        <v>0</v>
      </c>
      <c r="AX222" s="36">
        <f>VLOOKUP($H222,[3]IRA!$H$6:$BN$970,AX$1,FALSE)</f>
        <v>0</v>
      </c>
      <c r="AY222" s="36">
        <f>VLOOKUP($H222,[3]IRA!$H$6:$BN$970,AY$1,FALSE)</f>
        <v>0</v>
      </c>
      <c r="AZ222" s="20">
        <f>VLOOKUP(H222,[3]IRA!$H$6:$BO$764,60,FALSE)</f>
        <v>0.5</v>
      </c>
      <c r="BA222" s="20">
        <f t="shared" si="32"/>
        <v>3</v>
      </c>
      <c r="BB222" s="17">
        <f t="shared" si="33"/>
        <v>6</v>
      </c>
      <c r="BC222" s="36">
        <f>VLOOKUP($H222,[4]IRA!$H$7:$CR$971,BC$1,FALSE)</f>
        <v>8</v>
      </c>
      <c r="BD222" s="36">
        <f>VLOOKUP($H222,[4]IRA!$H$7:$CR$971,BD$1,FALSE)</f>
        <v>6</v>
      </c>
      <c r="BE222" s="36">
        <f>VLOOKUP($H222,[4]IRA!$H$7:$CR$971,BE$1,FALSE)</f>
        <v>8</v>
      </c>
      <c r="BF222" s="36">
        <f>VLOOKUP($H222,[4]IRA!$H$7:$CR$971,BF$1,FALSE)</f>
        <v>7</v>
      </c>
      <c r="BG222" s="36">
        <f>VLOOKUP($H222,[4]IRA!$H$7:$CR$971,BG$1,FALSE)</f>
        <v>0</v>
      </c>
      <c r="BH222" s="36">
        <f>VLOOKUP($H222,[4]IRA!$H$7:$CR$971,BH$1,FALSE)</f>
        <v>0</v>
      </c>
      <c r="BI222" s="36">
        <f>VLOOKUP($H222,[4]IRA!$H$7:$CR$971,BI$1,FALSE)</f>
        <v>0</v>
      </c>
      <c r="BJ222" s="36">
        <f>VLOOKUP($H222,[4]IRA!$H$7:$CR$971,BJ$1,FALSE)</f>
        <v>0</v>
      </c>
      <c r="BK222" s="36">
        <f>VLOOKUP($H222,[4]IRA!$H$7:$CR$971,BK$1,FALSE)</f>
        <v>0</v>
      </c>
      <c r="BL222" s="36">
        <f>VLOOKUP($H222,[4]IRA!$H$7:$CR$971,BL$1,FALSE)</f>
        <v>0</v>
      </c>
      <c r="BM222" s="36">
        <f>VLOOKUP($H222,[4]IRA!$H$7:$CR$971,BM$1,FALSE)</f>
        <v>0</v>
      </c>
      <c r="BN222" s="36">
        <f>VLOOKUP($H222,[4]IRA!$H$7:$CR$971,BN$1,FALSE)</f>
        <v>0</v>
      </c>
      <c r="BO222" s="10">
        <f>VLOOKUP(H222,[4]IRA!$H$7:$CS$765,90,FALSE)</f>
        <v>132.5</v>
      </c>
      <c r="BP222" s="10">
        <f t="shared" si="34"/>
        <v>29</v>
      </c>
      <c r="BQ222" s="17">
        <f t="shared" si="35"/>
        <v>0.21886792452830189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0</v>
      </c>
      <c r="P223" s="36">
        <f>VLOOKUP($H223,[1]EDA!$H$6:$BN1177,P$1,FALSE)</f>
        <v>0</v>
      </c>
      <c r="Q223" s="36">
        <f>VLOOKUP($H223,[1]EDA!$H$6:$BN1177,Q$1,FALSE)</f>
        <v>0</v>
      </c>
      <c r="R223" s="36">
        <f>VLOOKUP($H223,[1]EDA!$H$6:$BN1177,R$1,FALSE)</f>
        <v>0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VLOOKUP(H223,[1]EDA!$H$6:$BO$764,60,FALSE)</f>
        <v>8</v>
      </c>
      <c r="W223" s="10">
        <f t="shared" si="28"/>
        <v>0</v>
      </c>
      <c r="X223" s="17">
        <f t="shared" si="29"/>
        <v>0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VLOOKUP(H223,[2]EDA!$H$6:$AZ$764,45,FALSE)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VLOOKUP($H223,[3]IRA!$H$6:$BN$970,AN$1,FALSE)</f>
        <v>0</v>
      </c>
      <c r="AO223" s="36">
        <f>VLOOKUP($H223,[3]IRA!$H$6:$BN$970,AO$1,FALSE)</f>
        <v>0</v>
      </c>
      <c r="AP223" s="36">
        <f>VLOOKUP($H223,[3]IRA!$H$6:$BN$970,AP$1,FALSE)</f>
        <v>0</v>
      </c>
      <c r="AQ223" s="36">
        <f>VLOOKUP($H223,[3]IRA!$H$6:$BN$970,AQ$1,FALSE)</f>
        <v>0</v>
      </c>
      <c r="AR223" s="36">
        <f>VLOOKUP($H223,[3]IRA!$H$6:$BN$970,AR$1,FALSE)</f>
        <v>0</v>
      </c>
      <c r="AS223" s="36">
        <f>VLOOKUP($H223,[3]IRA!$H$6:$BN$970,AS$1,FALSE)</f>
        <v>0</v>
      </c>
      <c r="AT223" s="36">
        <f>VLOOKUP($H223,[3]IRA!$H$6:$BN$970,AT$1,FALSE)</f>
        <v>0</v>
      </c>
      <c r="AU223" s="36">
        <f>VLOOKUP($H223,[3]IRA!$H$6:$BN$970,AU$1,FALSE)</f>
        <v>0</v>
      </c>
      <c r="AV223" s="36">
        <f>VLOOKUP($H223,[3]IRA!$H$6:$BN$970,AV$1,FALSE)</f>
        <v>0</v>
      </c>
      <c r="AW223" s="36">
        <f>VLOOKUP($H223,[3]IRA!$H$6:$BN$970,AW$1,FALSE)</f>
        <v>0</v>
      </c>
      <c r="AX223" s="36">
        <f>VLOOKUP($H223,[3]IRA!$H$6:$BN$970,AX$1,FALSE)</f>
        <v>0</v>
      </c>
      <c r="AY223" s="36">
        <f>VLOOKUP($H223,[3]IRA!$H$6:$BN$970,AY$1,FALSE)</f>
        <v>0</v>
      </c>
      <c r="AZ223" s="20">
        <f>VLOOKUP(H223,[3]IRA!$H$6:$BO$764,60,FALSE)</f>
        <v>0</v>
      </c>
      <c r="BA223" s="20">
        <f t="shared" si="32"/>
        <v>0</v>
      </c>
      <c r="BB223" s="17">
        <f t="shared" si="33"/>
        <v>0</v>
      </c>
      <c r="BC223" s="36">
        <f>VLOOKUP($H223,[4]IRA!$H$7:$CR$971,BC$1,FALSE)</f>
        <v>0</v>
      </c>
      <c r="BD223" s="36">
        <f>VLOOKUP($H223,[4]IRA!$H$7:$CR$971,BD$1,FALSE)</f>
        <v>0</v>
      </c>
      <c r="BE223" s="36">
        <f>VLOOKUP($H223,[4]IRA!$H$7:$CR$971,BE$1,FALSE)</f>
        <v>2</v>
      </c>
      <c r="BF223" s="36">
        <f>VLOOKUP($H223,[4]IRA!$H$7:$CR$971,BF$1,FALSE)</f>
        <v>0</v>
      </c>
      <c r="BG223" s="36">
        <f>VLOOKUP($H223,[4]IRA!$H$7:$CR$971,BG$1,FALSE)</f>
        <v>0</v>
      </c>
      <c r="BH223" s="36">
        <f>VLOOKUP($H223,[4]IRA!$H$7:$CR$971,BH$1,FALSE)</f>
        <v>0</v>
      </c>
      <c r="BI223" s="36">
        <f>VLOOKUP($H223,[4]IRA!$H$7:$CR$971,BI$1,FALSE)</f>
        <v>0</v>
      </c>
      <c r="BJ223" s="36">
        <f>VLOOKUP($H223,[4]IRA!$H$7:$CR$971,BJ$1,FALSE)</f>
        <v>0</v>
      </c>
      <c r="BK223" s="36">
        <f>VLOOKUP($H223,[4]IRA!$H$7:$CR$971,BK$1,FALSE)</f>
        <v>0</v>
      </c>
      <c r="BL223" s="36">
        <f>VLOOKUP($H223,[4]IRA!$H$7:$CR$971,BL$1,FALSE)</f>
        <v>0</v>
      </c>
      <c r="BM223" s="36">
        <f>VLOOKUP($H223,[4]IRA!$H$7:$CR$971,BM$1,FALSE)</f>
        <v>0</v>
      </c>
      <c r="BN223" s="36">
        <f>VLOOKUP($H223,[4]IRA!$H$7:$CR$971,BN$1,FALSE)</f>
        <v>0</v>
      </c>
      <c r="BO223" s="10">
        <f>VLOOKUP(H223,[4]IRA!$H$7:$CS$765,90,FALSE)</f>
        <v>23.5</v>
      </c>
      <c r="BP223" s="10">
        <f t="shared" si="34"/>
        <v>2</v>
      </c>
      <c r="BQ223" s="17">
        <f t="shared" si="35"/>
        <v>8.5106382978723402E-2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13</v>
      </c>
      <c r="N224" s="36">
        <f>VLOOKUP($H224,[1]EDA!$H$6:$BN1178,N$1,FALSE)</f>
        <v>0</v>
      </c>
      <c r="O224" s="36">
        <f>VLOOKUP($H224,[1]EDA!$H$6:$BN1178,O$1,FALSE)</f>
        <v>0</v>
      </c>
      <c r="P224" s="36">
        <f>VLOOKUP($H224,[1]EDA!$H$6:$BN1178,P$1,FALSE)</f>
        <v>0</v>
      </c>
      <c r="Q224" s="36">
        <f>VLOOKUP($H224,[1]EDA!$H$6:$BN1178,Q$1,FALSE)</f>
        <v>0</v>
      </c>
      <c r="R224" s="36">
        <f>VLOOKUP($H224,[1]EDA!$H$6:$BN1178,R$1,FALSE)</f>
        <v>0</v>
      </c>
      <c r="S224" s="36">
        <f>VLOOKUP($H224,[1]EDA!$H$6:$BN1178,S$1,FALSE)</f>
        <v>0</v>
      </c>
      <c r="T224" s="36">
        <f>VLOOKUP($H224,[1]EDA!$H$6:$BN1178,T$1,FALSE)</f>
        <v>0</v>
      </c>
      <c r="U224" s="36">
        <f>VLOOKUP($H224,[1]EDA!$H$6:$BN1178,U$1,FALSE)</f>
        <v>0</v>
      </c>
      <c r="V224" s="10">
        <f>VLOOKUP(H224,[1]EDA!$H$6:$BO$764,60,FALSE)</f>
        <v>84.5</v>
      </c>
      <c r="W224" s="10">
        <f t="shared" si="28"/>
        <v>57</v>
      </c>
      <c r="X224" s="17">
        <f t="shared" si="29"/>
        <v>0.67455621301775148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0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0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VLOOKUP(H224,[2]EDA!$H$6:$AZ$764,45,FALSE)</f>
        <v>0</v>
      </c>
      <c r="AL224" s="39">
        <f t="shared" si="30"/>
        <v>2</v>
      </c>
      <c r="AM224" s="17">
        <f t="shared" si="31"/>
        <v>0</v>
      </c>
      <c r="AN224" s="36">
        <f>VLOOKUP($H224,[3]IRA!$H$6:$BN$970,AN$1,FALSE)</f>
        <v>0</v>
      </c>
      <c r="AO224" s="36">
        <f>VLOOKUP($H224,[3]IRA!$H$6:$BN$970,AO$1,FALSE)</f>
        <v>2</v>
      </c>
      <c r="AP224" s="36">
        <f>VLOOKUP($H224,[3]IRA!$H$6:$BN$970,AP$1,FALSE)</f>
        <v>3</v>
      </c>
      <c r="AQ224" s="36">
        <f>VLOOKUP($H224,[3]IRA!$H$6:$BN$970,AQ$1,FALSE)</f>
        <v>1</v>
      </c>
      <c r="AR224" s="36">
        <f>VLOOKUP($H224,[3]IRA!$H$6:$BN$970,AR$1,FALSE)</f>
        <v>0</v>
      </c>
      <c r="AS224" s="36">
        <f>VLOOKUP($H224,[3]IRA!$H$6:$BN$970,AS$1,FALSE)</f>
        <v>0</v>
      </c>
      <c r="AT224" s="36">
        <f>VLOOKUP($H224,[3]IRA!$H$6:$BN$970,AT$1,FALSE)</f>
        <v>0</v>
      </c>
      <c r="AU224" s="36">
        <f>VLOOKUP($H224,[3]IRA!$H$6:$BN$970,AU$1,FALSE)</f>
        <v>0</v>
      </c>
      <c r="AV224" s="36">
        <f>VLOOKUP($H224,[3]IRA!$H$6:$BN$970,AV$1,FALSE)</f>
        <v>0</v>
      </c>
      <c r="AW224" s="36">
        <f>VLOOKUP($H224,[3]IRA!$H$6:$BN$970,AW$1,FALSE)</f>
        <v>0</v>
      </c>
      <c r="AX224" s="36">
        <f>VLOOKUP($H224,[3]IRA!$H$6:$BN$970,AX$1,FALSE)</f>
        <v>0</v>
      </c>
      <c r="AY224" s="36">
        <f>VLOOKUP($H224,[3]IRA!$H$6:$BN$970,AY$1,FALSE)</f>
        <v>0</v>
      </c>
      <c r="AZ224" s="20">
        <f>VLOOKUP(H224,[3]IRA!$H$6:$BO$764,60,FALSE)</f>
        <v>0.5</v>
      </c>
      <c r="BA224" s="20">
        <f t="shared" si="32"/>
        <v>6</v>
      </c>
      <c r="BB224" s="17">
        <f t="shared" si="33"/>
        <v>12</v>
      </c>
      <c r="BC224" s="36">
        <f>VLOOKUP($H224,[4]IRA!$H$7:$CR$971,BC$1,FALSE)</f>
        <v>40</v>
      </c>
      <c r="BD224" s="36">
        <f>VLOOKUP($H224,[4]IRA!$H$7:$CR$971,BD$1,FALSE)</f>
        <v>24</v>
      </c>
      <c r="BE224" s="36">
        <f>VLOOKUP($H224,[4]IRA!$H$7:$CR$971,BE$1,FALSE)</f>
        <v>38</v>
      </c>
      <c r="BF224" s="36">
        <f>VLOOKUP($H224,[4]IRA!$H$7:$CR$971,BF$1,FALSE)</f>
        <v>92</v>
      </c>
      <c r="BG224" s="36">
        <f>VLOOKUP($H224,[4]IRA!$H$7:$CR$971,BG$1,FALSE)</f>
        <v>0</v>
      </c>
      <c r="BH224" s="36">
        <f>VLOOKUP($H224,[4]IRA!$H$7:$CR$971,BH$1,FALSE)</f>
        <v>0</v>
      </c>
      <c r="BI224" s="36">
        <f>VLOOKUP($H224,[4]IRA!$H$7:$CR$971,BI$1,FALSE)</f>
        <v>0</v>
      </c>
      <c r="BJ224" s="36">
        <f>VLOOKUP($H224,[4]IRA!$H$7:$CR$971,BJ$1,FALSE)</f>
        <v>0</v>
      </c>
      <c r="BK224" s="36">
        <f>VLOOKUP($H224,[4]IRA!$H$7:$CR$971,BK$1,FALSE)</f>
        <v>0</v>
      </c>
      <c r="BL224" s="36">
        <f>VLOOKUP($H224,[4]IRA!$H$7:$CR$971,BL$1,FALSE)</f>
        <v>0</v>
      </c>
      <c r="BM224" s="36">
        <f>VLOOKUP($H224,[4]IRA!$H$7:$CR$971,BM$1,FALSE)</f>
        <v>0</v>
      </c>
      <c r="BN224" s="36">
        <f>VLOOKUP($H224,[4]IRA!$H$7:$CR$971,BN$1,FALSE)</f>
        <v>0</v>
      </c>
      <c r="BO224" s="10">
        <f>VLOOKUP(H224,[4]IRA!$H$7:$CS$765,90,FALSE)</f>
        <v>390</v>
      </c>
      <c r="BP224" s="10">
        <f t="shared" si="34"/>
        <v>194</v>
      </c>
      <c r="BQ224" s="17">
        <f t="shared" si="35"/>
        <v>0.49743589743589745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6</v>
      </c>
      <c r="N225" s="36">
        <f>VLOOKUP($H225,[1]EDA!$H$6:$BN1179,N$1,FALSE)</f>
        <v>0</v>
      </c>
      <c r="O225" s="36">
        <f>VLOOKUP($H225,[1]EDA!$H$6:$BN1179,O$1,FALSE)</f>
        <v>0</v>
      </c>
      <c r="P225" s="36">
        <f>VLOOKUP($H225,[1]EDA!$H$6:$BN1179,P$1,FALSE)</f>
        <v>0</v>
      </c>
      <c r="Q225" s="36">
        <f>VLOOKUP($H225,[1]EDA!$H$6:$BN1179,Q$1,FALSE)</f>
        <v>0</v>
      </c>
      <c r="R225" s="36">
        <f>VLOOKUP($H225,[1]EDA!$H$6:$BN1179,R$1,FALSE)</f>
        <v>0</v>
      </c>
      <c r="S225" s="36">
        <f>VLOOKUP($H225,[1]EDA!$H$6:$BN1179,S$1,FALSE)</f>
        <v>0</v>
      </c>
      <c r="T225" s="36">
        <f>VLOOKUP($H225,[1]EDA!$H$6:$BN1179,T$1,FALSE)</f>
        <v>0</v>
      </c>
      <c r="U225" s="36">
        <f>VLOOKUP($H225,[1]EDA!$H$6:$BN1179,U$1,FALSE)</f>
        <v>0</v>
      </c>
      <c r="V225" s="10">
        <f>VLOOKUP(H225,[1]EDA!$H$6:$BO$764,60,FALSE)</f>
        <v>22.5</v>
      </c>
      <c r="W225" s="10">
        <f t="shared" si="28"/>
        <v>18</v>
      </c>
      <c r="X225" s="17">
        <f t="shared" si="29"/>
        <v>0.8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VLOOKUP(H225,[2]EDA!$H$6:$AZ$764,45,FALSE)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VLOOKUP($H225,[3]IRA!$H$6:$BN$970,AN$1,FALSE)</f>
        <v>0</v>
      </c>
      <c r="AO225" s="36">
        <f>VLOOKUP($H225,[3]IRA!$H$6:$BN$970,AO$1,FALSE)</f>
        <v>0</v>
      </c>
      <c r="AP225" s="36">
        <f>VLOOKUP($H225,[3]IRA!$H$6:$BN$970,AP$1,FALSE)</f>
        <v>0</v>
      </c>
      <c r="AQ225" s="36">
        <f>VLOOKUP($H225,[3]IRA!$H$6:$BN$970,AQ$1,FALSE)</f>
        <v>0</v>
      </c>
      <c r="AR225" s="36">
        <f>VLOOKUP($H225,[3]IRA!$H$6:$BN$970,AR$1,FALSE)</f>
        <v>0</v>
      </c>
      <c r="AS225" s="36">
        <f>VLOOKUP($H225,[3]IRA!$H$6:$BN$970,AS$1,FALSE)</f>
        <v>0</v>
      </c>
      <c r="AT225" s="36">
        <f>VLOOKUP($H225,[3]IRA!$H$6:$BN$970,AT$1,FALSE)</f>
        <v>0</v>
      </c>
      <c r="AU225" s="36">
        <f>VLOOKUP($H225,[3]IRA!$H$6:$BN$970,AU$1,FALSE)</f>
        <v>0</v>
      </c>
      <c r="AV225" s="36">
        <f>VLOOKUP($H225,[3]IRA!$H$6:$BN$970,AV$1,FALSE)</f>
        <v>0</v>
      </c>
      <c r="AW225" s="36">
        <f>VLOOKUP($H225,[3]IRA!$H$6:$BN$970,AW$1,FALSE)</f>
        <v>0</v>
      </c>
      <c r="AX225" s="36">
        <f>VLOOKUP($H225,[3]IRA!$H$6:$BN$970,AX$1,FALSE)</f>
        <v>0</v>
      </c>
      <c r="AY225" s="36">
        <f>VLOOKUP($H225,[3]IRA!$H$6:$BN$970,AY$1,FALSE)</f>
        <v>0</v>
      </c>
      <c r="AZ225" s="20">
        <f>VLOOKUP(H225,[3]IRA!$H$6:$BO$764,60,FALSE)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VLOOKUP($H225,[4]IRA!$H$7:$CR$971,BC$1,FALSE)</f>
        <v>15</v>
      </c>
      <c r="BD225" s="36">
        <f>VLOOKUP($H225,[4]IRA!$H$7:$CR$971,BD$1,FALSE)</f>
        <v>8</v>
      </c>
      <c r="BE225" s="36">
        <f>VLOOKUP($H225,[4]IRA!$H$7:$CR$971,BE$1,FALSE)</f>
        <v>5</v>
      </c>
      <c r="BF225" s="36">
        <f>VLOOKUP($H225,[4]IRA!$H$7:$CR$971,BF$1,FALSE)</f>
        <v>11</v>
      </c>
      <c r="BG225" s="36">
        <f>VLOOKUP($H225,[4]IRA!$H$7:$CR$971,BG$1,FALSE)</f>
        <v>0</v>
      </c>
      <c r="BH225" s="36">
        <f>VLOOKUP($H225,[4]IRA!$H$7:$CR$971,BH$1,FALSE)</f>
        <v>0</v>
      </c>
      <c r="BI225" s="36">
        <f>VLOOKUP($H225,[4]IRA!$H$7:$CR$971,BI$1,FALSE)</f>
        <v>0</v>
      </c>
      <c r="BJ225" s="36">
        <f>VLOOKUP($H225,[4]IRA!$H$7:$CR$971,BJ$1,FALSE)</f>
        <v>0</v>
      </c>
      <c r="BK225" s="36">
        <f>VLOOKUP($H225,[4]IRA!$H$7:$CR$971,BK$1,FALSE)</f>
        <v>0</v>
      </c>
      <c r="BL225" s="36">
        <f>VLOOKUP($H225,[4]IRA!$H$7:$CR$971,BL$1,FALSE)</f>
        <v>0</v>
      </c>
      <c r="BM225" s="36">
        <f>VLOOKUP($H225,[4]IRA!$H$7:$CR$971,BM$1,FALSE)</f>
        <v>0</v>
      </c>
      <c r="BN225" s="36">
        <f>VLOOKUP($H225,[4]IRA!$H$7:$CR$971,BN$1,FALSE)</f>
        <v>0</v>
      </c>
      <c r="BO225" s="10">
        <f>VLOOKUP(H225,[4]IRA!$H$7:$CS$765,90,FALSE)</f>
        <v>68.5</v>
      </c>
      <c r="BP225" s="10">
        <f t="shared" si="34"/>
        <v>39</v>
      </c>
      <c r="BQ225" s="17">
        <f t="shared" si="35"/>
        <v>0.56934306569343063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8</v>
      </c>
      <c r="N226" s="36">
        <f>VLOOKUP($H226,[1]EDA!$H$6:$BN1180,N$1,FALSE)</f>
        <v>0</v>
      </c>
      <c r="O226" s="36">
        <f>VLOOKUP($H226,[1]EDA!$H$6:$BN1180,O$1,FALSE)</f>
        <v>0</v>
      </c>
      <c r="P226" s="36">
        <f>VLOOKUP($H226,[1]EDA!$H$6:$BN1180,P$1,FALSE)</f>
        <v>0</v>
      </c>
      <c r="Q226" s="36">
        <f>VLOOKUP($H226,[1]EDA!$H$6:$BN1180,Q$1,FALSE)</f>
        <v>0</v>
      </c>
      <c r="R226" s="36">
        <f>VLOOKUP($H226,[1]EDA!$H$6:$BN1180,R$1,FALSE)</f>
        <v>0</v>
      </c>
      <c r="S226" s="36">
        <f>VLOOKUP($H226,[1]EDA!$H$6:$BN1180,S$1,FALSE)</f>
        <v>0</v>
      </c>
      <c r="T226" s="36">
        <f>VLOOKUP($H226,[1]EDA!$H$6:$BN1180,T$1,FALSE)</f>
        <v>0</v>
      </c>
      <c r="U226" s="36">
        <f>VLOOKUP($H226,[1]EDA!$H$6:$BN1180,U$1,FALSE)</f>
        <v>0</v>
      </c>
      <c r="V226" s="10">
        <f>VLOOKUP(H226,[1]EDA!$H$6:$BO$764,60,FALSE)</f>
        <v>29</v>
      </c>
      <c r="W226" s="10">
        <f t="shared" si="28"/>
        <v>23</v>
      </c>
      <c r="X226" s="17">
        <f t="shared" si="29"/>
        <v>0.7931034482758621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VLOOKUP(H226,[2]EDA!$H$6:$AZ$764,45,FALSE)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VLOOKUP($H226,[3]IRA!$H$6:$BN$970,AN$1,FALSE)</f>
        <v>0</v>
      </c>
      <c r="AO226" s="36">
        <f>VLOOKUP($H226,[3]IRA!$H$6:$BN$970,AO$1,FALSE)</f>
        <v>0</v>
      </c>
      <c r="AP226" s="36">
        <f>VLOOKUP($H226,[3]IRA!$H$6:$BN$970,AP$1,FALSE)</f>
        <v>0</v>
      </c>
      <c r="AQ226" s="36">
        <f>VLOOKUP($H226,[3]IRA!$H$6:$BN$970,AQ$1,FALSE)</f>
        <v>0</v>
      </c>
      <c r="AR226" s="36">
        <f>VLOOKUP($H226,[3]IRA!$H$6:$BN$970,AR$1,FALSE)</f>
        <v>0</v>
      </c>
      <c r="AS226" s="36">
        <f>VLOOKUP($H226,[3]IRA!$H$6:$BN$970,AS$1,FALSE)</f>
        <v>0</v>
      </c>
      <c r="AT226" s="36">
        <f>VLOOKUP($H226,[3]IRA!$H$6:$BN$970,AT$1,FALSE)</f>
        <v>0</v>
      </c>
      <c r="AU226" s="36">
        <f>VLOOKUP($H226,[3]IRA!$H$6:$BN$970,AU$1,FALSE)</f>
        <v>0</v>
      </c>
      <c r="AV226" s="36">
        <f>VLOOKUP($H226,[3]IRA!$H$6:$BN$970,AV$1,FALSE)</f>
        <v>0</v>
      </c>
      <c r="AW226" s="36">
        <f>VLOOKUP($H226,[3]IRA!$H$6:$BN$970,AW$1,FALSE)</f>
        <v>0</v>
      </c>
      <c r="AX226" s="36">
        <f>VLOOKUP($H226,[3]IRA!$H$6:$BN$970,AX$1,FALSE)</f>
        <v>0</v>
      </c>
      <c r="AY226" s="36">
        <f>VLOOKUP($H226,[3]IRA!$H$6:$BN$970,AY$1,FALSE)</f>
        <v>0</v>
      </c>
      <c r="AZ226" s="20">
        <f>VLOOKUP(H226,[3]IRA!$H$6:$BO$764,60,FALSE)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VLOOKUP($H226,[4]IRA!$H$7:$CR$971,BC$1,FALSE)</f>
        <v>5</v>
      </c>
      <c r="BD226" s="36">
        <f>VLOOKUP($H226,[4]IRA!$H$7:$CR$971,BD$1,FALSE)</f>
        <v>3</v>
      </c>
      <c r="BE226" s="36">
        <f>VLOOKUP($H226,[4]IRA!$H$7:$CR$971,BE$1,FALSE)</f>
        <v>9</v>
      </c>
      <c r="BF226" s="36">
        <f>VLOOKUP($H226,[4]IRA!$H$7:$CR$971,BF$1,FALSE)</f>
        <v>13</v>
      </c>
      <c r="BG226" s="36">
        <f>VLOOKUP($H226,[4]IRA!$H$7:$CR$971,BG$1,FALSE)</f>
        <v>0</v>
      </c>
      <c r="BH226" s="36">
        <f>VLOOKUP($H226,[4]IRA!$H$7:$CR$971,BH$1,FALSE)</f>
        <v>0</v>
      </c>
      <c r="BI226" s="36">
        <f>VLOOKUP($H226,[4]IRA!$H$7:$CR$971,BI$1,FALSE)</f>
        <v>0</v>
      </c>
      <c r="BJ226" s="36">
        <f>VLOOKUP($H226,[4]IRA!$H$7:$CR$971,BJ$1,FALSE)</f>
        <v>0</v>
      </c>
      <c r="BK226" s="36">
        <f>VLOOKUP($H226,[4]IRA!$H$7:$CR$971,BK$1,FALSE)</f>
        <v>0</v>
      </c>
      <c r="BL226" s="36">
        <f>VLOOKUP($H226,[4]IRA!$H$7:$CR$971,BL$1,FALSE)</f>
        <v>0</v>
      </c>
      <c r="BM226" s="36">
        <f>VLOOKUP($H226,[4]IRA!$H$7:$CR$971,BM$1,FALSE)</f>
        <v>0</v>
      </c>
      <c r="BN226" s="36">
        <f>VLOOKUP($H226,[4]IRA!$H$7:$CR$971,BN$1,FALSE)</f>
        <v>0</v>
      </c>
      <c r="BO226" s="10">
        <f>VLOOKUP(H226,[4]IRA!$H$7:$CS$765,90,FALSE)</f>
        <v>88.5</v>
      </c>
      <c r="BP226" s="10">
        <f t="shared" si="34"/>
        <v>30</v>
      </c>
      <c r="BQ226" s="17">
        <f t="shared" si="35"/>
        <v>0.33898305084745761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5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0</v>
      </c>
      <c r="Q227" s="36">
        <f>VLOOKUP($H227,[1]EDA!$H$6:$BN1181,Q$1,FALSE)</f>
        <v>0</v>
      </c>
      <c r="R227" s="36">
        <f>VLOOKUP($H227,[1]EDA!$H$6:$BN1181,R$1,FALSE)</f>
        <v>0</v>
      </c>
      <c r="S227" s="36">
        <f>VLOOKUP($H227,[1]EDA!$H$6:$BN1181,S$1,FALSE)</f>
        <v>0</v>
      </c>
      <c r="T227" s="36">
        <f>VLOOKUP($H227,[1]EDA!$H$6:$BN1181,T$1,FALSE)</f>
        <v>0</v>
      </c>
      <c r="U227" s="36">
        <f>VLOOKUP($H227,[1]EDA!$H$6:$BN1181,U$1,FALSE)</f>
        <v>0</v>
      </c>
      <c r="V227" s="10">
        <f>VLOOKUP(H227,[1]EDA!$H$6:$BO$764,60,FALSE)</f>
        <v>15</v>
      </c>
      <c r="W227" s="10">
        <f t="shared" si="28"/>
        <v>6</v>
      </c>
      <c r="X227" s="17">
        <f t="shared" si="29"/>
        <v>0.4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VLOOKUP(H227,[2]EDA!$H$6:$AZ$764,45,FALSE)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VLOOKUP($H227,[3]IRA!$H$6:$BN$970,AN$1,FALSE)</f>
        <v>0</v>
      </c>
      <c r="AO227" s="36">
        <f>VLOOKUP($H227,[3]IRA!$H$6:$BN$970,AO$1,FALSE)</f>
        <v>0</v>
      </c>
      <c r="AP227" s="36">
        <f>VLOOKUP($H227,[3]IRA!$H$6:$BN$970,AP$1,FALSE)</f>
        <v>0</v>
      </c>
      <c r="AQ227" s="36">
        <f>VLOOKUP($H227,[3]IRA!$H$6:$BN$970,AQ$1,FALSE)</f>
        <v>0</v>
      </c>
      <c r="AR227" s="36">
        <f>VLOOKUP($H227,[3]IRA!$H$6:$BN$970,AR$1,FALSE)</f>
        <v>0</v>
      </c>
      <c r="AS227" s="36">
        <f>VLOOKUP($H227,[3]IRA!$H$6:$BN$970,AS$1,FALSE)</f>
        <v>0</v>
      </c>
      <c r="AT227" s="36">
        <f>VLOOKUP($H227,[3]IRA!$H$6:$BN$970,AT$1,FALSE)</f>
        <v>0</v>
      </c>
      <c r="AU227" s="36">
        <f>VLOOKUP($H227,[3]IRA!$H$6:$BN$970,AU$1,FALSE)</f>
        <v>0</v>
      </c>
      <c r="AV227" s="36">
        <f>VLOOKUP($H227,[3]IRA!$H$6:$BN$970,AV$1,FALSE)</f>
        <v>0</v>
      </c>
      <c r="AW227" s="36">
        <f>VLOOKUP($H227,[3]IRA!$H$6:$BN$970,AW$1,FALSE)</f>
        <v>0</v>
      </c>
      <c r="AX227" s="36">
        <f>VLOOKUP($H227,[3]IRA!$H$6:$BN$970,AX$1,FALSE)</f>
        <v>0</v>
      </c>
      <c r="AY227" s="36">
        <f>VLOOKUP($H227,[3]IRA!$H$6:$BN$970,AY$1,FALSE)</f>
        <v>0</v>
      </c>
      <c r="AZ227" s="20">
        <f>VLOOKUP(H227,[3]IRA!$H$6:$BO$764,60,FALSE)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VLOOKUP($H227,[4]IRA!$H$7:$CR$971,BC$1,FALSE)</f>
        <v>2</v>
      </c>
      <c r="BD227" s="36">
        <f>VLOOKUP($H227,[4]IRA!$H$7:$CR$971,BD$1,FALSE)</f>
        <v>0</v>
      </c>
      <c r="BE227" s="36">
        <f>VLOOKUP($H227,[4]IRA!$H$7:$CR$971,BE$1,FALSE)</f>
        <v>1</v>
      </c>
      <c r="BF227" s="36">
        <f>VLOOKUP($H227,[4]IRA!$H$7:$CR$971,BF$1,FALSE)</f>
        <v>2</v>
      </c>
      <c r="BG227" s="36">
        <f>VLOOKUP($H227,[4]IRA!$H$7:$CR$971,BG$1,FALSE)</f>
        <v>0</v>
      </c>
      <c r="BH227" s="36">
        <f>VLOOKUP($H227,[4]IRA!$H$7:$CR$971,BH$1,FALSE)</f>
        <v>0</v>
      </c>
      <c r="BI227" s="36">
        <f>VLOOKUP($H227,[4]IRA!$H$7:$CR$971,BI$1,FALSE)</f>
        <v>0</v>
      </c>
      <c r="BJ227" s="36">
        <f>VLOOKUP($H227,[4]IRA!$H$7:$CR$971,BJ$1,FALSE)</f>
        <v>0</v>
      </c>
      <c r="BK227" s="36">
        <f>VLOOKUP($H227,[4]IRA!$H$7:$CR$971,BK$1,FALSE)</f>
        <v>0</v>
      </c>
      <c r="BL227" s="36">
        <f>VLOOKUP($H227,[4]IRA!$H$7:$CR$971,BL$1,FALSE)</f>
        <v>0</v>
      </c>
      <c r="BM227" s="36">
        <f>VLOOKUP($H227,[4]IRA!$H$7:$CR$971,BM$1,FALSE)</f>
        <v>0</v>
      </c>
      <c r="BN227" s="36">
        <f>VLOOKUP($H227,[4]IRA!$H$7:$CR$971,BN$1,FALSE)</f>
        <v>0</v>
      </c>
      <c r="BO227" s="10">
        <f>VLOOKUP(H227,[4]IRA!$H$7:$CS$765,90,FALSE)</f>
        <v>30</v>
      </c>
      <c r="BP227" s="10">
        <f t="shared" si="34"/>
        <v>5</v>
      </c>
      <c r="BQ227" s="17">
        <f t="shared" si="35"/>
        <v>0.16666666666666666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13</v>
      </c>
      <c r="M228" s="36">
        <f>VLOOKUP($H228,[1]EDA!$H$6:$BN1182,M$1,FALSE)</f>
        <v>6</v>
      </c>
      <c r="N228" s="36">
        <f>VLOOKUP($H228,[1]EDA!$H$6:$BN1182,N$1,FALSE)</f>
        <v>0</v>
      </c>
      <c r="O228" s="36">
        <f>VLOOKUP($H228,[1]EDA!$H$6:$BN1182,O$1,FALSE)</f>
        <v>0</v>
      </c>
      <c r="P228" s="36">
        <f>VLOOKUP($H228,[1]EDA!$H$6:$BN1182,P$1,FALSE)</f>
        <v>0</v>
      </c>
      <c r="Q228" s="36">
        <f>VLOOKUP($H228,[1]EDA!$H$6:$BN1182,Q$1,FALSE)</f>
        <v>0</v>
      </c>
      <c r="R228" s="36">
        <f>VLOOKUP($H228,[1]EDA!$H$6:$BN1182,R$1,FALSE)</f>
        <v>0</v>
      </c>
      <c r="S228" s="36">
        <f>VLOOKUP($H228,[1]EDA!$H$6:$BN1182,S$1,FALSE)</f>
        <v>0</v>
      </c>
      <c r="T228" s="36">
        <f>VLOOKUP($H228,[1]EDA!$H$6:$BN1182,T$1,FALSE)</f>
        <v>0</v>
      </c>
      <c r="U228" s="36">
        <f>VLOOKUP($H228,[1]EDA!$H$6:$BN1182,U$1,FALSE)</f>
        <v>0</v>
      </c>
      <c r="V228" s="10">
        <f>VLOOKUP(H228,[1]EDA!$H$6:$BO$764,60,FALSE)</f>
        <v>113.5</v>
      </c>
      <c r="W228" s="10">
        <f t="shared" si="28"/>
        <v>49</v>
      </c>
      <c r="X228" s="17">
        <f t="shared" si="29"/>
        <v>0.43171806167400884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0</v>
      </c>
      <c r="AJ228" s="36">
        <f>VLOOKUP($H228,[2]EDA!$H$6:$AY$974,AJ$1,FALSE)</f>
        <v>0</v>
      </c>
      <c r="AK228" s="20">
        <f>VLOOKUP(H228,[2]EDA!$H$6:$AZ$764,45,FALSE)</f>
        <v>0.5</v>
      </c>
      <c r="AL228" s="39">
        <f t="shared" si="30"/>
        <v>1</v>
      </c>
      <c r="AM228" s="17">
        <f t="shared" si="31"/>
        <v>2</v>
      </c>
      <c r="AN228" s="36">
        <f>VLOOKUP($H228,[3]IRA!$H$6:$BN$970,AN$1,FALSE)</f>
        <v>0</v>
      </c>
      <c r="AO228" s="36">
        <f>VLOOKUP($H228,[3]IRA!$H$6:$BN$970,AO$1,FALSE)</f>
        <v>0</v>
      </c>
      <c r="AP228" s="36">
        <f>VLOOKUP($H228,[3]IRA!$H$6:$BN$970,AP$1,FALSE)</f>
        <v>0</v>
      </c>
      <c r="AQ228" s="36">
        <f>VLOOKUP($H228,[3]IRA!$H$6:$BN$970,AQ$1,FALSE)</f>
        <v>0</v>
      </c>
      <c r="AR228" s="36">
        <f>VLOOKUP($H228,[3]IRA!$H$6:$BN$970,AR$1,FALSE)</f>
        <v>0</v>
      </c>
      <c r="AS228" s="36">
        <f>VLOOKUP($H228,[3]IRA!$H$6:$BN$970,AS$1,FALSE)</f>
        <v>0</v>
      </c>
      <c r="AT228" s="36">
        <f>VLOOKUP($H228,[3]IRA!$H$6:$BN$970,AT$1,FALSE)</f>
        <v>0</v>
      </c>
      <c r="AU228" s="36">
        <f>VLOOKUP($H228,[3]IRA!$H$6:$BN$970,AU$1,FALSE)</f>
        <v>0</v>
      </c>
      <c r="AV228" s="36">
        <f>VLOOKUP($H228,[3]IRA!$H$6:$BN$970,AV$1,FALSE)</f>
        <v>0</v>
      </c>
      <c r="AW228" s="36">
        <f>VLOOKUP($H228,[3]IRA!$H$6:$BN$970,AW$1,FALSE)</f>
        <v>0</v>
      </c>
      <c r="AX228" s="36">
        <f>VLOOKUP($H228,[3]IRA!$H$6:$BN$970,AX$1,FALSE)</f>
        <v>0</v>
      </c>
      <c r="AY228" s="36">
        <f>VLOOKUP($H228,[3]IRA!$H$6:$BN$970,AY$1,FALSE)</f>
        <v>0</v>
      </c>
      <c r="AZ228" s="20">
        <f>VLOOKUP(H228,[3]IRA!$H$6:$BO$764,60,FALSE)</f>
        <v>3</v>
      </c>
      <c r="BA228" s="20">
        <f t="shared" si="32"/>
        <v>0</v>
      </c>
      <c r="BB228" s="17">
        <f t="shared" si="33"/>
        <v>0</v>
      </c>
      <c r="BC228" s="36">
        <f>VLOOKUP($H228,[4]IRA!$H$7:$CR$971,BC$1,FALSE)</f>
        <v>12</v>
      </c>
      <c r="BD228" s="36">
        <f>VLOOKUP($H228,[4]IRA!$H$7:$CR$971,BD$1,FALSE)</f>
        <v>16</v>
      </c>
      <c r="BE228" s="36">
        <f>VLOOKUP($H228,[4]IRA!$H$7:$CR$971,BE$1,FALSE)</f>
        <v>11</v>
      </c>
      <c r="BF228" s="36">
        <f>VLOOKUP($H228,[4]IRA!$H$7:$CR$971,BF$1,FALSE)</f>
        <v>19</v>
      </c>
      <c r="BG228" s="36">
        <f>VLOOKUP($H228,[4]IRA!$H$7:$CR$971,BG$1,FALSE)</f>
        <v>0</v>
      </c>
      <c r="BH228" s="36">
        <f>VLOOKUP($H228,[4]IRA!$H$7:$CR$971,BH$1,FALSE)</f>
        <v>0</v>
      </c>
      <c r="BI228" s="36">
        <f>VLOOKUP($H228,[4]IRA!$H$7:$CR$971,BI$1,FALSE)</f>
        <v>0</v>
      </c>
      <c r="BJ228" s="36">
        <f>VLOOKUP($H228,[4]IRA!$H$7:$CR$971,BJ$1,FALSE)</f>
        <v>0</v>
      </c>
      <c r="BK228" s="36">
        <f>VLOOKUP($H228,[4]IRA!$H$7:$CR$971,BK$1,FALSE)</f>
        <v>0</v>
      </c>
      <c r="BL228" s="36">
        <f>VLOOKUP($H228,[4]IRA!$H$7:$CR$971,BL$1,FALSE)</f>
        <v>0</v>
      </c>
      <c r="BM228" s="36">
        <f>VLOOKUP($H228,[4]IRA!$H$7:$CR$971,BM$1,FALSE)</f>
        <v>0</v>
      </c>
      <c r="BN228" s="36">
        <f>VLOOKUP($H228,[4]IRA!$H$7:$CR$971,BN$1,FALSE)</f>
        <v>0</v>
      </c>
      <c r="BO228" s="10">
        <f>VLOOKUP(H228,[4]IRA!$H$7:$CS$765,90,FALSE)</f>
        <v>121.5</v>
      </c>
      <c r="BP228" s="10">
        <f t="shared" si="34"/>
        <v>58</v>
      </c>
      <c r="BQ228" s="17">
        <f t="shared" si="35"/>
        <v>0.47736625514403291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7</v>
      </c>
      <c r="N229" s="36">
        <f>VLOOKUP($H229,[1]EDA!$H$6:$BN1183,N$1,FALSE)</f>
        <v>0</v>
      </c>
      <c r="O229" s="36">
        <f>VLOOKUP($H229,[1]EDA!$H$6:$BN1183,O$1,FALSE)</f>
        <v>0</v>
      </c>
      <c r="P229" s="36">
        <f>VLOOKUP($H229,[1]EDA!$H$6:$BN1183,P$1,FALSE)</f>
        <v>0</v>
      </c>
      <c r="Q229" s="36">
        <f>VLOOKUP($H229,[1]EDA!$H$6:$BN1183,Q$1,FALSE)</f>
        <v>0</v>
      </c>
      <c r="R229" s="36">
        <f>VLOOKUP($H229,[1]EDA!$H$6:$BN1183,R$1,FALSE)</f>
        <v>0</v>
      </c>
      <c r="S229" s="36">
        <f>VLOOKUP($H229,[1]EDA!$H$6:$BN1183,S$1,FALSE)</f>
        <v>0</v>
      </c>
      <c r="T229" s="36">
        <f>VLOOKUP($H229,[1]EDA!$H$6:$BN1183,T$1,FALSE)</f>
        <v>0</v>
      </c>
      <c r="U229" s="36">
        <f>VLOOKUP($H229,[1]EDA!$H$6:$BN1183,U$1,FALSE)</f>
        <v>0</v>
      </c>
      <c r="V229" s="10">
        <f>VLOOKUP(H229,[1]EDA!$H$6:$BO$764,60,FALSE)</f>
        <v>28.5</v>
      </c>
      <c r="W229" s="10">
        <f t="shared" si="28"/>
        <v>16</v>
      </c>
      <c r="X229" s="17">
        <f t="shared" si="29"/>
        <v>0.56140350877192979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VLOOKUP(H229,[2]EDA!$H$6:$AZ$764,45,FALSE)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VLOOKUP($H229,[3]IRA!$H$6:$BN$970,AN$1,FALSE)</f>
        <v>0</v>
      </c>
      <c r="AO229" s="36">
        <f>VLOOKUP($H229,[3]IRA!$H$6:$BN$970,AO$1,FALSE)</f>
        <v>0</v>
      </c>
      <c r="AP229" s="36">
        <f>VLOOKUP($H229,[3]IRA!$H$6:$BN$970,AP$1,FALSE)</f>
        <v>0</v>
      </c>
      <c r="AQ229" s="36">
        <f>VLOOKUP($H229,[3]IRA!$H$6:$BN$970,AQ$1,FALSE)</f>
        <v>0</v>
      </c>
      <c r="AR229" s="36">
        <f>VLOOKUP($H229,[3]IRA!$H$6:$BN$970,AR$1,FALSE)</f>
        <v>0</v>
      </c>
      <c r="AS229" s="36">
        <f>VLOOKUP($H229,[3]IRA!$H$6:$BN$970,AS$1,FALSE)</f>
        <v>0</v>
      </c>
      <c r="AT229" s="36">
        <f>VLOOKUP($H229,[3]IRA!$H$6:$BN$970,AT$1,FALSE)</f>
        <v>0</v>
      </c>
      <c r="AU229" s="36">
        <f>VLOOKUP($H229,[3]IRA!$H$6:$BN$970,AU$1,FALSE)</f>
        <v>0</v>
      </c>
      <c r="AV229" s="36">
        <f>VLOOKUP($H229,[3]IRA!$H$6:$BN$970,AV$1,FALSE)</f>
        <v>0</v>
      </c>
      <c r="AW229" s="36">
        <f>VLOOKUP($H229,[3]IRA!$H$6:$BN$970,AW$1,FALSE)</f>
        <v>0</v>
      </c>
      <c r="AX229" s="36">
        <f>VLOOKUP($H229,[3]IRA!$H$6:$BN$970,AX$1,FALSE)</f>
        <v>0</v>
      </c>
      <c r="AY229" s="36">
        <f>VLOOKUP($H229,[3]IRA!$H$6:$BN$970,AY$1,FALSE)</f>
        <v>0</v>
      </c>
      <c r="AZ229" s="20">
        <f>VLOOKUP(H229,[3]IRA!$H$6:$BO$764,60,FALSE)</f>
        <v>0</v>
      </c>
      <c r="BA229" s="20">
        <f t="shared" si="32"/>
        <v>0</v>
      </c>
      <c r="BB229" s="17">
        <f t="shared" si="33"/>
        <v>0</v>
      </c>
      <c r="BC229" s="36">
        <f>VLOOKUP($H229,[4]IRA!$H$7:$CR$971,BC$1,FALSE)</f>
        <v>3</v>
      </c>
      <c r="BD229" s="36">
        <f>VLOOKUP($H229,[4]IRA!$H$7:$CR$971,BD$1,FALSE)</f>
        <v>10</v>
      </c>
      <c r="BE229" s="36">
        <f>VLOOKUP($H229,[4]IRA!$H$7:$CR$971,BE$1,FALSE)</f>
        <v>8</v>
      </c>
      <c r="BF229" s="36">
        <f>VLOOKUP($H229,[4]IRA!$H$7:$CR$971,BF$1,FALSE)</f>
        <v>10</v>
      </c>
      <c r="BG229" s="36">
        <f>VLOOKUP($H229,[4]IRA!$H$7:$CR$971,BG$1,FALSE)</f>
        <v>0</v>
      </c>
      <c r="BH229" s="36">
        <f>VLOOKUP($H229,[4]IRA!$H$7:$CR$971,BH$1,FALSE)</f>
        <v>0</v>
      </c>
      <c r="BI229" s="36">
        <f>VLOOKUP($H229,[4]IRA!$H$7:$CR$971,BI$1,FALSE)</f>
        <v>0</v>
      </c>
      <c r="BJ229" s="36">
        <f>VLOOKUP($H229,[4]IRA!$H$7:$CR$971,BJ$1,FALSE)</f>
        <v>0</v>
      </c>
      <c r="BK229" s="36">
        <f>VLOOKUP($H229,[4]IRA!$H$7:$CR$971,BK$1,FALSE)</f>
        <v>0</v>
      </c>
      <c r="BL229" s="36">
        <f>VLOOKUP($H229,[4]IRA!$H$7:$CR$971,BL$1,FALSE)</f>
        <v>0</v>
      </c>
      <c r="BM229" s="36">
        <f>VLOOKUP($H229,[4]IRA!$H$7:$CR$971,BM$1,FALSE)</f>
        <v>0</v>
      </c>
      <c r="BN229" s="36">
        <f>VLOOKUP($H229,[4]IRA!$H$7:$CR$971,BN$1,FALSE)</f>
        <v>0</v>
      </c>
      <c r="BO229" s="10">
        <f>VLOOKUP(H229,[4]IRA!$H$7:$CS$765,90,FALSE)</f>
        <v>132.5</v>
      </c>
      <c r="BP229" s="10">
        <f t="shared" si="34"/>
        <v>31</v>
      </c>
      <c r="BQ229" s="17">
        <f t="shared" si="35"/>
        <v>0.2339622641509434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1</v>
      </c>
      <c r="N230" s="36">
        <f>VLOOKUP($H230,[1]EDA!$H$6:$BN1184,N$1,FALSE)</f>
        <v>0</v>
      </c>
      <c r="O230" s="36">
        <f>VLOOKUP($H230,[1]EDA!$H$6:$BN1184,O$1,FALSE)</f>
        <v>0</v>
      </c>
      <c r="P230" s="36">
        <f>VLOOKUP($H230,[1]EDA!$H$6:$BN1184,P$1,FALSE)</f>
        <v>0</v>
      </c>
      <c r="Q230" s="36">
        <f>VLOOKUP($H230,[1]EDA!$H$6:$BN1184,Q$1,FALSE)</f>
        <v>0</v>
      </c>
      <c r="R230" s="36">
        <f>VLOOKUP($H230,[1]EDA!$H$6:$BN1184,R$1,FALSE)</f>
        <v>0</v>
      </c>
      <c r="S230" s="36">
        <f>VLOOKUP($H230,[1]EDA!$H$6:$BN1184,S$1,FALSE)</f>
        <v>0</v>
      </c>
      <c r="T230" s="36">
        <f>VLOOKUP($H230,[1]EDA!$H$6:$BN1184,T$1,FALSE)</f>
        <v>0</v>
      </c>
      <c r="U230" s="36">
        <f>VLOOKUP($H230,[1]EDA!$H$6:$BN1184,U$1,FALSE)</f>
        <v>0</v>
      </c>
      <c r="V230" s="10">
        <f>VLOOKUP(H230,[1]EDA!$H$6:$BO$764,60,FALSE)</f>
        <v>37</v>
      </c>
      <c r="W230" s="10">
        <f t="shared" si="28"/>
        <v>8</v>
      </c>
      <c r="X230" s="17">
        <f t="shared" si="29"/>
        <v>0.21621621621621623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VLOOKUP(H230,[2]EDA!$H$6:$AZ$764,45,FALSE)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VLOOKUP($H230,[3]IRA!$H$6:$BN$970,AN$1,FALSE)</f>
        <v>0</v>
      </c>
      <c r="AO230" s="36">
        <f>VLOOKUP($H230,[3]IRA!$H$6:$BN$970,AO$1,FALSE)</f>
        <v>0</v>
      </c>
      <c r="AP230" s="36">
        <f>VLOOKUP($H230,[3]IRA!$H$6:$BN$970,AP$1,FALSE)</f>
        <v>0</v>
      </c>
      <c r="AQ230" s="36">
        <f>VLOOKUP($H230,[3]IRA!$H$6:$BN$970,AQ$1,FALSE)</f>
        <v>0</v>
      </c>
      <c r="AR230" s="36">
        <f>VLOOKUP($H230,[3]IRA!$H$6:$BN$970,AR$1,FALSE)</f>
        <v>0</v>
      </c>
      <c r="AS230" s="36">
        <f>VLOOKUP($H230,[3]IRA!$H$6:$BN$970,AS$1,FALSE)</f>
        <v>0</v>
      </c>
      <c r="AT230" s="36">
        <f>VLOOKUP($H230,[3]IRA!$H$6:$BN$970,AT$1,FALSE)</f>
        <v>0</v>
      </c>
      <c r="AU230" s="36">
        <f>VLOOKUP($H230,[3]IRA!$H$6:$BN$970,AU$1,FALSE)</f>
        <v>0</v>
      </c>
      <c r="AV230" s="36">
        <f>VLOOKUP($H230,[3]IRA!$H$6:$BN$970,AV$1,FALSE)</f>
        <v>0</v>
      </c>
      <c r="AW230" s="36">
        <f>VLOOKUP($H230,[3]IRA!$H$6:$BN$970,AW$1,FALSE)</f>
        <v>0</v>
      </c>
      <c r="AX230" s="36">
        <f>VLOOKUP($H230,[3]IRA!$H$6:$BN$970,AX$1,FALSE)</f>
        <v>0</v>
      </c>
      <c r="AY230" s="36">
        <f>VLOOKUP($H230,[3]IRA!$H$6:$BN$970,AY$1,FALSE)</f>
        <v>0</v>
      </c>
      <c r="AZ230" s="20">
        <f>VLOOKUP(H230,[3]IRA!$H$6:$BO$764,60,FALSE)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VLOOKUP($H230,[4]IRA!$H$7:$CR$971,BC$1,FALSE)</f>
        <v>2</v>
      </c>
      <c r="BD230" s="36">
        <f>VLOOKUP($H230,[4]IRA!$H$7:$CR$971,BD$1,FALSE)</f>
        <v>1</v>
      </c>
      <c r="BE230" s="36">
        <f>VLOOKUP($H230,[4]IRA!$H$7:$CR$971,BE$1,FALSE)</f>
        <v>5</v>
      </c>
      <c r="BF230" s="36">
        <f>VLOOKUP($H230,[4]IRA!$H$7:$CR$971,BF$1,FALSE)</f>
        <v>0</v>
      </c>
      <c r="BG230" s="36">
        <f>VLOOKUP($H230,[4]IRA!$H$7:$CR$971,BG$1,FALSE)</f>
        <v>0</v>
      </c>
      <c r="BH230" s="36">
        <f>VLOOKUP($H230,[4]IRA!$H$7:$CR$971,BH$1,FALSE)</f>
        <v>0</v>
      </c>
      <c r="BI230" s="36">
        <f>VLOOKUP($H230,[4]IRA!$H$7:$CR$971,BI$1,FALSE)</f>
        <v>0</v>
      </c>
      <c r="BJ230" s="36">
        <f>VLOOKUP($H230,[4]IRA!$H$7:$CR$971,BJ$1,FALSE)</f>
        <v>0</v>
      </c>
      <c r="BK230" s="36">
        <f>VLOOKUP($H230,[4]IRA!$H$7:$CR$971,BK$1,FALSE)</f>
        <v>0</v>
      </c>
      <c r="BL230" s="36">
        <f>VLOOKUP($H230,[4]IRA!$H$7:$CR$971,BL$1,FALSE)</f>
        <v>0</v>
      </c>
      <c r="BM230" s="36">
        <f>VLOOKUP($H230,[4]IRA!$H$7:$CR$971,BM$1,FALSE)</f>
        <v>0</v>
      </c>
      <c r="BN230" s="36">
        <f>VLOOKUP($H230,[4]IRA!$H$7:$CR$971,BN$1,FALSE)</f>
        <v>0</v>
      </c>
      <c r="BO230" s="10">
        <f>VLOOKUP(H230,[4]IRA!$H$7:$CS$765,90,FALSE)</f>
        <v>60.5</v>
      </c>
      <c r="BP230" s="10">
        <f t="shared" si="34"/>
        <v>8</v>
      </c>
      <c r="BQ230" s="17">
        <f t="shared" si="35"/>
        <v>0.13223140495867769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2</v>
      </c>
      <c r="N231" s="36">
        <f>VLOOKUP($H231,[1]EDA!$H$6:$BN1185,N$1,FALSE)</f>
        <v>0</v>
      </c>
      <c r="O231" s="36">
        <f>VLOOKUP($H231,[1]EDA!$H$6:$BN1185,O$1,FALSE)</f>
        <v>0</v>
      </c>
      <c r="P231" s="36">
        <f>VLOOKUP($H231,[1]EDA!$H$6:$BN1185,P$1,FALSE)</f>
        <v>0</v>
      </c>
      <c r="Q231" s="36">
        <f>VLOOKUP($H231,[1]EDA!$H$6:$BN1185,Q$1,FALSE)</f>
        <v>0</v>
      </c>
      <c r="R231" s="36">
        <f>VLOOKUP($H231,[1]EDA!$H$6:$BN1185,R$1,FALSE)</f>
        <v>0</v>
      </c>
      <c r="S231" s="36">
        <f>VLOOKUP($H231,[1]EDA!$H$6:$BN1185,S$1,FALSE)</f>
        <v>0</v>
      </c>
      <c r="T231" s="36">
        <f>VLOOKUP($H231,[1]EDA!$H$6:$BN1185,T$1,FALSE)</f>
        <v>0</v>
      </c>
      <c r="U231" s="36">
        <f>VLOOKUP($H231,[1]EDA!$H$6:$BN1185,U$1,FALSE)</f>
        <v>0</v>
      </c>
      <c r="V231" s="10">
        <f>VLOOKUP(H231,[1]EDA!$H$6:$BO$764,60,FALSE)</f>
        <v>24.5</v>
      </c>
      <c r="W231" s="10">
        <f t="shared" si="28"/>
        <v>11</v>
      </c>
      <c r="X231" s="17">
        <f t="shared" si="29"/>
        <v>0.44897959183673469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VLOOKUP(H231,[2]EDA!$H$6:$AZ$764,45,FALSE)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VLOOKUP($H231,[3]IRA!$H$6:$BN$970,AN$1,FALSE)</f>
        <v>0</v>
      </c>
      <c r="AO231" s="36">
        <f>VLOOKUP($H231,[3]IRA!$H$6:$BN$970,AO$1,FALSE)</f>
        <v>0</v>
      </c>
      <c r="AP231" s="36">
        <f>VLOOKUP($H231,[3]IRA!$H$6:$BN$970,AP$1,FALSE)</f>
        <v>0</v>
      </c>
      <c r="AQ231" s="36">
        <f>VLOOKUP($H231,[3]IRA!$H$6:$BN$970,AQ$1,FALSE)</f>
        <v>0</v>
      </c>
      <c r="AR231" s="36">
        <f>VLOOKUP($H231,[3]IRA!$H$6:$BN$970,AR$1,FALSE)</f>
        <v>0</v>
      </c>
      <c r="AS231" s="36">
        <f>VLOOKUP($H231,[3]IRA!$H$6:$BN$970,AS$1,FALSE)</f>
        <v>0</v>
      </c>
      <c r="AT231" s="36">
        <f>VLOOKUP($H231,[3]IRA!$H$6:$BN$970,AT$1,FALSE)</f>
        <v>0</v>
      </c>
      <c r="AU231" s="36">
        <f>VLOOKUP($H231,[3]IRA!$H$6:$BN$970,AU$1,FALSE)</f>
        <v>0</v>
      </c>
      <c r="AV231" s="36">
        <f>VLOOKUP($H231,[3]IRA!$H$6:$BN$970,AV$1,FALSE)</f>
        <v>0</v>
      </c>
      <c r="AW231" s="36">
        <f>VLOOKUP($H231,[3]IRA!$H$6:$BN$970,AW$1,FALSE)</f>
        <v>0</v>
      </c>
      <c r="AX231" s="36">
        <f>VLOOKUP($H231,[3]IRA!$H$6:$BN$970,AX$1,FALSE)</f>
        <v>0</v>
      </c>
      <c r="AY231" s="36">
        <f>VLOOKUP($H231,[3]IRA!$H$6:$BN$970,AY$1,FALSE)</f>
        <v>0</v>
      </c>
      <c r="AZ231" s="20">
        <f>VLOOKUP(H231,[3]IRA!$H$6:$BO$764,60,FALSE)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VLOOKUP($H231,[4]IRA!$H$7:$CR$971,BC$1,FALSE)</f>
        <v>7</v>
      </c>
      <c r="BD231" s="36">
        <f>VLOOKUP($H231,[4]IRA!$H$7:$CR$971,BD$1,FALSE)</f>
        <v>9</v>
      </c>
      <c r="BE231" s="36">
        <f>VLOOKUP($H231,[4]IRA!$H$7:$CR$971,BE$1,FALSE)</f>
        <v>9</v>
      </c>
      <c r="BF231" s="36">
        <f>VLOOKUP($H231,[4]IRA!$H$7:$CR$971,BF$1,FALSE)</f>
        <v>12</v>
      </c>
      <c r="BG231" s="36">
        <f>VLOOKUP($H231,[4]IRA!$H$7:$CR$971,BG$1,FALSE)</f>
        <v>0</v>
      </c>
      <c r="BH231" s="36">
        <f>VLOOKUP($H231,[4]IRA!$H$7:$CR$971,BH$1,FALSE)</f>
        <v>0</v>
      </c>
      <c r="BI231" s="36">
        <f>VLOOKUP($H231,[4]IRA!$H$7:$CR$971,BI$1,FALSE)</f>
        <v>0</v>
      </c>
      <c r="BJ231" s="36">
        <f>VLOOKUP($H231,[4]IRA!$H$7:$CR$971,BJ$1,FALSE)</f>
        <v>0</v>
      </c>
      <c r="BK231" s="36">
        <f>VLOOKUP($H231,[4]IRA!$H$7:$CR$971,BK$1,FALSE)</f>
        <v>0</v>
      </c>
      <c r="BL231" s="36">
        <f>VLOOKUP($H231,[4]IRA!$H$7:$CR$971,BL$1,FALSE)</f>
        <v>0</v>
      </c>
      <c r="BM231" s="36">
        <f>VLOOKUP($H231,[4]IRA!$H$7:$CR$971,BM$1,FALSE)</f>
        <v>0</v>
      </c>
      <c r="BN231" s="36">
        <f>VLOOKUP($H231,[4]IRA!$H$7:$CR$971,BN$1,FALSE)</f>
        <v>0</v>
      </c>
      <c r="BO231" s="10">
        <f>VLOOKUP(H231,[4]IRA!$H$7:$CS$765,90,FALSE)</f>
        <v>103</v>
      </c>
      <c r="BP231" s="10">
        <f t="shared" si="34"/>
        <v>37</v>
      </c>
      <c r="BQ231" s="17">
        <f t="shared" si="35"/>
        <v>0.35922330097087379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0</v>
      </c>
      <c r="O232" s="36">
        <f>VLOOKUP($H232,[1]EDA!$H$6:$BN1186,O$1,FALSE)</f>
        <v>0</v>
      </c>
      <c r="P232" s="36">
        <f>VLOOKUP($H232,[1]EDA!$H$6:$BN1186,P$1,FALSE)</f>
        <v>0</v>
      </c>
      <c r="Q232" s="36">
        <f>VLOOKUP($H232,[1]EDA!$H$6:$BN1186,Q$1,FALSE)</f>
        <v>0</v>
      </c>
      <c r="R232" s="36">
        <f>VLOOKUP($H232,[1]EDA!$H$6:$BN1186,R$1,FALSE)</f>
        <v>0</v>
      </c>
      <c r="S232" s="36">
        <f>VLOOKUP($H232,[1]EDA!$H$6:$BN1186,S$1,FALSE)</f>
        <v>0</v>
      </c>
      <c r="T232" s="36">
        <f>VLOOKUP($H232,[1]EDA!$H$6:$BN1186,T$1,FALSE)</f>
        <v>0</v>
      </c>
      <c r="U232" s="36">
        <f>VLOOKUP($H232,[1]EDA!$H$6:$BN1186,U$1,FALSE)</f>
        <v>0</v>
      </c>
      <c r="V232" s="10">
        <f>VLOOKUP(H232,[1]EDA!$H$6:$BO$764,60,FALSE)</f>
        <v>65.5</v>
      </c>
      <c r="W232" s="10">
        <f t="shared" si="28"/>
        <v>6</v>
      </c>
      <c r="X232" s="17">
        <f t="shared" si="29"/>
        <v>9.1603053435114504E-2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0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VLOOKUP(H232,[2]EDA!$H$6:$AZ$764,45,FALSE)</f>
        <v>13</v>
      </c>
      <c r="AL232" s="39">
        <f t="shared" si="30"/>
        <v>0</v>
      </c>
      <c r="AM232" s="17">
        <f t="shared" si="31"/>
        <v>0</v>
      </c>
      <c r="AN232" s="36">
        <f>VLOOKUP($H232,[3]IRA!$H$6:$BN$970,AN$1,FALSE)</f>
        <v>0</v>
      </c>
      <c r="AO232" s="36">
        <f>VLOOKUP($H232,[3]IRA!$H$6:$BN$970,AO$1,FALSE)</f>
        <v>0</v>
      </c>
      <c r="AP232" s="36">
        <f>VLOOKUP($H232,[3]IRA!$H$6:$BN$970,AP$1,FALSE)</f>
        <v>1</v>
      </c>
      <c r="AQ232" s="36">
        <f>VLOOKUP($H232,[3]IRA!$H$6:$BN$970,AQ$1,FALSE)</f>
        <v>0</v>
      </c>
      <c r="AR232" s="36">
        <f>VLOOKUP($H232,[3]IRA!$H$6:$BN$970,AR$1,FALSE)</f>
        <v>0</v>
      </c>
      <c r="AS232" s="36">
        <f>VLOOKUP($H232,[3]IRA!$H$6:$BN$970,AS$1,FALSE)</f>
        <v>0</v>
      </c>
      <c r="AT232" s="36">
        <f>VLOOKUP($H232,[3]IRA!$H$6:$BN$970,AT$1,FALSE)</f>
        <v>0</v>
      </c>
      <c r="AU232" s="36">
        <f>VLOOKUP($H232,[3]IRA!$H$6:$BN$970,AU$1,FALSE)</f>
        <v>0</v>
      </c>
      <c r="AV232" s="36">
        <f>VLOOKUP($H232,[3]IRA!$H$6:$BN$970,AV$1,FALSE)</f>
        <v>0</v>
      </c>
      <c r="AW232" s="36">
        <f>VLOOKUP($H232,[3]IRA!$H$6:$BN$970,AW$1,FALSE)</f>
        <v>0</v>
      </c>
      <c r="AX232" s="36">
        <f>VLOOKUP($H232,[3]IRA!$H$6:$BN$970,AX$1,FALSE)</f>
        <v>0</v>
      </c>
      <c r="AY232" s="36">
        <f>VLOOKUP($H232,[3]IRA!$H$6:$BN$970,AY$1,FALSE)</f>
        <v>0</v>
      </c>
      <c r="AZ232" s="20">
        <f>VLOOKUP(H232,[3]IRA!$H$6:$BO$764,60,FALSE)</f>
        <v>1.5</v>
      </c>
      <c r="BA232" s="20">
        <f t="shared" si="32"/>
        <v>1</v>
      </c>
      <c r="BB232" s="17">
        <f t="shared" si="33"/>
        <v>0.66666666666666663</v>
      </c>
      <c r="BC232" s="36">
        <f>VLOOKUP($H232,[4]IRA!$H$7:$CR$971,BC$1,FALSE)</f>
        <v>1</v>
      </c>
      <c r="BD232" s="36">
        <f>VLOOKUP($H232,[4]IRA!$H$7:$CR$971,BD$1,FALSE)</f>
        <v>6</v>
      </c>
      <c r="BE232" s="36">
        <f>VLOOKUP($H232,[4]IRA!$H$7:$CR$971,BE$1,FALSE)</f>
        <v>1</v>
      </c>
      <c r="BF232" s="36">
        <f>VLOOKUP($H232,[4]IRA!$H$7:$CR$971,BF$1,FALSE)</f>
        <v>2</v>
      </c>
      <c r="BG232" s="36">
        <f>VLOOKUP($H232,[4]IRA!$H$7:$CR$971,BG$1,FALSE)</f>
        <v>0</v>
      </c>
      <c r="BH232" s="36">
        <f>VLOOKUP($H232,[4]IRA!$H$7:$CR$971,BH$1,FALSE)</f>
        <v>0</v>
      </c>
      <c r="BI232" s="36">
        <f>VLOOKUP($H232,[4]IRA!$H$7:$CR$971,BI$1,FALSE)</f>
        <v>0</v>
      </c>
      <c r="BJ232" s="36">
        <f>VLOOKUP($H232,[4]IRA!$H$7:$CR$971,BJ$1,FALSE)</f>
        <v>0</v>
      </c>
      <c r="BK232" s="36">
        <f>VLOOKUP($H232,[4]IRA!$H$7:$CR$971,BK$1,FALSE)</f>
        <v>0</v>
      </c>
      <c r="BL232" s="36">
        <f>VLOOKUP($H232,[4]IRA!$H$7:$CR$971,BL$1,FALSE)</f>
        <v>0</v>
      </c>
      <c r="BM232" s="36">
        <f>VLOOKUP($H232,[4]IRA!$H$7:$CR$971,BM$1,FALSE)</f>
        <v>0</v>
      </c>
      <c r="BN232" s="36">
        <f>VLOOKUP($H232,[4]IRA!$H$7:$CR$971,BN$1,FALSE)</f>
        <v>0</v>
      </c>
      <c r="BO232" s="10">
        <f>VLOOKUP(H232,[4]IRA!$H$7:$CS$765,90,FALSE)</f>
        <v>74</v>
      </c>
      <c r="BP232" s="10">
        <f t="shared" si="34"/>
        <v>10</v>
      </c>
      <c r="BQ232" s="17">
        <f t="shared" si="35"/>
        <v>0.13513513513513514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0</v>
      </c>
      <c r="P233" s="36">
        <f>VLOOKUP($H233,[1]EDA!$H$6:$BN1187,P$1,FALSE)</f>
        <v>0</v>
      </c>
      <c r="Q233" s="36">
        <f>VLOOKUP($H233,[1]EDA!$H$6:$BN1187,Q$1,FALSE)</f>
        <v>0</v>
      </c>
      <c r="R233" s="36">
        <f>VLOOKUP($H233,[1]EDA!$H$6:$BN1187,R$1,FALSE)</f>
        <v>0</v>
      </c>
      <c r="S233" s="36">
        <f>VLOOKUP($H233,[1]EDA!$H$6:$BN1187,S$1,FALSE)</f>
        <v>0</v>
      </c>
      <c r="T233" s="36">
        <f>VLOOKUP($H233,[1]EDA!$H$6:$BN1187,T$1,FALSE)</f>
        <v>0</v>
      </c>
      <c r="U233" s="36">
        <f>VLOOKUP($H233,[1]EDA!$H$6:$BN1187,U$1,FALSE)</f>
        <v>0</v>
      </c>
      <c r="V233" s="10">
        <f>VLOOKUP(H233,[1]EDA!$H$6:$BO$764,60,FALSE)</f>
        <v>14.5</v>
      </c>
      <c r="W233" s="10">
        <f t="shared" si="28"/>
        <v>0</v>
      </c>
      <c r="X233" s="17">
        <f t="shared" si="29"/>
        <v>0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VLOOKUP(H233,[2]EDA!$H$6:$AZ$764,45,FALSE)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VLOOKUP($H233,[3]IRA!$H$6:$BN$970,AN$1,FALSE)</f>
        <v>0</v>
      </c>
      <c r="AO233" s="36">
        <f>VLOOKUP($H233,[3]IRA!$H$6:$BN$970,AO$1,FALSE)</f>
        <v>0</v>
      </c>
      <c r="AP233" s="36">
        <f>VLOOKUP($H233,[3]IRA!$H$6:$BN$970,AP$1,FALSE)</f>
        <v>0</v>
      </c>
      <c r="AQ233" s="36">
        <f>VLOOKUP($H233,[3]IRA!$H$6:$BN$970,AQ$1,FALSE)</f>
        <v>0</v>
      </c>
      <c r="AR233" s="36">
        <f>VLOOKUP($H233,[3]IRA!$H$6:$BN$970,AR$1,FALSE)</f>
        <v>0</v>
      </c>
      <c r="AS233" s="36">
        <f>VLOOKUP($H233,[3]IRA!$H$6:$BN$970,AS$1,FALSE)</f>
        <v>0</v>
      </c>
      <c r="AT233" s="36">
        <f>VLOOKUP($H233,[3]IRA!$H$6:$BN$970,AT$1,FALSE)</f>
        <v>0</v>
      </c>
      <c r="AU233" s="36">
        <f>VLOOKUP($H233,[3]IRA!$H$6:$BN$970,AU$1,FALSE)</f>
        <v>0</v>
      </c>
      <c r="AV233" s="36">
        <f>VLOOKUP($H233,[3]IRA!$H$6:$BN$970,AV$1,FALSE)</f>
        <v>0</v>
      </c>
      <c r="AW233" s="36">
        <f>VLOOKUP($H233,[3]IRA!$H$6:$BN$970,AW$1,FALSE)</f>
        <v>0</v>
      </c>
      <c r="AX233" s="36">
        <f>VLOOKUP($H233,[3]IRA!$H$6:$BN$970,AX$1,FALSE)</f>
        <v>0</v>
      </c>
      <c r="AY233" s="36">
        <f>VLOOKUP($H233,[3]IRA!$H$6:$BN$970,AY$1,FALSE)</f>
        <v>0</v>
      </c>
      <c r="AZ233" s="20">
        <f>VLOOKUP(H233,[3]IRA!$H$6:$BO$764,60,FALSE)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VLOOKUP($H233,[4]IRA!$H$7:$CR$971,BC$1,FALSE)</f>
        <v>3</v>
      </c>
      <c r="BD233" s="36">
        <f>VLOOKUP($H233,[4]IRA!$H$7:$CR$971,BD$1,FALSE)</f>
        <v>0</v>
      </c>
      <c r="BE233" s="36">
        <f>VLOOKUP($H233,[4]IRA!$H$7:$CR$971,BE$1,FALSE)</f>
        <v>1</v>
      </c>
      <c r="BF233" s="36">
        <f>VLOOKUP($H233,[4]IRA!$H$7:$CR$971,BF$1,FALSE)</f>
        <v>0</v>
      </c>
      <c r="BG233" s="36">
        <f>VLOOKUP($H233,[4]IRA!$H$7:$CR$971,BG$1,FALSE)</f>
        <v>0</v>
      </c>
      <c r="BH233" s="36">
        <f>VLOOKUP($H233,[4]IRA!$H$7:$CR$971,BH$1,FALSE)</f>
        <v>0</v>
      </c>
      <c r="BI233" s="36">
        <f>VLOOKUP($H233,[4]IRA!$H$7:$CR$971,BI$1,FALSE)</f>
        <v>0</v>
      </c>
      <c r="BJ233" s="36">
        <f>VLOOKUP($H233,[4]IRA!$H$7:$CR$971,BJ$1,FALSE)</f>
        <v>0</v>
      </c>
      <c r="BK233" s="36">
        <f>VLOOKUP($H233,[4]IRA!$H$7:$CR$971,BK$1,FALSE)</f>
        <v>0</v>
      </c>
      <c r="BL233" s="36">
        <f>VLOOKUP($H233,[4]IRA!$H$7:$CR$971,BL$1,FALSE)</f>
        <v>0</v>
      </c>
      <c r="BM233" s="36">
        <f>VLOOKUP($H233,[4]IRA!$H$7:$CR$971,BM$1,FALSE)</f>
        <v>0</v>
      </c>
      <c r="BN233" s="36">
        <f>VLOOKUP($H233,[4]IRA!$H$7:$CR$971,BN$1,FALSE)</f>
        <v>0</v>
      </c>
      <c r="BO233" s="10">
        <f>VLOOKUP(H233,[4]IRA!$H$7:$CS$765,90,FALSE)</f>
        <v>23.5</v>
      </c>
      <c r="BP233" s="10">
        <f t="shared" si="34"/>
        <v>4</v>
      </c>
      <c r="BQ233" s="17">
        <f t="shared" si="35"/>
        <v>0.1702127659574468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38</v>
      </c>
      <c r="K234" s="36">
        <f>VLOOKUP($H234,[1]EDA!$H$6:$BN1188,K$1,FALSE)</f>
        <v>43</v>
      </c>
      <c r="L234" s="36">
        <f>VLOOKUP($H234,[1]EDA!$H$6:$BN1188,L$1,FALSE)</f>
        <v>49</v>
      </c>
      <c r="M234" s="36">
        <f>VLOOKUP($H234,[1]EDA!$H$6:$BN1188,M$1,FALSE)</f>
        <v>28</v>
      </c>
      <c r="N234" s="36">
        <f>VLOOKUP($H234,[1]EDA!$H$6:$BN1188,N$1,FALSE)</f>
        <v>0</v>
      </c>
      <c r="O234" s="36">
        <f>VLOOKUP($H234,[1]EDA!$H$6:$BN1188,O$1,FALSE)</f>
        <v>0</v>
      </c>
      <c r="P234" s="36">
        <f>VLOOKUP($H234,[1]EDA!$H$6:$BN1188,P$1,FALSE)</f>
        <v>0</v>
      </c>
      <c r="Q234" s="36">
        <f>VLOOKUP($H234,[1]EDA!$H$6:$BN1188,Q$1,FALSE)</f>
        <v>0</v>
      </c>
      <c r="R234" s="36">
        <f>VLOOKUP($H234,[1]EDA!$H$6:$BN1188,R$1,FALSE)</f>
        <v>0</v>
      </c>
      <c r="S234" s="36">
        <f>VLOOKUP($H234,[1]EDA!$H$6:$BN1188,S$1,FALSE)</f>
        <v>0</v>
      </c>
      <c r="T234" s="36">
        <f>VLOOKUP($H234,[1]EDA!$H$6:$BN1188,T$1,FALSE)</f>
        <v>0</v>
      </c>
      <c r="U234" s="36">
        <f>VLOOKUP($H234,[1]EDA!$H$6:$BN1188,U$1,FALSE)</f>
        <v>0</v>
      </c>
      <c r="V234" s="10">
        <f>VLOOKUP(H234,[1]EDA!$H$6:$BO$764,60,FALSE)</f>
        <v>386.5</v>
      </c>
      <c r="W234" s="10">
        <f t="shared" si="28"/>
        <v>158</v>
      </c>
      <c r="X234" s="17">
        <f t="shared" si="29"/>
        <v>0.40879689521345408</v>
      </c>
      <c r="Y234" s="36">
        <f>VLOOKUP($H234,[2]EDA!$H$6:$AY$974,Y$1,FALSE)</f>
        <v>0</v>
      </c>
      <c r="Z234" s="36">
        <f>VLOOKUP($H234,[2]EDA!$H$6:$AY$974,Z$1,FALSE)</f>
        <v>1</v>
      </c>
      <c r="AA234" s="36">
        <f>VLOOKUP($H234,[2]EDA!$H$6:$AY$974,AA$1,FALSE)</f>
        <v>2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0</v>
      </c>
      <c r="AE234" s="36">
        <f>VLOOKUP($H234,[2]EDA!$H$6:$AY$974,AE$1,FALSE)</f>
        <v>0</v>
      </c>
      <c r="AF234" s="36">
        <f>VLOOKUP($H234,[2]EDA!$H$6:$AY$974,AF$1,FALSE)</f>
        <v>0</v>
      </c>
      <c r="AG234" s="36">
        <f>VLOOKUP($H234,[2]EDA!$H$6:$AY$974,AG$1,FALSE)</f>
        <v>0</v>
      </c>
      <c r="AH234" s="36">
        <f>VLOOKUP($H234,[2]EDA!$H$6:$AY$974,AH$1,FALSE)</f>
        <v>0</v>
      </c>
      <c r="AI234" s="36">
        <f>VLOOKUP($H234,[2]EDA!$H$6:$AY$974,AI$1,FALSE)</f>
        <v>0</v>
      </c>
      <c r="AJ234" s="36">
        <f>VLOOKUP($H234,[2]EDA!$H$6:$AY$974,AJ$1,FALSE)</f>
        <v>0</v>
      </c>
      <c r="AK234" s="20">
        <f>VLOOKUP(H234,[2]EDA!$H$6:$AZ$764,45,FALSE)</f>
        <v>7</v>
      </c>
      <c r="AL234" s="39">
        <f t="shared" si="30"/>
        <v>3</v>
      </c>
      <c r="AM234" s="17">
        <f t="shared" si="31"/>
        <v>0.42857142857142855</v>
      </c>
      <c r="AN234" s="36">
        <f>VLOOKUP($H234,[3]IRA!$H$6:$BN$970,AN$1,FALSE)</f>
        <v>2</v>
      </c>
      <c r="AO234" s="36">
        <f>VLOOKUP($H234,[3]IRA!$H$6:$BN$970,AO$1,FALSE)</f>
        <v>1</v>
      </c>
      <c r="AP234" s="36">
        <f>VLOOKUP($H234,[3]IRA!$H$6:$BN$970,AP$1,FALSE)</f>
        <v>10</v>
      </c>
      <c r="AQ234" s="36">
        <f>VLOOKUP($H234,[3]IRA!$H$6:$BN$970,AQ$1,FALSE)</f>
        <v>7</v>
      </c>
      <c r="AR234" s="36">
        <f>VLOOKUP($H234,[3]IRA!$H$6:$BN$970,AR$1,FALSE)</f>
        <v>0</v>
      </c>
      <c r="AS234" s="36">
        <f>VLOOKUP($H234,[3]IRA!$H$6:$BN$970,AS$1,FALSE)</f>
        <v>0</v>
      </c>
      <c r="AT234" s="36">
        <f>VLOOKUP($H234,[3]IRA!$H$6:$BN$970,AT$1,FALSE)</f>
        <v>0</v>
      </c>
      <c r="AU234" s="36">
        <f>VLOOKUP($H234,[3]IRA!$H$6:$BN$970,AU$1,FALSE)</f>
        <v>0</v>
      </c>
      <c r="AV234" s="36">
        <f>VLOOKUP($H234,[3]IRA!$H$6:$BN$970,AV$1,FALSE)</f>
        <v>0</v>
      </c>
      <c r="AW234" s="36">
        <f>VLOOKUP($H234,[3]IRA!$H$6:$BN$970,AW$1,FALSE)</f>
        <v>0</v>
      </c>
      <c r="AX234" s="36">
        <f>VLOOKUP($H234,[3]IRA!$H$6:$BN$970,AX$1,FALSE)</f>
        <v>0</v>
      </c>
      <c r="AY234" s="36">
        <f>VLOOKUP($H234,[3]IRA!$H$6:$BN$970,AY$1,FALSE)</f>
        <v>0</v>
      </c>
      <c r="AZ234" s="20">
        <f>VLOOKUP(H234,[3]IRA!$H$6:$BO$764,60,FALSE)</f>
        <v>20.5</v>
      </c>
      <c r="BA234" s="20">
        <f t="shared" si="32"/>
        <v>20</v>
      </c>
      <c r="BB234" s="17">
        <f t="shared" si="33"/>
        <v>0.97560975609756095</v>
      </c>
      <c r="BC234" s="36">
        <f>VLOOKUP($H234,[4]IRA!$H$7:$CR$971,BC$1,FALSE)</f>
        <v>102</v>
      </c>
      <c r="BD234" s="36">
        <f>VLOOKUP($H234,[4]IRA!$H$7:$CR$971,BD$1,FALSE)</f>
        <v>89</v>
      </c>
      <c r="BE234" s="36">
        <f>VLOOKUP($H234,[4]IRA!$H$7:$CR$971,BE$1,FALSE)</f>
        <v>98</v>
      </c>
      <c r="BF234" s="36">
        <f>VLOOKUP($H234,[4]IRA!$H$7:$CR$971,BF$1,FALSE)</f>
        <v>79</v>
      </c>
      <c r="BG234" s="36">
        <f>VLOOKUP($H234,[4]IRA!$H$7:$CR$971,BG$1,FALSE)</f>
        <v>0</v>
      </c>
      <c r="BH234" s="36">
        <f>VLOOKUP($H234,[4]IRA!$H$7:$CR$971,BH$1,FALSE)</f>
        <v>0</v>
      </c>
      <c r="BI234" s="36">
        <f>VLOOKUP($H234,[4]IRA!$H$7:$CR$971,BI$1,FALSE)</f>
        <v>0</v>
      </c>
      <c r="BJ234" s="36">
        <f>VLOOKUP($H234,[4]IRA!$H$7:$CR$971,BJ$1,FALSE)</f>
        <v>0</v>
      </c>
      <c r="BK234" s="36">
        <f>VLOOKUP($H234,[4]IRA!$H$7:$CR$971,BK$1,FALSE)</f>
        <v>0</v>
      </c>
      <c r="BL234" s="36">
        <f>VLOOKUP($H234,[4]IRA!$H$7:$CR$971,BL$1,FALSE)</f>
        <v>0</v>
      </c>
      <c r="BM234" s="36">
        <f>VLOOKUP($H234,[4]IRA!$H$7:$CR$971,BM$1,FALSE)</f>
        <v>0</v>
      </c>
      <c r="BN234" s="36">
        <f>VLOOKUP($H234,[4]IRA!$H$7:$CR$971,BN$1,FALSE)</f>
        <v>0</v>
      </c>
      <c r="BO234" s="10">
        <f>VLOOKUP(H234,[4]IRA!$H$7:$CS$765,90,FALSE)</f>
        <v>1532</v>
      </c>
      <c r="BP234" s="10">
        <f t="shared" si="34"/>
        <v>368</v>
      </c>
      <c r="BQ234" s="17">
        <f t="shared" si="35"/>
        <v>0.24020887728459531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11</v>
      </c>
      <c r="M235" s="36">
        <f>VLOOKUP($H235,[1]EDA!$H$6:$BN1189,M$1,FALSE)</f>
        <v>1</v>
      </c>
      <c r="N235" s="36">
        <f>VLOOKUP($H235,[1]EDA!$H$6:$BN1189,N$1,FALSE)</f>
        <v>0</v>
      </c>
      <c r="O235" s="36">
        <f>VLOOKUP($H235,[1]EDA!$H$6:$BN1189,O$1,FALSE)</f>
        <v>0</v>
      </c>
      <c r="P235" s="36">
        <f>VLOOKUP($H235,[1]EDA!$H$6:$BN1189,P$1,FALSE)</f>
        <v>0</v>
      </c>
      <c r="Q235" s="36">
        <f>VLOOKUP($H235,[1]EDA!$H$6:$BN1189,Q$1,FALSE)</f>
        <v>0</v>
      </c>
      <c r="R235" s="36">
        <f>VLOOKUP($H235,[1]EDA!$H$6:$BN1189,R$1,FALSE)</f>
        <v>0</v>
      </c>
      <c r="S235" s="36">
        <f>VLOOKUP($H235,[1]EDA!$H$6:$BN1189,S$1,FALSE)</f>
        <v>0</v>
      </c>
      <c r="T235" s="36">
        <f>VLOOKUP($H235,[1]EDA!$H$6:$BN1189,T$1,FALSE)</f>
        <v>0</v>
      </c>
      <c r="U235" s="36">
        <f>VLOOKUP($H235,[1]EDA!$H$6:$BN1189,U$1,FALSE)</f>
        <v>0</v>
      </c>
      <c r="V235" s="10">
        <f>VLOOKUP(H235,[1]EDA!$H$6:$BO$764,60,FALSE)</f>
        <v>68</v>
      </c>
      <c r="W235" s="10">
        <f t="shared" si="28"/>
        <v>37</v>
      </c>
      <c r="X235" s="17">
        <f t="shared" si="29"/>
        <v>0.54411764705882348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VLOOKUP(H235,[2]EDA!$H$6:$AZ$764,45,FALSE)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VLOOKUP($H235,[3]IRA!$H$6:$BN$970,AN$1,FALSE)</f>
        <v>0</v>
      </c>
      <c r="AO235" s="36">
        <f>VLOOKUP($H235,[3]IRA!$H$6:$BN$970,AO$1,FALSE)</f>
        <v>0</v>
      </c>
      <c r="AP235" s="36">
        <f>VLOOKUP($H235,[3]IRA!$H$6:$BN$970,AP$1,FALSE)</f>
        <v>0</v>
      </c>
      <c r="AQ235" s="36">
        <f>VLOOKUP($H235,[3]IRA!$H$6:$BN$970,AQ$1,FALSE)</f>
        <v>0</v>
      </c>
      <c r="AR235" s="36">
        <f>VLOOKUP($H235,[3]IRA!$H$6:$BN$970,AR$1,FALSE)</f>
        <v>0</v>
      </c>
      <c r="AS235" s="36">
        <f>VLOOKUP($H235,[3]IRA!$H$6:$BN$970,AS$1,FALSE)</f>
        <v>0</v>
      </c>
      <c r="AT235" s="36">
        <f>VLOOKUP($H235,[3]IRA!$H$6:$BN$970,AT$1,FALSE)</f>
        <v>0</v>
      </c>
      <c r="AU235" s="36">
        <f>VLOOKUP($H235,[3]IRA!$H$6:$BN$970,AU$1,FALSE)</f>
        <v>0</v>
      </c>
      <c r="AV235" s="36">
        <f>VLOOKUP($H235,[3]IRA!$H$6:$BN$970,AV$1,FALSE)</f>
        <v>0</v>
      </c>
      <c r="AW235" s="36">
        <f>VLOOKUP($H235,[3]IRA!$H$6:$BN$970,AW$1,FALSE)</f>
        <v>0</v>
      </c>
      <c r="AX235" s="36">
        <f>VLOOKUP($H235,[3]IRA!$H$6:$BN$970,AX$1,FALSE)</f>
        <v>0</v>
      </c>
      <c r="AY235" s="36">
        <f>VLOOKUP($H235,[3]IRA!$H$6:$BN$970,AY$1,FALSE)</f>
        <v>0</v>
      </c>
      <c r="AZ235" s="20">
        <f>VLOOKUP(H235,[3]IRA!$H$6:$BO$764,60,FALSE)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VLOOKUP($H235,[4]IRA!$H$7:$CR$971,BC$1,FALSE)</f>
        <v>4</v>
      </c>
      <c r="BD235" s="36">
        <f>VLOOKUP($H235,[4]IRA!$H$7:$CR$971,BD$1,FALSE)</f>
        <v>10</v>
      </c>
      <c r="BE235" s="36">
        <f>VLOOKUP($H235,[4]IRA!$H$7:$CR$971,BE$1,FALSE)</f>
        <v>16</v>
      </c>
      <c r="BF235" s="36">
        <f>VLOOKUP($H235,[4]IRA!$H$7:$CR$971,BF$1,FALSE)</f>
        <v>0</v>
      </c>
      <c r="BG235" s="36">
        <f>VLOOKUP($H235,[4]IRA!$H$7:$CR$971,BG$1,FALSE)</f>
        <v>0</v>
      </c>
      <c r="BH235" s="36">
        <f>VLOOKUP($H235,[4]IRA!$H$7:$CR$971,BH$1,FALSE)</f>
        <v>0</v>
      </c>
      <c r="BI235" s="36">
        <f>VLOOKUP($H235,[4]IRA!$H$7:$CR$971,BI$1,FALSE)</f>
        <v>0</v>
      </c>
      <c r="BJ235" s="36">
        <f>VLOOKUP($H235,[4]IRA!$H$7:$CR$971,BJ$1,FALSE)</f>
        <v>0</v>
      </c>
      <c r="BK235" s="36">
        <f>VLOOKUP($H235,[4]IRA!$H$7:$CR$971,BK$1,FALSE)</f>
        <v>0</v>
      </c>
      <c r="BL235" s="36">
        <f>VLOOKUP($H235,[4]IRA!$H$7:$CR$971,BL$1,FALSE)</f>
        <v>0</v>
      </c>
      <c r="BM235" s="36">
        <f>VLOOKUP($H235,[4]IRA!$H$7:$CR$971,BM$1,FALSE)</f>
        <v>0</v>
      </c>
      <c r="BN235" s="36">
        <f>VLOOKUP($H235,[4]IRA!$H$7:$CR$971,BN$1,FALSE)</f>
        <v>0</v>
      </c>
      <c r="BO235" s="10">
        <f>VLOOKUP(H235,[4]IRA!$H$7:$CS$765,90,FALSE)</f>
        <v>44</v>
      </c>
      <c r="BP235" s="10">
        <f t="shared" si="34"/>
        <v>30</v>
      </c>
      <c r="BQ235" s="17">
        <f t="shared" si="35"/>
        <v>0.68181818181818177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0</v>
      </c>
      <c r="N236" s="36">
        <f>VLOOKUP($H236,[1]EDA!$H$6:$BN1190,N$1,FALSE)</f>
        <v>0</v>
      </c>
      <c r="O236" s="36">
        <f>VLOOKUP($H236,[1]EDA!$H$6:$BN1190,O$1,FALSE)</f>
        <v>0</v>
      </c>
      <c r="P236" s="36">
        <f>VLOOKUP($H236,[1]EDA!$H$6:$BN1190,P$1,FALSE)</f>
        <v>0</v>
      </c>
      <c r="Q236" s="36">
        <f>VLOOKUP($H236,[1]EDA!$H$6:$BN1190,Q$1,FALSE)</f>
        <v>0</v>
      </c>
      <c r="R236" s="36">
        <f>VLOOKUP($H236,[1]EDA!$H$6:$BN1190,R$1,FALSE)</f>
        <v>0</v>
      </c>
      <c r="S236" s="36">
        <f>VLOOKUP($H236,[1]EDA!$H$6:$BN1190,S$1,FALSE)</f>
        <v>0</v>
      </c>
      <c r="T236" s="36">
        <f>VLOOKUP($H236,[1]EDA!$H$6:$BN1190,T$1,FALSE)</f>
        <v>0</v>
      </c>
      <c r="U236" s="36">
        <f>VLOOKUP($H236,[1]EDA!$H$6:$BN1190,U$1,FALSE)</f>
        <v>0</v>
      </c>
      <c r="V236" s="10">
        <f>VLOOKUP(H236,[1]EDA!$H$6:$BO$764,60,FALSE)</f>
        <v>60.5</v>
      </c>
      <c r="W236" s="10">
        <f t="shared" si="28"/>
        <v>13</v>
      </c>
      <c r="X236" s="17">
        <f t="shared" si="29"/>
        <v>0.21487603305785125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VLOOKUP(H236,[2]EDA!$H$6:$AZ$764,45,FALSE)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VLOOKUP($H236,[3]IRA!$H$6:$BN$970,AN$1,FALSE)</f>
        <v>1</v>
      </c>
      <c r="AO236" s="36">
        <f>VLOOKUP($H236,[3]IRA!$H$6:$BN$970,AO$1,FALSE)</f>
        <v>0</v>
      </c>
      <c r="AP236" s="36">
        <f>VLOOKUP($H236,[3]IRA!$H$6:$BN$970,AP$1,FALSE)</f>
        <v>0</v>
      </c>
      <c r="AQ236" s="36">
        <f>VLOOKUP($H236,[3]IRA!$H$6:$BN$970,AQ$1,FALSE)</f>
        <v>0</v>
      </c>
      <c r="AR236" s="36">
        <f>VLOOKUP($H236,[3]IRA!$H$6:$BN$970,AR$1,FALSE)</f>
        <v>0</v>
      </c>
      <c r="AS236" s="36">
        <f>VLOOKUP($H236,[3]IRA!$H$6:$BN$970,AS$1,FALSE)</f>
        <v>0</v>
      </c>
      <c r="AT236" s="36">
        <f>VLOOKUP($H236,[3]IRA!$H$6:$BN$970,AT$1,FALSE)</f>
        <v>0</v>
      </c>
      <c r="AU236" s="36">
        <f>VLOOKUP($H236,[3]IRA!$H$6:$BN$970,AU$1,FALSE)</f>
        <v>0</v>
      </c>
      <c r="AV236" s="36">
        <f>VLOOKUP($H236,[3]IRA!$H$6:$BN$970,AV$1,FALSE)</f>
        <v>0</v>
      </c>
      <c r="AW236" s="36">
        <f>VLOOKUP($H236,[3]IRA!$H$6:$BN$970,AW$1,FALSE)</f>
        <v>0</v>
      </c>
      <c r="AX236" s="36">
        <f>VLOOKUP($H236,[3]IRA!$H$6:$BN$970,AX$1,FALSE)</f>
        <v>0</v>
      </c>
      <c r="AY236" s="36">
        <f>VLOOKUP($H236,[3]IRA!$H$6:$BN$970,AY$1,FALSE)</f>
        <v>0</v>
      </c>
      <c r="AZ236" s="20">
        <f>VLOOKUP(H236,[3]IRA!$H$6:$BO$764,60,FALSE)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VLOOKUP($H236,[4]IRA!$H$7:$CR$971,BC$1,FALSE)</f>
        <v>17</v>
      </c>
      <c r="BD236" s="36">
        <f>VLOOKUP($H236,[4]IRA!$H$7:$CR$971,BD$1,FALSE)</f>
        <v>8</v>
      </c>
      <c r="BE236" s="36">
        <f>VLOOKUP($H236,[4]IRA!$H$7:$CR$971,BE$1,FALSE)</f>
        <v>8</v>
      </c>
      <c r="BF236" s="36">
        <f>VLOOKUP($H236,[4]IRA!$H$7:$CR$971,BF$1,FALSE)</f>
        <v>0</v>
      </c>
      <c r="BG236" s="36">
        <f>VLOOKUP($H236,[4]IRA!$H$7:$CR$971,BG$1,FALSE)</f>
        <v>0</v>
      </c>
      <c r="BH236" s="36">
        <f>VLOOKUP($H236,[4]IRA!$H$7:$CR$971,BH$1,FALSE)</f>
        <v>0</v>
      </c>
      <c r="BI236" s="36">
        <f>VLOOKUP($H236,[4]IRA!$H$7:$CR$971,BI$1,FALSE)</f>
        <v>0</v>
      </c>
      <c r="BJ236" s="36">
        <f>VLOOKUP($H236,[4]IRA!$H$7:$CR$971,BJ$1,FALSE)</f>
        <v>0</v>
      </c>
      <c r="BK236" s="36">
        <f>VLOOKUP($H236,[4]IRA!$H$7:$CR$971,BK$1,FALSE)</f>
        <v>0</v>
      </c>
      <c r="BL236" s="36">
        <f>VLOOKUP($H236,[4]IRA!$H$7:$CR$971,BL$1,FALSE)</f>
        <v>0</v>
      </c>
      <c r="BM236" s="36">
        <f>VLOOKUP($H236,[4]IRA!$H$7:$CR$971,BM$1,FALSE)</f>
        <v>0</v>
      </c>
      <c r="BN236" s="36">
        <f>VLOOKUP($H236,[4]IRA!$H$7:$CR$971,BN$1,FALSE)</f>
        <v>0</v>
      </c>
      <c r="BO236" s="10">
        <f>VLOOKUP(H236,[4]IRA!$H$7:$CS$765,90,FALSE)</f>
        <v>72.5</v>
      </c>
      <c r="BP236" s="10">
        <f t="shared" si="34"/>
        <v>33</v>
      </c>
      <c r="BQ236" s="17">
        <f t="shared" si="35"/>
        <v>0.45517241379310347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24</v>
      </c>
      <c r="M237" s="36">
        <f>VLOOKUP($H237,[1]EDA!$H$6:$BN1191,M$1,FALSE)</f>
        <v>0</v>
      </c>
      <c r="N237" s="36">
        <f>VLOOKUP($H237,[1]EDA!$H$6:$BN1191,N$1,FALSE)</f>
        <v>0</v>
      </c>
      <c r="O237" s="36">
        <f>VLOOKUP($H237,[1]EDA!$H$6:$BN1191,O$1,FALSE)</f>
        <v>0</v>
      </c>
      <c r="P237" s="36">
        <f>VLOOKUP($H237,[1]EDA!$H$6:$BN1191,P$1,FALSE)</f>
        <v>0</v>
      </c>
      <c r="Q237" s="36">
        <f>VLOOKUP($H237,[1]EDA!$H$6:$BN1191,Q$1,FALSE)</f>
        <v>0</v>
      </c>
      <c r="R237" s="36">
        <f>VLOOKUP($H237,[1]EDA!$H$6:$BN1191,R$1,FALSE)</f>
        <v>0</v>
      </c>
      <c r="S237" s="36">
        <f>VLOOKUP($H237,[1]EDA!$H$6:$BN1191,S$1,FALSE)</f>
        <v>0</v>
      </c>
      <c r="T237" s="36">
        <f>VLOOKUP($H237,[1]EDA!$H$6:$BN1191,T$1,FALSE)</f>
        <v>0</v>
      </c>
      <c r="U237" s="36">
        <f>VLOOKUP($H237,[1]EDA!$H$6:$BN1191,U$1,FALSE)</f>
        <v>0</v>
      </c>
      <c r="V237" s="10">
        <f>VLOOKUP(H237,[1]EDA!$H$6:$BO$764,60,FALSE)</f>
        <v>113.5</v>
      </c>
      <c r="W237" s="10">
        <f t="shared" si="28"/>
        <v>59</v>
      </c>
      <c r="X237" s="17">
        <f t="shared" si="29"/>
        <v>0.51982378854625555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VLOOKUP(H237,[2]EDA!$H$6:$AZ$764,45,FALSE)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VLOOKUP($H237,[3]IRA!$H$6:$BN$970,AN$1,FALSE)</f>
        <v>0</v>
      </c>
      <c r="AO237" s="36">
        <f>VLOOKUP($H237,[3]IRA!$H$6:$BN$970,AO$1,FALSE)</f>
        <v>0</v>
      </c>
      <c r="AP237" s="36">
        <f>VLOOKUP($H237,[3]IRA!$H$6:$BN$970,AP$1,FALSE)</f>
        <v>0</v>
      </c>
      <c r="AQ237" s="36">
        <f>VLOOKUP($H237,[3]IRA!$H$6:$BN$970,AQ$1,FALSE)</f>
        <v>0</v>
      </c>
      <c r="AR237" s="36">
        <f>VLOOKUP($H237,[3]IRA!$H$6:$BN$970,AR$1,FALSE)</f>
        <v>0</v>
      </c>
      <c r="AS237" s="36">
        <f>VLOOKUP($H237,[3]IRA!$H$6:$BN$970,AS$1,FALSE)</f>
        <v>0</v>
      </c>
      <c r="AT237" s="36">
        <f>VLOOKUP($H237,[3]IRA!$H$6:$BN$970,AT$1,FALSE)</f>
        <v>0</v>
      </c>
      <c r="AU237" s="36">
        <f>VLOOKUP($H237,[3]IRA!$H$6:$BN$970,AU$1,FALSE)</f>
        <v>0</v>
      </c>
      <c r="AV237" s="36">
        <f>VLOOKUP($H237,[3]IRA!$H$6:$BN$970,AV$1,FALSE)</f>
        <v>0</v>
      </c>
      <c r="AW237" s="36">
        <f>VLOOKUP($H237,[3]IRA!$H$6:$BN$970,AW$1,FALSE)</f>
        <v>0</v>
      </c>
      <c r="AX237" s="36">
        <f>VLOOKUP($H237,[3]IRA!$H$6:$BN$970,AX$1,FALSE)</f>
        <v>0</v>
      </c>
      <c r="AY237" s="36">
        <f>VLOOKUP($H237,[3]IRA!$H$6:$BN$970,AY$1,FALSE)</f>
        <v>0</v>
      </c>
      <c r="AZ237" s="20">
        <f>VLOOKUP(H237,[3]IRA!$H$6:$BO$764,60,FALSE)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VLOOKUP($H237,[4]IRA!$H$7:$CR$971,BC$1,FALSE)</f>
        <v>21</v>
      </c>
      <c r="BD237" s="36">
        <f>VLOOKUP($H237,[4]IRA!$H$7:$CR$971,BD$1,FALSE)</f>
        <v>22</v>
      </c>
      <c r="BE237" s="36">
        <f>VLOOKUP($H237,[4]IRA!$H$7:$CR$971,BE$1,FALSE)</f>
        <v>25</v>
      </c>
      <c r="BF237" s="36">
        <f>VLOOKUP($H237,[4]IRA!$H$7:$CR$971,BF$1,FALSE)</f>
        <v>1</v>
      </c>
      <c r="BG237" s="36">
        <f>VLOOKUP($H237,[4]IRA!$H$7:$CR$971,BG$1,FALSE)</f>
        <v>0</v>
      </c>
      <c r="BH237" s="36">
        <f>VLOOKUP($H237,[4]IRA!$H$7:$CR$971,BH$1,FALSE)</f>
        <v>0</v>
      </c>
      <c r="BI237" s="36">
        <f>VLOOKUP($H237,[4]IRA!$H$7:$CR$971,BI$1,FALSE)</f>
        <v>0</v>
      </c>
      <c r="BJ237" s="36">
        <f>VLOOKUP($H237,[4]IRA!$H$7:$CR$971,BJ$1,FALSE)</f>
        <v>0</v>
      </c>
      <c r="BK237" s="36">
        <f>VLOOKUP($H237,[4]IRA!$H$7:$CR$971,BK$1,FALSE)</f>
        <v>0</v>
      </c>
      <c r="BL237" s="36">
        <f>VLOOKUP($H237,[4]IRA!$H$7:$CR$971,BL$1,FALSE)</f>
        <v>0</v>
      </c>
      <c r="BM237" s="36">
        <f>VLOOKUP($H237,[4]IRA!$H$7:$CR$971,BM$1,FALSE)</f>
        <v>0</v>
      </c>
      <c r="BN237" s="36">
        <f>VLOOKUP($H237,[4]IRA!$H$7:$CR$971,BN$1,FALSE)</f>
        <v>0</v>
      </c>
      <c r="BO237" s="10">
        <f>VLOOKUP(H237,[4]IRA!$H$7:$CS$765,90,FALSE)</f>
        <v>85</v>
      </c>
      <c r="BP237" s="10">
        <f t="shared" si="34"/>
        <v>69</v>
      </c>
      <c r="BQ237" s="17">
        <f t="shared" si="35"/>
        <v>0.81176470588235294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1</v>
      </c>
      <c r="M238" s="36">
        <f>VLOOKUP($H238,[1]EDA!$H$6:$BN1192,M$1,FALSE)</f>
        <v>0</v>
      </c>
      <c r="N238" s="36">
        <f>VLOOKUP($H238,[1]EDA!$H$6:$BN1192,N$1,FALSE)</f>
        <v>0</v>
      </c>
      <c r="O238" s="36">
        <f>VLOOKUP($H238,[1]EDA!$H$6:$BN1192,O$1,FALSE)</f>
        <v>0</v>
      </c>
      <c r="P238" s="36">
        <f>VLOOKUP($H238,[1]EDA!$H$6:$BN1192,P$1,FALSE)</f>
        <v>0</v>
      </c>
      <c r="Q238" s="36">
        <f>VLOOKUP($H238,[1]EDA!$H$6:$BN1192,Q$1,FALSE)</f>
        <v>0</v>
      </c>
      <c r="R238" s="36">
        <f>VLOOKUP($H238,[1]EDA!$H$6:$BN1192,R$1,FALSE)</f>
        <v>0</v>
      </c>
      <c r="S238" s="36">
        <f>VLOOKUP($H238,[1]EDA!$H$6:$BN1192,S$1,FALSE)</f>
        <v>0</v>
      </c>
      <c r="T238" s="36">
        <f>VLOOKUP($H238,[1]EDA!$H$6:$BN1192,T$1,FALSE)</f>
        <v>0</v>
      </c>
      <c r="U238" s="36">
        <f>VLOOKUP($H238,[1]EDA!$H$6:$BN1192,U$1,FALSE)</f>
        <v>0</v>
      </c>
      <c r="V238" s="10">
        <f>VLOOKUP(H238,[1]EDA!$H$6:$BO$764,60,FALSE)</f>
        <v>85.5</v>
      </c>
      <c r="W238" s="10">
        <f t="shared" si="28"/>
        <v>5</v>
      </c>
      <c r="X238" s="17">
        <f t="shared" si="29"/>
        <v>5.8479532163742687E-2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VLOOKUP(H238,[2]EDA!$H$6:$AZ$764,45,FALSE)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VLOOKUP($H238,[3]IRA!$H$6:$BN$970,AN$1,FALSE)</f>
        <v>0</v>
      </c>
      <c r="AO238" s="36">
        <f>VLOOKUP($H238,[3]IRA!$H$6:$BN$970,AO$1,FALSE)</f>
        <v>0</v>
      </c>
      <c r="AP238" s="36">
        <f>VLOOKUP($H238,[3]IRA!$H$6:$BN$970,AP$1,FALSE)</f>
        <v>0</v>
      </c>
      <c r="AQ238" s="36">
        <f>VLOOKUP($H238,[3]IRA!$H$6:$BN$970,AQ$1,FALSE)</f>
        <v>0</v>
      </c>
      <c r="AR238" s="36">
        <f>VLOOKUP($H238,[3]IRA!$H$6:$BN$970,AR$1,FALSE)</f>
        <v>0</v>
      </c>
      <c r="AS238" s="36">
        <f>VLOOKUP($H238,[3]IRA!$H$6:$BN$970,AS$1,FALSE)</f>
        <v>0</v>
      </c>
      <c r="AT238" s="36">
        <f>VLOOKUP($H238,[3]IRA!$H$6:$BN$970,AT$1,FALSE)</f>
        <v>0</v>
      </c>
      <c r="AU238" s="36">
        <f>VLOOKUP($H238,[3]IRA!$H$6:$BN$970,AU$1,FALSE)</f>
        <v>0</v>
      </c>
      <c r="AV238" s="36">
        <f>VLOOKUP($H238,[3]IRA!$H$6:$BN$970,AV$1,FALSE)</f>
        <v>0</v>
      </c>
      <c r="AW238" s="36">
        <f>VLOOKUP($H238,[3]IRA!$H$6:$BN$970,AW$1,FALSE)</f>
        <v>0</v>
      </c>
      <c r="AX238" s="36">
        <f>VLOOKUP($H238,[3]IRA!$H$6:$BN$970,AX$1,FALSE)</f>
        <v>0</v>
      </c>
      <c r="AY238" s="36">
        <f>VLOOKUP($H238,[3]IRA!$H$6:$BN$970,AY$1,FALSE)</f>
        <v>0</v>
      </c>
      <c r="AZ238" s="20">
        <f>VLOOKUP(H238,[3]IRA!$H$6:$BO$764,60,FALSE)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VLOOKUP($H238,[4]IRA!$H$7:$CR$971,BC$1,FALSE)</f>
        <v>1</v>
      </c>
      <c r="BD238" s="36">
        <f>VLOOKUP($H238,[4]IRA!$H$7:$CR$971,BD$1,FALSE)</f>
        <v>0</v>
      </c>
      <c r="BE238" s="36">
        <f>VLOOKUP($H238,[4]IRA!$H$7:$CR$971,BE$1,FALSE)</f>
        <v>1</v>
      </c>
      <c r="BF238" s="36">
        <f>VLOOKUP($H238,[4]IRA!$H$7:$CR$971,BF$1,FALSE)</f>
        <v>0</v>
      </c>
      <c r="BG238" s="36">
        <f>VLOOKUP($H238,[4]IRA!$H$7:$CR$971,BG$1,FALSE)</f>
        <v>0</v>
      </c>
      <c r="BH238" s="36">
        <f>VLOOKUP($H238,[4]IRA!$H$7:$CR$971,BH$1,FALSE)</f>
        <v>0</v>
      </c>
      <c r="BI238" s="36">
        <f>VLOOKUP($H238,[4]IRA!$H$7:$CR$971,BI$1,FALSE)</f>
        <v>0</v>
      </c>
      <c r="BJ238" s="36">
        <f>VLOOKUP($H238,[4]IRA!$H$7:$CR$971,BJ$1,FALSE)</f>
        <v>0</v>
      </c>
      <c r="BK238" s="36">
        <f>VLOOKUP($H238,[4]IRA!$H$7:$CR$971,BK$1,FALSE)</f>
        <v>0</v>
      </c>
      <c r="BL238" s="36">
        <f>VLOOKUP($H238,[4]IRA!$H$7:$CR$971,BL$1,FALSE)</f>
        <v>0</v>
      </c>
      <c r="BM238" s="36">
        <f>VLOOKUP($H238,[4]IRA!$H$7:$CR$971,BM$1,FALSE)</f>
        <v>0</v>
      </c>
      <c r="BN238" s="36">
        <f>VLOOKUP($H238,[4]IRA!$H$7:$CR$971,BN$1,FALSE)</f>
        <v>0</v>
      </c>
      <c r="BO238" s="10">
        <f>VLOOKUP(H238,[4]IRA!$H$7:$CS$765,90,FALSE)</f>
        <v>76</v>
      </c>
      <c r="BP238" s="10">
        <f t="shared" si="34"/>
        <v>2</v>
      </c>
      <c r="BQ238" s="17">
        <f t="shared" si="35"/>
        <v>2.6315789473684209E-2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23</v>
      </c>
      <c r="M239" s="36">
        <f>VLOOKUP($H239,[1]EDA!$H$6:$BN1193,M$1,FALSE)</f>
        <v>13</v>
      </c>
      <c r="N239" s="36">
        <f>VLOOKUP($H239,[1]EDA!$H$6:$BN1193,N$1,FALSE)</f>
        <v>0</v>
      </c>
      <c r="O239" s="36">
        <f>VLOOKUP($H239,[1]EDA!$H$6:$BN1193,O$1,FALSE)</f>
        <v>0</v>
      </c>
      <c r="P239" s="36">
        <f>VLOOKUP($H239,[1]EDA!$H$6:$BN1193,P$1,FALSE)</f>
        <v>0</v>
      </c>
      <c r="Q239" s="36">
        <f>VLOOKUP($H239,[1]EDA!$H$6:$BN1193,Q$1,FALSE)</f>
        <v>0</v>
      </c>
      <c r="R239" s="36">
        <f>VLOOKUP($H239,[1]EDA!$H$6:$BN1193,R$1,FALSE)</f>
        <v>0</v>
      </c>
      <c r="S239" s="36">
        <f>VLOOKUP($H239,[1]EDA!$H$6:$BN1193,S$1,FALSE)</f>
        <v>0</v>
      </c>
      <c r="T239" s="36">
        <f>VLOOKUP($H239,[1]EDA!$H$6:$BN1193,T$1,FALSE)</f>
        <v>0</v>
      </c>
      <c r="U239" s="36">
        <f>VLOOKUP($H239,[1]EDA!$H$6:$BN1193,U$1,FALSE)</f>
        <v>0</v>
      </c>
      <c r="V239" s="10">
        <f>VLOOKUP(H239,[1]EDA!$H$6:$BO$764,60,FALSE)</f>
        <v>115.5</v>
      </c>
      <c r="W239" s="10">
        <f t="shared" si="28"/>
        <v>81</v>
      </c>
      <c r="X239" s="17">
        <f t="shared" si="29"/>
        <v>0.70129870129870131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0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VLOOKUP(H239,[2]EDA!$H$6:$AZ$764,45,FALSE)</f>
        <v>0</v>
      </c>
      <c r="AL239" s="39">
        <f t="shared" si="30"/>
        <v>0</v>
      </c>
      <c r="AM239" s="17">
        <f t="shared" si="31"/>
        <v>0</v>
      </c>
      <c r="AN239" s="36">
        <f>VLOOKUP($H239,[3]IRA!$H$6:$BN$970,AN$1,FALSE)</f>
        <v>13</v>
      </c>
      <c r="AO239" s="36">
        <f>VLOOKUP($H239,[3]IRA!$H$6:$BN$970,AO$1,FALSE)</f>
        <v>6</v>
      </c>
      <c r="AP239" s="36">
        <f>VLOOKUP($H239,[3]IRA!$H$6:$BN$970,AP$1,FALSE)</f>
        <v>4</v>
      </c>
      <c r="AQ239" s="36">
        <f>VLOOKUP($H239,[3]IRA!$H$6:$BN$970,AQ$1,FALSE)</f>
        <v>3</v>
      </c>
      <c r="AR239" s="36">
        <f>VLOOKUP($H239,[3]IRA!$H$6:$BN$970,AR$1,FALSE)</f>
        <v>0</v>
      </c>
      <c r="AS239" s="36">
        <f>VLOOKUP($H239,[3]IRA!$H$6:$BN$970,AS$1,FALSE)</f>
        <v>0</v>
      </c>
      <c r="AT239" s="36">
        <f>VLOOKUP($H239,[3]IRA!$H$6:$BN$970,AT$1,FALSE)</f>
        <v>0</v>
      </c>
      <c r="AU239" s="36">
        <f>VLOOKUP($H239,[3]IRA!$H$6:$BN$970,AU$1,FALSE)</f>
        <v>0</v>
      </c>
      <c r="AV239" s="36">
        <f>VLOOKUP($H239,[3]IRA!$H$6:$BN$970,AV$1,FALSE)</f>
        <v>0</v>
      </c>
      <c r="AW239" s="36">
        <f>VLOOKUP($H239,[3]IRA!$H$6:$BN$970,AW$1,FALSE)</f>
        <v>0</v>
      </c>
      <c r="AX239" s="36">
        <f>VLOOKUP($H239,[3]IRA!$H$6:$BN$970,AX$1,FALSE)</f>
        <v>0</v>
      </c>
      <c r="AY239" s="36">
        <f>VLOOKUP($H239,[3]IRA!$H$6:$BN$970,AY$1,FALSE)</f>
        <v>0</v>
      </c>
      <c r="AZ239" s="20">
        <f>VLOOKUP(H239,[3]IRA!$H$6:$BO$764,60,FALSE)</f>
        <v>1.5</v>
      </c>
      <c r="BA239" s="20">
        <f t="shared" si="32"/>
        <v>26</v>
      </c>
      <c r="BB239" s="17">
        <f t="shared" si="33"/>
        <v>17.333333333333332</v>
      </c>
      <c r="BC239" s="36">
        <f>VLOOKUP($H239,[4]IRA!$H$7:$CR$971,BC$1,FALSE)</f>
        <v>21</v>
      </c>
      <c r="BD239" s="36">
        <f>VLOOKUP($H239,[4]IRA!$H$7:$CR$971,BD$1,FALSE)</f>
        <v>19</v>
      </c>
      <c r="BE239" s="36">
        <f>VLOOKUP($H239,[4]IRA!$H$7:$CR$971,BE$1,FALSE)</f>
        <v>11</v>
      </c>
      <c r="BF239" s="36">
        <f>VLOOKUP($H239,[4]IRA!$H$7:$CR$971,BF$1,FALSE)</f>
        <v>7</v>
      </c>
      <c r="BG239" s="36">
        <f>VLOOKUP($H239,[4]IRA!$H$7:$CR$971,BG$1,FALSE)</f>
        <v>0</v>
      </c>
      <c r="BH239" s="36">
        <f>VLOOKUP($H239,[4]IRA!$H$7:$CR$971,BH$1,FALSE)</f>
        <v>0</v>
      </c>
      <c r="BI239" s="36">
        <f>VLOOKUP($H239,[4]IRA!$H$7:$CR$971,BI$1,FALSE)</f>
        <v>0</v>
      </c>
      <c r="BJ239" s="36">
        <f>VLOOKUP($H239,[4]IRA!$H$7:$CR$971,BJ$1,FALSE)</f>
        <v>0</v>
      </c>
      <c r="BK239" s="36">
        <f>VLOOKUP($H239,[4]IRA!$H$7:$CR$971,BK$1,FALSE)</f>
        <v>0</v>
      </c>
      <c r="BL239" s="36">
        <f>VLOOKUP($H239,[4]IRA!$H$7:$CR$971,BL$1,FALSE)</f>
        <v>0</v>
      </c>
      <c r="BM239" s="36">
        <f>VLOOKUP($H239,[4]IRA!$H$7:$CR$971,BM$1,FALSE)</f>
        <v>0</v>
      </c>
      <c r="BN239" s="36">
        <f>VLOOKUP($H239,[4]IRA!$H$7:$CR$971,BN$1,FALSE)</f>
        <v>0</v>
      </c>
      <c r="BO239" s="10">
        <f>VLOOKUP(H239,[4]IRA!$H$7:$CS$765,90,FALSE)</f>
        <v>276</v>
      </c>
      <c r="BP239" s="10">
        <f t="shared" si="34"/>
        <v>58</v>
      </c>
      <c r="BQ239" s="17">
        <f t="shared" si="35"/>
        <v>0.21014492753623187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4</v>
      </c>
      <c r="M240" s="36">
        <f>VLOOKUP($H240,[1]EDA!$H$6:$BN1194,M$1,FALSE)</f>
        <v>0</v>
      </c>
      <c r="N240" s="36">
        <f>VLOOKUP($H240,[1]EDA!$H$6:$BN1194,N$1,FALSE)</f>
        <v>0</v>
      </c>
      <c r="O240" s="36">
        <f>VLOOKUP($H240,[1]EDA!$H$6:$BN1194,O$1,FALSE)</f>
        <v>0</v>
      </c>
      <c r="P240" s="36">
        <f>VLOOKUP($H240,[1]EDA!$H$6:$BN1194,P$1,FALSE)</f>
        <v>0</v>
      </c>
      <c r="Q240" s="36">
        <f>VLOOKUP($H240,[1]EDA!$H$6:$BN1194,Q$1,FALSE)</f>
        <v>0</v>
      </c>
      <c r="R240" s="36">
        <f>VLOOKUP($H240,[1]EDA!$H$6:$BN1194,R$1,FALSE)</f>
        <v>0</v>
      </c>
      <c r="S240" s="36">
        <f>VLOOKUP($H240,[1]EDA!$H$6:$BN1194,S$1,FALSE)</f>
        <v>0</v>
      </c>
      <c r="T240" s="36">
        <f>VLOOKUP($H240,[1]EDA!$H$6:$BN1194,T$1,FALSE)</f>
        <v>0</v>
      </c>
      <c r="U240" s="36">
        <f>VLOOKUP($H240,[1]EDA!$H$6:$BN1194,U$1,FALSE)</f>
        <v>0</v>
      </c>
      <c r="V240" s="10">
        <f>VLOOKUP(H240,[1]EDA!$H$6:$BO$764,60,FALSE)</f>
        <v>77.5</v>
      </c>
      <c r="W240" s="10">
        <f t="shared" si="28"/>
        <v>14</v>
      </c>
      <c r="X240" s="17">
        <f t="shared" si="29"/>
        <v>0.18064516129032257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VLOOKUP(H240,[2]EDA!$H$6:$AZ$764,45,FALSE)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VLOOKUP($H240,[3]IRA!$H$6:$BN$970,AN$1,FALSE)</f>
        <v>0</v>
      </c>
      <c r="AO240" s="36">
        <f>VLOOKUP($H240,[3]IRA!$H$6:$BN$970,AO$1,FALSE)</f>
        <v>0</v>
      </c>
      <c r="AP240" s="36">
        <f>VLOOKUP($H240,[3]IRA!$H$6:$BN$970,AP$1,FALSE)</f>
        <v>0</v>
      </c>
      <c r="AQ240" s="36">
        <f>VLOOKUP($H240,[3]IRA!$H$6:$BN$970,AQ$1,FALSE)</f>
        <v>0</v>
      </c>
      <c r="AR240" s="36">
        <f>VLOOKUP($H240,[3]IRA!$H$6:$BN$970,AR$1,FALSE)</f>
        <v>0</v>
      </c>
      <c r="AS240" s="36">
        <f>VLOOKUP($H240,[3]IRA!$H$6:$BN$970,AS$1,FALSE)</f>
        <v>0</v>
      </c>
      <c r="AT240" s="36">
        <f>VLOOKUP($H240,[3]IRA!$H$6:$BN$970,AT$1,FALSE)</f>
        <v>0</v>
      </c>
      <c r="AU240" s="36">
        <f>VLOOKUP($H240,[3]IRA!$H$6:$BN$970,AU$1,FALSE)</f>
        <v>0</v>
      </c>
      <c r="AV240" s="36">
        <f>VLOOKUP($H240,[3]IRA!$H$6:$BN$970,AV$1,FALSE)</f>
        <v>0</v>
      </c>
      <c r="AW240" s="36">
        <f>VLOOKUP($H240,[3]IRA!$H$6:$BN$970,AW$1,FALSE)</f>
        <v>0</v>
      </c>
      <c r="AX240" s="36">
        <f>VLOOKUP($H240,[3]IRA!$H$6:$BN$970,AX$1,FALSE)</f>
        <v>0</v>
      </c>
      <c r="AY240" s="36">
        <f>VLOOKUP($H240,[3]IRA!$H$6:$BN$970,AY$1,FALSE)</f>
        <v>0</v>
      </c>
      <c r="AZ240" s="20">
        <f>VLOOKUP(H240,[3]IRA!$H$6:$BO$764,60,FALSE)</f>
        <v>0</v>
      </c>
      <c r="BA240" s="20">
        <f t="shared" si="32"/>
        <v>0</v>
      </c>
      <c r="BB240" s="17">
        <f t="shared" si="33"/>
        <v>0</v>
      </c>
      <c r="BC240" s="36">
        <f>VLOOKUP($H240,[4]IRA!$H$7:$CR$971,BC$1,FALSE)</f>
        <v>24</v>
      </c>
      <c r="BD240" s="36">
        <f>VLOOKUP($H240,[4]IRA!$H$7:$CR$971,BD$1,FALSE)</f>
        <v>4</v>
      </c>
      <c r="BE240" s="36">
        <f>VLOOKUP($H240,[4]IRA!$H$7:$CR$971,BE$1,FALSE)</f>
        <v>7</v>
      </c>
      <c r="BF240" s="36">
        <f>VLOOKUP($H240,[4]IRA!$H$7:$CR$971,BF$1,FALSE)</f>
        <v>0</v>
      </c>
      <c r="BG240" s="36">
        <f>VLOOKUP($H240,[4]IRA!$H$7:$CR$971,BG$1,FALSE)</f>
        <v>0</v>
      </c>
      <c r="BH240" s="36">
        <f>VLOOKUP($H240,[4]IRA!$H$7:$CR$971,BH$1,FALSE)</f>
        <v>0</v>
      </c>
      <c r="BI240" s="36">
        <f>VLOOKUP($H240,[4]IRA!$H$7:$CR$971,BI$1,FALSE)</f>
        <v>0</v>
      </c>
      <c r="BJ240" s="36">
        <f>VLOOKUP($H240,[4]IRA!$H$7:$CR$971,BJ$1,FALSE)</f>
        <v>0</v>
      </c>
      <c r="BK240" s="36">
        <f>VLOOKUP($H240,[4]IRA!$H$7:$CR$971,BK$1,FALSE)</f>
        <v>0</v>
      </c>
      <c r="BL240" s="36">
        <f>VLOOKUP($H240,[4]IRA!$H$7:$CR$971,BL$1,FALSE)</f>
        <v>0</v>
      </c>
      <c r="BM240" s="36">
        <f>VLOOKUP($H240,[4]IRA!$H$7:$CR$971,BM$1,FALSE)</f>
        <v>0</v>
      </c>
      <c r="BN240" s="36">
        <f>VLOOKUP($H240,[4]IRA!$H$7:$CR$971,BN$1,FALSE)</f>
        <v>0</v>
      </c>
      <c r="BO240" s="10">
        <f>VLOOKUP(H240,[4]IRA!$H$7:$CS$765,90,FALSE)</f>
        <v>297.5</v>
      </c>
      <c r="BP240" s="10">
        <f t="shared" si="34"/>
        <v>35</v>
      </c>
      <c r="BQ240" s="17">
        <f t="shared" si="35"/>
        <v>0.11764705882352941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2</v>
      </c>
      <c r="L241" s="36">
        <f>VLOOKUP($H241,[1]EDA!$H$6:$BN1195,L$1,FALSE)</f>
        <v>12</v>
      </c>
      <c r="M241" s="36">
        <f>VLOOKUP($H241,[1]EDA!$H$6:$BN1195,M$1,FALSE)</f>
        <v>0</v>
      </c>
      <c r="N241" s="36">
        <f>VLOOKUP($H241,[1]EDA!$H$6:$BN1195,N$1,FALSE)</f>
        <v>0</v>
      </c>
      <c r="O241" s="36">
        <f>VLOOKUP($H241,[1]EDA!$H$6:$BN1195,O$1,FALSE)</f>
        <v>0</v>
      </c>
      <c r="P241" s="36">
        <f>VLOOKUP($H241,[1]EDA!$H$6:$BN1195,P$1,FALSE)</f>
        <v>0</v>
      </c>
      <c r="Q241" s="36">
        <f>VLOOKUP($H241,[1]EDA!$H$6:$BN1195,Q$1,FALSE)</f>
        <v>0</v>
      </c>
      <c r="R241" s="36">
        <f>VLOOKUP($H241,[1]EDA!$H$6:$BN1195,R$1,FALSE)</f>
        <v>0</v>
      </c>
      <c r="S241" s="36">
        <f>VLOOKUP($H241,[1]EDA!$H$6:$BN1195,S$1,FALSE)</f>
        <v>0</v>
      </c>
      <c r="T241" s="36">
        <f>VLOOKUP($H241,[1]EDA!$H$6:$BN1195,T$1,FALSE)</f>
        <v>0</v>
      </c>
      <c r="U241" s="36">
        <f>VLOOKUP($H241,[1]EDA!$H$6:$BN1195,U$1,FALSE)</f>
        <v>0</v>
      </c>
      <c r="V241" s="10">
        <f>VLOOKUP(H241,[1]EDA!$H$6:$BO$764,60,FALSE)</f>
        <v>101.5</v>
      </c>
      <c r="W241" s="10">
        <f t="shared" si="28"/>
        <v>17</v>
      </c>
      <c r="X241" s="17">
        <f t="shared" si="29"/>
        <v>0.16748768472906403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VLOOKUP(H241,[2]EDA!$H$6:$AZ$764,45,FALSE)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VLOOKUP($H241,[3]IRA!$H$6:$BN$970,AN$1,FALSE)</f>
        <v>1</v>
      </c>
      <c r="AO241" s="36">
        <f>VLOOKUP($H241,[3]IRA!$H$6:$BN$970,AO$1,FALSE)</f>
        <v>0</v>
      </c>
      <c r="AP241" s="36">
        <f>VLOOKUP($H241,[3]IRA!$H$6:$BN$970,AP$1,FALSE)</f>
        <v>0</v>
      </c>
      <c r="AQ241" s="36">
        <f>VLOOKUP($H241,[3]IRA!$H$6:$BN$970,AQ$1,FALSE)</f>
        <v>0</v>
      </c>
      <c r="AR241" s="36">
        <f>VLOOKUP($H241,[3]IRA!$H$6:$BN$970,AR$1,FALSE)</f>
        <v>0</v>
      </c>
      <c r="AS241" s="36">
        <f>VLOOKUP($H241,[3]IRA!$H$6:$BN$970,AS$1,FALSE)</f>
        <v>0</v>
      </c>
      <c r="AT241" s="36">
        <f>VLOOKUP($H241,[3]IRA!$H$6:$BN$970,AT$1,FALSE)</f>
        <v>0</v>
      </c>
      <c r="AU241" s="36">
        <f>VLOOKUP($H241,[3]IRA!$H$6:$BN$970,AU$1,FALSE)</f>
        <v>0</v>
      </c>
      <c r="AV241" s="36">
        <f>VLOOKUP($H241,[3]IRA!$H$6:$BN$970,AV$1,FALSE)</f>
        <v>0</v>
      </c>
      <c r="AW241" s="36">
        <f>VLOOKUP($H241,[3]IRA!$H$6:$BN$970,AW$1,FALSE)</f>
        <v>0</v>
      </c>
      <c r="AX241" s="36">
        <f>VLOOKUP($H241,[3]IRA!$H$6:$BN$970,AX$1,FALSE)</f>
        <v>0</v>
      </c>
      <c r="AY241" s="36">
        <f>VLOOKUP($H241,[3]IRA!$H$6:$BN$970,AY$1,FALSE)</f>
        <v>0</v>
      </c>
      <c r="AZ241" s="20">
        <f>VLOOKUP(H241,[3]IRA!$H$6:$BO$764,60,FALSE)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VLOOKUP($H241,[4]IRA!$H$7:$CR$971,BC$1,FALSE)</f>
        <v>13</v>
      </c>
      <c r="BD241" s="36">
        <f>VLOOKUP($H241,[4]IRA!$H$7:$CR$971,BD$1,FALSE)</f>
        <v>0</v>
      </c>
      <c r="BE241" s="36">
        <f>VLOOKUP($H241,[4]IRA!$H$7:$CR$971,BE$1,FALSE)</f>
        <v>11</v>
      </c>
      <c r="BF241" s="36">
        <f>VLOOKUP($H241,[4]IRA!$H$7:$CR$971,BF$1,FALSE)</f>
        <v>0</v>
      </c>
      <c r="BG241" s="36">
        <f>VLOOKUP($H241,[4]IRA!$H$7:$CR$971,BG$1,FALSE)</f>
        <v>0</v>
      </c>
      <c r="BH241" s="36">
        <f>VLOOKUP($H241,[4]IRA!$H$7:$CR$971,BH$1,FALSE)</f>
        <v>0</v>
      </c>
      <c r="BI241" s="36">
        <f>VLOOKUP($H241,[4]IRA!$H$7:$CR$971,BI$1,FALSE)</f>
        <v>0</v>
      </c>
      <c r="BJ241" s="36">
        <f>VLOOKUP($H241,[4]IRA!$H$7:$CR$971,BJ$1,FALSE)</f>
        <v>0</v>
      </c>
      <c r="BK241" s="36">
        <f>VLOOKUP($H241,[4]IRA!$H$7:$CR$971,BK$1,FALSE)</f>
        <v>0</v>
      </c>
      <c r="BL241" s="36">
        <f>VLOOKUP($H241,[4]IRA!$H$7:$CR$971,BL$1,FALSE)</f>
        <v>0</v>
      </c>
      <c r="BM241" s="36">
        <f>VLOOKUP($H241,[4]IRA!$H$7:$CR$971,BM$1,FALSE)</f>
        <v>0</v>
      </c>
      <c r="BN241" s="36">
        <f>VLOOKUP($H241,[4]IRA!$H$7:$CR$971,BN$1,FALSE)</f>
        <v>0</v>
      </c>
      <c r="BO241" s="10">
        <f>VLOOKUP(H241,[4]IRA!$H$7:$CS$765,90,FALSE)</f>
        <v>128</v>
      </c>
      <c r="BP241" s="10">
        <f t="shared" si="34"/>
        <v>24</v>
      </c>
      <c r="BQ241" s="17">
        <f t="shared" si="35"/>
        <v>0.1875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7</v>
      </c>
      <c r="L242" s="36">
        <f>VLOOKUP($H242,[1]EDA!$H$6:$BN1196,L$1,FALSE)</f>
        <v>14</v>
      </c>
      <c r="M242" s="36">
        <f>VLOOKUP($H242,[1]EDA!$H$6:$BN1196,M$1,FALSE)</f>
        <v>2</v>
      </c>
      <c r="N242" s="36">
        <f>VLOOKUP($H242,[1]EDA!$H$6:$BN1196,N$1,FALSE)</f>
        <v>0</v>
      </c>
      <c r="O242" s="36">
        <f>VLOOKUP($H242,[1]EDA!$H$6:$BN1196,O$1,FALSE)</f>
        <v>0</v>
      </c>
      <c r="P242" s="36">
        <f>VLOOKUP($H242,[1]EDA!$H$6:$BN1196,P$1,FALSE)</f>
        <v>0</v>
      </c>
      <c r="Q242" s="36">
        <f>VLOOKUP($H242,[1]EDA!$H$6:$BN1196,Q$1,FALSE)</f>
        <v>0</v>
      </c>
      <c r="R242" s="36">
        <f>VLOOKUP($H242,[1]EDA!$H$6:$BN1196,R$1,FALSE)</f>
        <v>0</v>
      </c>
      <c r="S242" s="36">
        <f>VLOOKUP($H242,[1]EDA!$H$6:$BN1196,S$1,FALSE)</f>
        <v>0</v>
      </c>
      <c r="T242" s="36">
        <f>VLOOKUP($H242,[1]EDA!$H$6:$BN1196,T$1,FALSE)</f>
        <v>0</v>
      </c>
      <c r="U242" s="36">
        <f>VLOOKUP($H242,[1]EDA!$H$6:$BN1196,U$1,FALSE)</f>
        <v>0</v>
      </c>
      <c r="V242" s="10">
        <f>VLOOKUP(H242,[1]EDA!$H$6:$BO$764,60,FALSE)</f>
        <v>60.5</v>
      </c>
      <c r="W242" s="10">
        <f t="shared" si="28"/>
        <v>37</v>
      </c>
      <c r="X242" s="17">
        <f t="shared" si="29"/>
        <v>0.61157024793388426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VLOOKUP(H242,[2]EDA!$H$6:$AZ$764,45,FALSE)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VLOOKUP($H242,[3]IRA!$H$6:$BN$970,AN$1,FALSE)</f>
        <v>0</v>
      </c>
      <c r="AO242" s="36">
        <f>VLOOKUP($H242,[3]IRA!$H$6:$BN$970,AO$1,FALSE)</f>
        <v>0</v>
      </c>
      <c r="AP242" s="36">
        <f>VLOOKUP($H242,[3]IRA!$H$6:$BN$970,AP$1,FALSE)</f>
        <v>0</v>
      </c>
      <c r="AQ242" s="36">
        <f>VLOOKUP($H242,[3]IRA!$H$6:$BN$970,AQ$1,FALSE)</f>
        <v>0</v>
      </c>
      <c r="AR242" s="36">
        <f>VLOOKUP($H242,[3]IRA!$H$6:$BN$970,AR$1,FALSE)</f>
        <v>0</v>
      </c>
      <c r="AS242" s="36">
        <f>VLOOKUP($H242,[3]IRA!$H$6:$BN$970,AS$1,FALSE)</f>
        <v>0</v>
      </c>
      <c r="AT242" s="36">
        <f>VLOOKUP($H242,[3]IRA!$H$6:$BN$970,AT$1,FALSE)</f>
        <v>0</v>
      </c>
      <c r="AU242" s="36">
        <f>VLOOKUP($H242,[3]IRA!$H$6:$BN$970,AU$1,FALSE)</f>
        <v>0</v>
      </c>
      <c r="AV242" s="36">
        <f>VLOOKUP($H242,[3]IRA!$H$6:$BN$970,AV$1,FALSE)</f>
        <v>0</v>
      </c>
      <c r="AW242" s="36">
        <f>VLOOKUP($H242,[3]IRA!$H$6:$BN$970,AW$1,FALSE)</f>
        <v>0</v>
      </c>
      <c r="AX242" s="36">
        <f>VLOOKUP($H242,[3]IRA!$H$6:$BN$970,AX$1,FALSE)</f>
        <v>0</v>
      </c>
      <c r="AY242" s="36">
        <f>VLOOKUP($H242,[3]IRA!$H$6:$BN$970,AY$1,FALSE)</f>
        <v>0</v>
      </c>
      <c r="AZ242" s="20">
        <f>VLOOKUP(H242,[3]IRA!$H$6:$BO$764,60,FALSE)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VLOOKUP($H242,[4]IRA!$H$7:$CR$971,BC$1,FALSE)</f>
        <v>19</v>
      </c>
      <c r="BD242" s="36">
        <f>VLOOKUP($H242,[4]IRA!$H$7:$CR$971,BD$1,FALSE)</f>
        <v>1</v>
      </c>
      <c r="BE242" s="36">
        <f>VLOOKUP($H242,[4]IRA!$H$7:$CR$971,BE$1,FALSE)</f>
        <v>19</v>
      </c>
      <c r="BF242" s="36">
        <f>VLOOKUP($H242,[4]IRA!$H$7:$CR$971,BF$1,FALSE)</f>
        <v>7</v>
      </c>
      <c r="BG242" s="36">
        <f>VLOOKUP($H242,[4]IRA!$H$7:$CR$971,BG$1,FALSE)</f>
        <v>0</v>
      </c>
      <c r="BH242" s="36">
        <f>VLOOKUP($H242,[4]IRA!$H$7:$CR$971,BH$1,FALSE)</f>
        <v>0</v>
      </c>
      <c r="BI242" s="36">
        <f>VLOOKUP($H242,[4]IRA!$H$7:$CR$971,BI$1,FALSE)</f>
        <v>0</v>
      </c>
      <c r="BJ242" s="36">
        <f>VLOOKUP($H242,[4]IRA!$H$7:$CR$971,BJ$1,FALSE)</f>
        <v>0</v>
      </c>
      <c r="BK242" s="36">
        <f>VLOOKUP($H242,[4]IRA!$H$7:$CR$971,BK$1,FALSE)</f>
        <v>0</v>
      </c>
      <c r="BL242" s="36">
        <f>VLOOKUP($H242,[4]IRA!$H$7:$CR$971,BL$1,FALSE)</f>
        <v>0</v>
      </c>
      <c r="BM242" s="36">
        <f>VLOOKUP($H242,[4]IRA!$H$7:$CR$971,BM$1,FALSE)</f>
        <v>0</v>
      </c>
      <c r="BN242" s="36">
        <f>VLOOKUP($H242,[4]IRA!$H$7:$CR$971,BN$1,FALSE)</f>
        <v>0</v>
      </c>
      <c r="BO242" s="10">
        <f>VLOOKUP(H242,[4]IRA!$H$7:$CS$765,90,FALSE)</f>
        <v>203</v>
      </c>
      <c r="BP242" s="10">
        <f t="shared" si="34"/>
        <v>46</v>
      </c>
      <c r="BQ242" s="17">
        <f t="shared" si="35"/>
        <v>0.22660098522167488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35</v>
      </c>
      <c r="N243" s="36">
        <f>VLOOKUP($H243,[1]EDA!$H$6:$BN1197,N$1,FALSE)</f>
        <v>0</v>
      </c>
      <c r="O243" s="36">
        <f>VLOOKUP($H243,[1]EDA!$H$6:$BN1197,O$1,FALSE)</f>
        <v>0</v>
      </c>
      <c r="P243" s="36">
        <f>VLOOKUP($H243,[1]EDA!$H$6:$BN1197,P$1,FALSE)</f>
        <v>0</v>
      </c>
      <c r="Q243" s="36">
        <f>VLOOKUP($H243,[1]EDA!$H$6:$BN1197,Q$1,FALSE)</f>
        <v>0</v>
      </c>
      <c r="R243" s="36">
        <f>VLOOKUP($H243,[1]EDA!$H$6:$BN1197,R$1,FALSE)</f>
        <v>0</v>
      </c>
      <c r="S243" s="36">
        <f>VLOOKUP($H243,[1]EDA!$H$6:$BN1197,S$1,FALSE)</f>
        <v>0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VLOOKUP(H243,[1]EDA!$H$6:$BO$764,60,FALSE)</f>
        <v>89.5</v>
      </c>
      <c r="W243" s="10">
        <f t="shared" si="28"/>
        <v>37</v>
      </c>
      <c r="X243" s="17">
        <f t="shared" si="29"/>
        <v>0.41340782122905029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VLOOKUP(H243,[2]EDA!$H$6:$AZ$764,45,FALSE)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VLOOKUP($H243,[3]IRA!$H$6:$BN$970,AN$1,FALSE)</f>
        <v>0</v>
      </c>
      <c r="AO243" s="36">
        <f>VLOOKUP($H243,[3]IRA!$H$6:$BN$970,AO$1,FALSE)</f>
        <v>0</v>
      </c>
      <c r="AP243" s="36">
        <f>VLOOKUP($H243,[3]IRA!$H$6:$BN$970,AP$1,FALSE)</f>
        <v>0</v>
      </c>
      <c r="AQ243" s="36">
        <f>VLOOKUP($H243,[3]IRA!$H$6:$BN$970,AQ$1,FALSE)</f>
        <v>0</v>
      </c>
      <c r="AR243" s="36">
        <f>VLOOKUP($H243,[3]IRA!$H$6:$BN$970,AR$1,FALSE)</f>
        <v>0</v>
      </c>
      <c r="AS243" s="36">
        <f>VLOOKUP($H243,[3]IRA!$H$6:$BN$970,AS$1,FALSE)</f>
        <v>0</v>
      </c>
      <c r="AT243" s="36">
        <f>VLOOKUP($H243,[3]IRA!$H$6:$BN$970,AT$1,FALSE)</f>
        <v>0</v>
      </c>
      <c r="AU243" s="36">
        <f>VLOOKUP($H243,[3]IRA!$H$6:$BN$970,AU$1,FALSE)</f>
        <v>0</v>
      </c>
      <c r="AV243" s="36">
        <f>VLOOKUP($H243,[3]IRA!$H$6:$BN$970,AV$1,FALSE)</f>
        <v>0</v>
      </c>
      <c r="AW243" s="36">
        <f>VLOOKUP($H243,[3]IRA!$H$6:$BN$970,AW$1,FALSE)</f>
        <v>0</v>
      </c>
      <c r="AX243" s="36">
        <f>VLOOKUP($H243,[3]IRA!$H$6:$BN$970,AX$1,FALSE)</f>
        <v>0</v>
      </c>
      <c r="AY243" s="36">
        <f>VLOOKUP($H243,[3]IRA!$H$6:$BN$970,AY$1,FALSE)</f>
        <v>0</v>
      </c>
      <c r="AZ243" s="20">
        <f>VLOOKUP(H243,[3]IRA!$H$6:$BO$764,60,FALSE)</f>
        <v>0</v>
      </c>
      <c r="BA243" s="20">
        <f t="shared" si="32"/>
        <v>0</v>
      </c>
      <c r="BB243" s="17">
        <f t="shared" si="33"/>
        <v>0</v>
      </c>
      <c r="BC243" s="36">
        <f>VLOOKUP($H243,[4]IRA!$H$7:$CR$971,BC$1,FALSE)</f>
        <v>0</v>
      </c>
      <c r="BD243" s="36">
        <f>VLOOKUP($H243,[4]IRA!$H$7:$CR$971,BD$1,FALSE)</f>
        <v>0</v>
      </c>
      <c r="BE243" s="36">
        <f>VLOOKUP($H243,[4]IRA!$H$7:$CR$971,BE$1,FALSE)</f>
        <v>0</v>
      </c>
      <c r="BF243" s="36">
        <f>VLOOKUP($H243,[4]IRA!$H$7:$CR$971,BF$1,FALSE)</f>
        <v>2</v>
      </c>
      <c r="BG243" s="36">
        <f>VLOOKUP($H243,[4]IRA!$H$7:$CR$971,BG$1,FALSE)</f>
        <v>0</v>
      </c>
      <c r="BH243" s="36">
        <f>VLOOKUP($H243,[4]IRA!$H$7:$CR$971,BH$1,FALSE)</f>
        <v>0</v>
      </c>
      <c r="BI243" s="36">
        <f>VLOOKUP($H243,[4]IRA!$H$7:$CR$971,BI$1,FALSE)</f>
        <v>0</v>
      </c>
      <c r="BJ243" s="36">
        <f>VLOOKUP($H243,[4]IRA!$H$7:$CR$971,BJ$1,FALSE)</f>
        <v>0</v>
      </c>
      <c r="BK243" s="36">
        <f>VLOOKUP($H243,[4]IRA!$H$7:$CR$971,BK$1,FALSE)</f>
        <v>0</v>
      </c>
      <c r="BL243" s="36">
        <f>VLOOKUP($H243,[4]IRA!$H$7:$CR$971,BL$1,FALSE)</f>
        <v>0</v>
      </c>
      <c r="BM243" s="36">
        <f>VLOOKUP($H243,[4]IRA!$H$7:$CR$971,BM$1,FALSE)</f>
        <v>0</v>
      </c>
      <c r="BN243" s="36">
        <f>VLOOKUP($H243,[4]IRA!$H$7:$CR$971,BN$1,FALSE)</f>
        <v>0</v>
      </c>
      <c r="BO243" s="10">
        <f>VLOOKUP(H243,[4]IRA!$H$7:$CS$765,90,FALSE)</f>
        <v>140</v>
      </c>
      <c r="BP243" s="10">
        <f t="shared" si="34"/>
        <v>2</v>
      </c>
      <c r="BQ243" s="17">
        <f t="shared" si="35"/>
        <v>1.4285714285714285E-2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0</v>
      </c>
      <c r="O244" s="36">
        <f>VLOOKUP($H244,[1]EDA!$H$6:$BN1198,O$1,FALSE)</f>
        <v>0</v>
      </c>
      <c r="P244" s="36">
        <f>VLOOKUP($H244,[1]EDA!$H$6:$BN1198,P$1,FALSE)</f>
        <v>0</v>
      </c>
      <c r="Q244" s="36">
        <f>VLOOKUP($H244,[1]EDA!$H$6:$BN1198,Q$1,FALSE)</f>
        <v>0</v>
      </c>
      <c r="R244" s="36">
        <f>VLOOKUP($H244,[1]EDA!$H$6:$BN1198,R$1,FALSE)</f>
        <v>0</v>
      </c>
      <c r="S244" s="36">
        <f>VLOOKUP($H244,[1]EDA!$H$6:$BN1198,S$1,FALSE)</f>
        <v>0</v>
      </c>
      <c r="T244" s="36">
        <f>VLOOKUP($H244,[1]EDA!$H$6:$BN1198,T$1,FALSE)</f>
        <v>0</v>
      </c>
      <c r="U244" s="36">
        <f>VLOOKUP($H244,[1]EDA!$H$6:$BN1198,U$1,FALSE)</f>
        <v>0</v>
      </c>
      <c r="V244" s="10">
        <f>VLOOKUP(H244,[1]EDA!$H$6:$BO$764,60,FALSE)</f>
        <v>23.5</v>
      </c>
      <c r="W244" s="10">
        <f t="shared" si="28"/>
        <v>11</v>
      </c>
      <c r="X244" s="17">
        <f t="shared" si="29"/>
        <v>0.46808510638297873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VLOOKUP(H244,[2]EDA!$H$6:$AZ$764,45,FALSE)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VLOOKUP($H244,[3]IRA!$H$6:$BN$970,AN$1,FALSE)</f>
        <v>0</v>
      </c>
      <c r="AO244" s="36">
        <f>VLOOKUP($H244,[3]IRA!$H$6:$BN$970,AO$1,FALSE)</f>
        <v>0</v>
      </c>
      <c r="AP244" s="36">
        <f>VLOOKUP($H244,[3]IRA!$H$6:$BN$970,AP$1,FALSE)</f>
        <v>0</v>
      </c>
      <c r="AQ244" s="36">
        <f>VLOOKUP($H244,[3]IRA!$H$6:$BN$970,AQ$1,FALSE)</f>
        <v>0</v>
      </c>
      <c r="AR244" s="36">
        <f>VLOOKUP($H244,[3]IRA!$H$6:$BN$970,AR$1,FALSE)</f>
        <v>0</v>
      </c>
      <c r="AS244" s="36">
        <f>VLOOKUP($H244,[3]IRA!$H$6:$BN$970,AS$1,FALSE)</f>
        <v>0</v>
      </c>
      <c r="AT244" s="36">
        <f>VLOOKUP($H244,[3]IRA!$H$6:$BN$970,AT$1,FALSE)</f>
        <v>0</v>
      </c>
      <c r="AU244" s="36">
        <f>VLOOKUP($H244,[3]IRA!$H$6:$BN$970,AU$1,FALSE)</f>
        <v>0</v>
      </c>
      <c r="AV244" s="36">
        <f>VLOOKUP($H244,[3]IRA!$H$6:$BN$970,AV$1,FALSE)</f>
        <v>0</v>
      </c>
      <c r="AW244" s="36">
        <f>VLOOKUP($H244,[3]IRA!$H$6:$BN$970,AW$1,FALSE)</f>
        <v>0</v>
      </c>
      <c r="AX244" s="36">
        <f>VLOOKUP($H244,[3]IRA!$H$6:$BN$970,AX$1,FALSE)</f>
        <v>0</v>
      </c>
      <c r="AY244" s="36">
        <f>VLOOKUP($H244,[3]IRA!$H$6:$BN$970,AY$1,FALSE)</f>
        <v>0</v>
      </c>
      <c r="AZ244" s="20">
        <f>VLOOKUP(H244,[3]IRA!$H$6:$BO$764,60,FALSE)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VLOOKUP($H244,[4]IRA!$H$7:$CR$971,BC$1,FALSE)</f>
        <v>11</v>
      </c>
      <c r="BD244" s="36">
        <f>VLOOKUP($H244,[4]IRA!$H$7:$CR$971,BD$1,FALSE)</f>
        <v>10</v>
      </c>
      <c r="BE244" s="36">
        <f>VLOOKUP($H244,[4]IRA!$H$7:$CR$971,BE$1,FALSE)</f>
        <v>0</v>
      </c>
      <c r="BF244" s="36">
        <f>VLOOKUP($H244,[4]IRA!$H$7:$CR$971,BF$1,FALSE)</f>
        <v>0</v>
      </c>
      <c r="BG244" s="36">
        <f>VLOOKUP($H244,[4]IRA!$H$7:$CR$971,BG$1,FALSE)</f>
        <v>0</v>
      </c>
      <c r="BH244" s="36">
        <f>VLOOKUP($H244,[4]IRA!$H$7:$CR$971,BH$1,FALSE)</f>
        <v>0</v>
      </c>
      <c r="BI244" s="36">
        <f>VLOOKUP($H244,[4]IRA!$H$7:$CR$971,BI$1,FALSE)</f>
        <v>0</v>
      </c>
      <c r="BJ244" s="36">
        <f>VLOOKUP($H244,[4]IRA!$H$7:$CR$971,BJ$1,FALSE)</f>
        <v>0</v>
      </c>
      <c r="BK244" s="36">
        <f>VLOOKUP($H244,[4]IRA!$H$7:$CR$971,BK$1,FALSE)</f>
        <v>0</v>
      </c>
      <c r="BL244" s="36">
        <f>VLOOKUP($H244,[4]IRA!$H$7:$CR$971,BL$1,FALSE)</f>
        <v>0</v>
      </c>
      <c r="BM244" s="36">
        <f>VLOOKUP($H244,[4]IRA!$H$7:$CR$971,BM$1,FALSE)</f>
        <v>0</v>
      </c>
      <c r="BN244" s="36">
        <f>VLOOKUP($H244,[4]IRA!$H$7:$CR$971,BN$1,FALSE)</f>
        <v>0</v>
      </c>
      <c r="BO244" s="10">
        <f>VLOOKUP(H244,[4]IRA!$H$7:$CS$765,90,FALSE)</f>
        <v>77.5</v>
      </c>
      <c r="BP244" s="10">
        <f t="shared" si="34"/>
        <v>21</v>
      </c>
      <c r="BQ244" s="17">
        <f t="shared" si="35"/>
        <v>0.2709677419354839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9</v>
      </c>
      <c r="L245" s="36">
        <f>VLOOKUP($H245,[1]EDA!$H$6:$BN1199,L$1,FALSE)</f>
        <v>0</v>
      </c>
      <c r="M245" s="36">
        <f>VLOOKUP($H245,[1]EDA!$H$6:$BN1199,M$1,FALSE)</f>
        <v>17</v>
      </c>
      <c r="N245" s="36">
        <f>VLOOKUP($H245,[1]EDA!$H$6:$BN1199,N$1,FALSE)</f>
        <v>0</v>
      </c>
      <c r="O245" s="36">
        <f>VLOOKUP($H245,[1]EDA!$H$6:$BN1199,O$1,FALSE)</f>
        <v>0</v>
      </c>
      <c r="P245" s="36">
        <f>VLOOKUP($H245,[1]EDA!$H$6:$BN1199,P$1,FALSE)</f>
        <v>0</v>
      </c>
      <c r="Q245" s="36">
        <f>VLOOKUP($H245,[1]EDA!$H$6:$BN1199,Q$1,FALSE)</f>
        <v>0</v>
      </c>
      <c r="R245" s="36">
        <f>VLOOKUP($H245,[1]EDA!$H$6:$BN1199,R$1,FALSE)</f>
        <v>0</v>
      </c>
      <c r="S245" s="36">
        <f>VLOOKUP($H245,[1]EDA!$H$6:$BN1199,S$1,FALSE)</f>
        <v>0</v>
      </c>
      <c r="T245" s="36">
        <f>VLOOKUP($H245,[1]EDA!$H$6:$BN1199,T$1,FALSE)</f>
        <v>0</v>
      </c>
      <c r="U245" s="36">
        <f>VLOOKUP($H245,[1]EDA!$H$6:$BN1199,U$1,FALSE)</f>
        <v>0</v>
      </c>
      <c r="V245" s="10">
        <f>VLOOKUP(H245,[1]EDA!$H$6:$BO$764,60,FALSE)</f>
        <v>227</v>
      </c>
      <c r="W245" s="10">
        <f t="shared" si="28"/>
        <v>41</v>
      </c>
      <c r="X245" s="17">
        <f t="shared" si="29"/>
        <v>0.18061674008810572</v>
      </c>
      <c r="Y245" s="36">
        <f>VLOOKUP($H245,[2]EDA!$H$6:$AY$974,Y$1,FALSE)</f>
        <v>2</v>
      </c>
      <c r="Z245" s="36">
        <f>VLOOKUP($H245,[2]EDA!$H$6:$AY$974,Z$1,FALSE)</f>
        <v>1</v>
      </c>
      <c r="AA245" s="36">
        <f>VLOOKUP($H245,[2]EDA!$H$6:$AY$974,AA$1,FALSE)</f>
        <v>0</v>
      </c>
      <c r="AB245" s="36">
        <f>VLOOKUP($H245,[2]EDA!$H$6:$AY$974,AB$1,FALSE)</f>
        <v>1</v>
      </c>
      <c r="AC245" s="36">
        <f>VLOOKUP($H245,[2]EDA!$H$6:$AY$974,AC$1,FALSE)</f>
        <v>0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0</v>
      </c>
      <c r="AG245" s="36">
        <f>VLOOKUP($H245,[2]EDA!$H$6:$AY$974,AG$1,FALSE)</f>
        <v>0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VLOOKUP(H245,[2]EDA!$H$6:$AZ$764,45,FALSE)</f>
        <v>0.5</v>
      </c>
      <c r="AL245" s="39">
        <f t="shared" si="30"/>
        <v>4</v>
      </c>
      <c r="AM245" s="17">
        <f t="shared" si="31"/>
        <v>8</v>
      </c>
      <c r="AN245" s="36">
        <f>VLOOKUP($H245,[3]IRA!$H$6:$BN$970,AN$1,FALSE)</f>
        <v>0</v>
      </c>
      <c r="AO245" s="36">
        <f>VLOOKUP($H245,[3]IRA!$H$6:$BN$970,AO$1,FALSE)</f>
        <v>0</v>
      </c>
      <c r="AP245" s="36">
        <f>VLOOKUP($H245,[3]IRA!$H$6:$BN$970,AP$1,FALSE)</f>
        <v>0</v>
      </c>
      <c r="AQ245" s="36">
        <f>VLOOKUP($H245,[3]IRA!$H$6:$BN$970,AQ$1,FALSE)</f>
        <v>0</v>
      </c>
      <c r="AR245" s="36">
        <f>VLOOKUP($H245,[3]IRA!$H$6:$BN$970,AR$1,FALSE)</f>
        <v>0</v>
      </c>
      <c r="AS245" s="36">
        <f>VLOOKUP($H245,[3]IRA!$H$6:$BN$970,AS$1,FALSE)</f>
        <v>0</v>
      </c>
      <c r="AT245" s="36">
        <f>VLOOKUP($H245,[3]IRA!$H$6:$BN$970,AT$1,FALSE)</f>
        <v>0</v>
      </c>
      <c r="AU245" s="36">
        <f>VLOOKUP($H245,[3]IRA!$H$6:$BN$970,AU$1,FALSE)</f>
        <v>0</v>
      </c>
      <c r="AV245" s="36">
        <f>VLOOKUP($H245,[3]IRA!$H$6:$BN$970,AV$1,FALSE)</f>
        <v>0</v>
      </c>
      <c r="AW245" s="36">
        <f>VLOOKUP($H245,[3]IRA!$H$6:$BN$970,AW$1,FALSE)</f>
        <v>0</v>
      </c>
      <c r="AX245" s="36">
        <f>VLOOKUP($H245,[3]IRA!$H$6:$BN$970,AX$1,FALSE)</f>
        <v>0</v>
      </c>
      <c r="AY245" s="36">
        <f>VLOOKUP($H245,[3]IRA!$H$6:$BN$970,AY$1,FALSE)</f>
        <v>0</v>
      </c>
      <c r="AZ245" s="20">
        <f>VLOOKUP(H245,[3]IRA!$H$6:$BO$764,60,FALSE)</f>
        <v>6.5</v>
      </c>
      <c r="BA245" s="20">
        <f t="shared" si="32"/>
        <v>0</v>
      </c>
      <c r="BB245" s="17">
        <f t="shared" si="33"/>
        <v>0</v>
      </c>
      <c r="BC245" s="36">
        <f>VLOOKUP($H245,[4]IRA!$H$7:$CR$971,BC$1,FALSE)</f>
        <v>30</v>
      </c>
      <c r="BD245" s="36">
        <f>VLOOKUP($H245,[4]IRA!$H$7:$CR$971,BD$1,FALSE)</f>
        <v>33</v>
      </c>
      <c r="BE245" s="36">
        <f>VLOOKUP($H245,[4]IRA!$H$7:$CR$971,BE$1,FALSE)</f>
        <v>0</v>
      </c>
      <c r="BF245" s="36">
        <f>VLOOKUP($H245,[4]IRA!$H$7:$CR$971,BF$1,FALSE)</f>
        <v>16</v>
      </c>
      <c r="BG245" s="36">
        <f>VLOOKUP($H245,[4]IRA!$H$7:$CR$971,BG$1,FALSE)</f>
        <v>0</v>
      </c>
      <c r="BH245" s="36">
        <f>VLOOKUP($H245,[4]IRA!$H$7:$CR$971,BH$1,FALSE)</f>
        <v>0</v>
      </c>
      <c r="BI245" s="36">
        <f>VLOOKUP($H245,[4]IRA!$H$7:$CR$971,BI$1,FALSE)</f>
        <v>0</v>
      </c>
      <c r="BJ245" s="36">
        <f>VLOOKUP($H245,[4]IRA!$H$7:$CR$971,BJ$1,FALSE)</f>
        <v>0</v>
      </c>
      <c r="BK245" s="36">
        <f>VLOOKUP($H245,[4]IRA!$H$7:$CR$971,BK$1,FALSE)</f>
        <v>0</v>
      </c>
      <c r="BL245" s="36">
        <f>VLOOKUP($H245,[4]IRA!$H$7:$CR$971,BL$1,FALSE)</f>
        <v>0</v>
      </c>
      <c r="BM245" s="36">
        <f>VLOOKUP($H245,[4]IRA!$H$7:$CR$971,BM$1,FALSE)</f>
        <v>0</v>
      </c>
      <c r="BN245" s="36">
        <f>VLOOKUP($H245,[4]IRA!$H$7:$CR$971,BN$1,FALSE)</f>
        <v>0</v>
      </c>
      <c r="BO245" s="10">
        <f>VLOOKUP(H245,[4]IRA!$H$7:$CS$765,90,FALSE)</f>
        <v>494</v>
      </c>
      <c r="BP245" s="10">
        <f t="shared" si="34"/>
        <v>79</v>
      </c>
      <c r="BQ245" s="17">
        <f t="shared" si="35"/>
        <v>0.15991902834008098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0</v>
      </c>
      <c r="M246" s="36">
        <f>VLOOKUP($H246,[1]EDA!$H$6:$BN1200,M$1,FALSE)</f>
        <v>0</v>
      </c>
      <c r="N246" s="36">
        <f>VLOOKUP($H246,[1]EDA!$H$6:$BN1200,N$1,FALSE)</f>
        <v>0</v>
      </c>
      <c r="O246" s="36">
        <f>VLOOKUP($H246,[1]EDA!$H$6:$BN1200,O$1,FALSE)</f>
        <v>0</v>
      </c>
      <c r="P246" s="36">
        <f>VLOOKUP($H246,[1]EDA!$H$6:$BN1200,P$1,FALSE)</f>
        <v>0</v>
      </c>
      <c r="Q246" s="36">
        <f>VLOOKUP($H246,[1]EDA!$H$6:$BN1200,Q$1,FALSE)</f>
        <v>0</v>
      </c>
      <c r="R246" s="36">
        <f>VLOOKUP($H246,[1]EDA!$H$6:$BN1200,R$1,FALSE)</f>
        <v>0</v>
      </c>
      <c r="S246" s="36">
        <f>VLOOKUP($H246,[1]EDA!$H$6:$BN1200,S$1,FALSE)</f>
        <v>0</v>
      </c>
      <c r="T246" s="36">
        <f>VLOOKUP($H246,[1]EDA!$H$6:$BN1200,T$1,FALSE)</f>
        <v>0</v>
      </c>
      <c r="U246" s="36">
        <f>VLOOKUP($H246,[1]EDA!$H$6:$BN1200,U$1,FALSE)</f>
        <v>0</v>
      </c>
      <c r="V246" s="10">
        <f>VLOOKUP(H246,[1]EDA!$H$6:$BO$764,60,FALSE)</f>
        <v>20</v>
      </c>
      <c r="W246" s="10">
        <f t="shared" si="28"/>
        <v>15</v>
      </c>
      <c r="X246" s="17">
        <f t="shared" si="29"/>
        <v>0.75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VLOOKUP(H246,[2]EDA!$H$6:$AZ$764,45,FALSE)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VLOOKUP($H246,[3]IRA!$H$6:$BN$970,AN$1,FALSE)</f>
        <v>0</v>
      </c>
      <c r="AO246" s="36">
        <f>VLOOKUP($H246,[3]IRA!$H$6:$BN$970,AO$1,FALSE)</f>
        <v>0</v>
      </c>
      <c r="AP246" s="36">
        <f>VLOOKUP($H246,[3]IRA!$H$6:$BN$970,AP$1,FALSE)</f>
        <v>0</v>
      </c>
      <c r="AQ246" s="36">
        <f>VLOOKUP($H246,[3]IRA!$H$6:$BN$970,AQ$1,FALSE)</f>
        <v>0</v>
      </c>
      <c r="AR246" s="36">
        <f>VLOOKUP($H246,[3]IRA!$H$6:$BN$970,AR$1,FALSE)</f>
        <v>0</v>
      </c>
      <c r="AS246" s="36">
        <f>VLOOKUP($H246,[3]IRA!$H$6:$BN$970,AS$1,FALSE)</f>
        <v>0</v>
      </c>
      <c r="AT246" s="36">
        <f>VLOOKUP($H246,[3]IRA!$H$6:$BN$970,AT$1,FALSE)</f>
        <v>0</v>
      </c>
      <c r="AU246" s="36">
        <f>VLOOKUP($H246,[3]IRA!$H$6:$BN$970,AU$1,FALSE)</f>
        <v>0</v>
      </c>
      <c r="AV246" s="36">
        <f>VLOOKUP($H246,[3]IRA!$H$6:$BN$970,AV$1,FALSE)</f>
        <v>0</v>
      </c>
      <c r="AW246" s="36">
        <f>VLOOKUP($H246,[3]IRA!$H$6:$BN$970,AW$1,FALSE)</f>
        <v>0</v>
      </c>
      <c r="AX246" s="36">
        <f>VLOOKUP($H246,[3]IRA!$H$6:$BN$970,AX$1,FALSE)</f>
        <v>0</v>
      </c>
      <c r="AY246" s="36">
        <f>VLOOKUP($H246,[3]IRA!$H$6:$BN$970,AY$1,FALSE)</f>
        <v>0</v>
      </c>
      <c r="AZ246" s="20">
        <f>VLOOKUP(H246,[3]IRA!$H$6:$BO$764,60,FALSE)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VLOOKUP($H246,[4]IRA!$H$7:$CR$971,BC$1,FALSE)</f>
        <v>18</v>
      </c>
      <c r="BD246" s="36">
        <f>VLOOKUP($H246,[4]IRA!$H$7:$CR$971,BD$1,FALSE)</f>
        <v>18</v>
      </c>
      <c r="BE246" s="36">
        <f>VLOOKUP($H246,[4]IRA!$H$7:$CR$971,BE$1,FALSE)</f>
        <v>0</v>
      </c>
      <c r="BF246" s="36">
        <f>VLOOKUP($H246,[4]IRA!$H$7:$CR$971,BF$1,FALSE)</f>
        <v>0</v>
      </c>
      <c r="BG246" s="36">
        <f>VLOOKUP($H246,[4]IRA!$H$7:$CR$971,BG$1,FALSE)</f>
        <v>0</v>
      </c>
      <c r="BH246" s="36">
        <f>VLOOKUP($H246,[4]IRA!$H$7:$CR$971,BH$1,FALSE)</f>
        <v>0</v>
      </c>
      <c r="BI246" s="36">
        <f>VLOOKUP($H246,[4]IRA!$H$7:$CR$971,BI$1,FALSE)</f>
        <v>0</v>
      </c>
      <c r="BJ246" s="36">
        <f>VLOOKUP($H246,[4]IRA!$H$7:$CR$971,BJ$1,FALSE)</f>
        <v>0</v>
      </c>
      <c r="BK246" s="36">
        <f>VLOOKUP($H246,[4]IRA!$H$7:$CR$971,BK$1,FALSE)</f>
        <v>0</v>
      </c>
      <c r="BL246" s="36">
        <f>VLOOKUP($H246,[4]IRA!$H$7:$CR$971,BL$1,FALSE)</f>
        <v>0</v>
      </c>
      <c r="BM246" s="36">
        <f>VLOOKUP($H246,[4]IRA!$H$7:$CR$971,BM$1,FALSE)</f>
        <v>0</v>
      </c>
      <c r="BN246" s="36">
        <f>VLOOKUP($H246,[4]IRA!$H$7:$CR$971,BN$1,FALSE)</f>
        <v>0</v>
      </c>
      <c r="BO246" s="10">
        <f>VLOOKUP(H246,[4]IRA!$H$7:$CS$765,90,FALSE)</f>
        <v>55.5</v>
      </c>
      <c r="BP246" s="10">
        <f t="shared" si="34"/>
        <v>36</v>
      </c>
      <c r="BQ246" s="17">
        <f t="shared" si="35"/>
        <v>0.64864864864864868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6</v>
      </c>
      <c r="L247" s="36">
        <f>VLOOKUP($H247,[1]EDA!$H$6:$BN1201,L$1,FALSE)</f>
        <v>2</v>
      </c>
      <c r="M247" s="36">
        <f>VLOOKUP($H247,[1]EDA!$H$6:$BN1201,M$1,FALSE)</f>
        <v>0</v>
      </c>
      <c r="N247" s="36">
        <f>VLOOKUP($H247,[1]EDA!$H$6:$BN1201,N$1,FALSE)</f>
        <v>0</v>
      </c>
      <c r="O247" s="36">
        <f>VLOOKUP($H247,[1]EDA!$H$6:$BN1201,O$1,FALSE)</f>
        <v>0</v>
      </c>
      <c r="P247" s="36">
        <f>VLOOKUP($H247,[1]EDA!$H$6:$BN1201,P$1,FALSE)</f>
        <v>0</v>
      </c>
      <c r="Q247" s="36">
        <f>VLOOKUP($H247,[1]EDA!$H$6:$BN1201,Q$1,FALSE)</f>
        <v>0</v>
      </c>
      <c r="R247" s="36">
        <f>VLOOKUP($H247,[1]EDA!$H$6:$BN1201,R$1,FALSE)</f>
        <v>0</v>
      </c>
      <c r="S247" s="36">
        <f>VLOOKUP($H247,[1]EDA!$H$6:$BN1201,S$1,FALSE)</f>
        <v>0</v>
      </c>
      <c r="T247" s="36">
        <f>VLOOKUP($H247,[1]EDA!$H$6:$BN1201,T$1,FALSE)</f>
        <v>0</v>
      </c>
      <c r="U247" s="36">
        <f>VLOOKUP($H247,[1]EDA!$H$6:$BN1201,U$1,FALSE)</f>
        <v>0</v>
      </c>
      <c r="V247" s="10">
        <f>VLOOKUP(H247,[1]EDA!$H$6:$BO$764,60,FALSE)</f>
        <v>39.5</v>
      </c>
      <c r="W247" s="10">
        <f t="shared" si="28"/>
        <v>16</v>
      </c>
      <c r="X247" s="17">
        <f t="shared" si="29"/>
        <v>0.4050632911392405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VLOOKUP(H247,[2]EDA!$H$6:$AZ$764,45,FALSE)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VLOOKUP($H247,[3]IRA!$H$6:$BN$970,AN$1,FALSE)</f>
        <v>0</v>
      </c>
      <c r="AO247" s="36">
        <f>VLOOKUP($H247,[3]IRA!$H$6:$BN$970,AO$1,FALSE)</f>
        <v>0</v>
      </c>
      <c r="AP247" s="36">
        <f>VLOOKUP($H247,[3]IRA!$H$6:$BN$970,AP$1,FALSE)</f>
        <v>0</v>
      </c>
      <c r="AQ247" s="36">
        <f>VLOOKUP($H247,[3]IRA!$H$6:$BN$970,AQ$1,FALSE)</f>
        <v>0</v>
      </c>
      <c r="AR247" s="36">
        <f>VLOOKUP($H247,[3]IRA!$H$6:$BN$970,AR$1,FALSE)</f>
        <v>0</v>
      </c>
      <c r="AS247" s="36">
        <f>VLOOKUP($H247,[3]IRA!$H$6:$BN$970,AS$1,FALSE)</f>
        <v>0</v>
      </c>
      <c r="AT247" s="36">
        <f>VLOOKUP($H247,[3]IRA!$H$6:$BN$970,AT$1,FALSE)</f>
        <v>0</v>
      </c>
      <c r="AU247" s="36">
        <f>VLOOKUP($H247,[3]IRA!$H$6:$BN$970,AU$1,FALSE)</f>
        <v>0</v>
      </c>
      <c r="AV247" s="36">
        <f>VLOOKUP($H247,[3]IRA!$H$6:$BN$970,AV$1,FALSE)</f>
        <v>0</v>
      </c>
      <c r="AW247" s="36">
        <f>VLOOKUP($H247,[3]IRA!$H$6:$BN$970,AW$1,FALSE)</f>
        <v>0</v>
      </c>
      <c r="AX247" s="36">
        <f>VLOOKUP($H247,[3]IRA!$H$6:$BN$970,AX$1,FALSE)</f>
        <v>0</v>
      </c>
      <c r="AY247" s="36">
        <f>VLOOKUP($H247,[3]IRA!$H$6:$BN$970,AY$1,FALSE)</f>
        <v>0</v>
      </c>
      <c r="AZ247" s="20">
        <f>VLOOKUP(H247,[3]IRA!$H$6:$BO$764,60,FALSE)</f>
        <v>0</v>
      </c>
      <c r="BA247" s="20">
        <f t="shared" si="32"/>
        <v>0</v>
      </c>
      <c r="BB247" s="17">
        <f t="shared" si="33"/>
        <v>0</v>
      </c>
      <c r="BC247" s="36">
        <f>VLOOKUP($H247,[4]IRA!$H$7:$CR$971,BC$1,FALSE)</f>
        <v>8</v>
      </c>
      <c r="BD247" s="36">
        <f>VLOOKUP($H247,[4]IRA!$H$7:$CR$971,BD$1,FALSE)</f>
        <v>6</v>
      </c>
      <c r="BE247" s="36">
        <f>VLOOKUP($H247,[4]IRA!$H$7:$CR$971,BE$1,FALSE)</f>
        <v>1</v>
      </c>
      <c r="BF247" s="36">
        <f>VLOOKUP($H247,[4]IRA!$H$7:$CR$971,BF$1,FALSE)</f>
        <v>0</v>
      </c>
      <c r="BG247" s="36">
        <f>VLOOKUP($H247,[4]IRA!$H$7:$CR$971,BG$1,FALSE)</f>
        <v>0</v>
      </c>
      <c r="BH247" s="36">
        <f>VLOOKUP($H247,[4]IRA!$H$7:$CR$971,BH$1,FALSE)</f>
        <v>0</v>
      </c>
      <c r="BI247" s="36">
        <f>VLOOKUP($H247,[4]IRA!$H$7:$CR$971,BI$1,FALSE)</f>
        <v>0</v>
      </c>
      <c r="BJ247" s="36">
        <f>VLOOKUP($H247,[4]IRA!$H$7:$CR$971,BJ$1,FALSE)</f>
        <v>0</v>
      </c>
      <c r="BK247" s="36">
        <f>VLOOKUP($H247,[4]IRA!$H$7:$CR$971,BK$1,FALSE)</f>
        <v>0</v>
      </c>
      <c r="BL247" s="36">
        <f>VLOOKUP($H247,[4]IRA!$H$7:$CR$971,BL$1,FALSE)</f>
        <v>0</v>
      </c>
      <c r="BM247" s="36">
        <f>VLOOKUP($H247,[4]IRA!$H$7:$CR$971,BM$1,FALSE)</f>
        <v>0</v>
      </c>
      <c r="BN247" s="36">
        <f>VLOOKUP($H247,[4]IRA!$H$7:$CR$971,BN$1,FALSE)</f>
        <v>0</v>
      </c>
      <c r="BO247" s="10">
        <f>VLOOKUP(H247,[4]IRA!$H$7:$CS$765,90,FALSE)</f>
        <v>60.5</v>
      </c>
      <c r="BP247" s="10">
        <f t="shared" si="34"/>
        <v>15</v>
      </c>
      <c r="BQ247" s="17">
        <f t="shared" si="35"/>
        <v>0.24793388429752067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8</v>
      </c>
      <c r="L248" s="36">
        <f>VLOOKUP($H248,[1]EDA!$H$6:$BN1202,L$1,FALSE)</f>
        <v>0</v>
      </c>
      <c r="M248" s="36">
        <f>VLOOKUP($H248,[1]EDA!$H$6:$BN1202,M$1,FALSE)</f>
        <v>11</v>
      </c>
      <c r="N248" s="36">
        <f>VLOOKUP($H248,[1]EDA!$H$6:$BN1202,N$1,FALSE)</f>
        <v>0</v>
      </c>
      <c r="O248" s="36">
        <f>VLOOKUP($H248,[1]EDA!$H$6:$BN1202,O$1,FALSE)</f>
        <v>0</v>
      </c>
      <c r="P248" s="36">
        <f>VLOOKUP($H248,[1]EDA!$H$6:$BN1202,P$1,FALSE)</f>
        <v>0</v>
      </c>
      <c r="Q248" s="36">
        <f>VLOOKUP($H248,[1]EDA!$H$6:$BN1202,Q$1,FALSE)</f>
        <v>0</v>
      </c>
      <c r="R248" s="36">
        <f>VLOOKUP($H248,[1]EDA!$H$6:$BN1202,R$1,FALSE)</f>
        <v>0</v>
      </c>
      <c r="S248" s="36">
        <f>VLOOKUP($H248,[1]EDA!$H$6:$BN1202,S$1,FALSE)</f>
        <v>0</v>
      </c>
      <c r="T248" s="36">
        <f>VLOOKUP($H248,[1]EDA!$H$6:$BN1202,T$1,FALSE)</f>
        <v>0</v>
      </c>
      <c r="U248" s="36">
        <f>VLOOKUP($H248,[1]EDA!$H$6:$BN1202,U$1,FALSE)</f>
        <v>0</v>
      </c>
      <c r="V248" s="10">
        <f>VLOOKUP(H248,[1]EDA!$H$6:$BO$764,60,FALSE)</f>
        <v>149.5</v>
      </c>
      <c r="W248" s="10">
        <f t="shared" si="28"/>
        <v>40</v>
      </c>
      <c r="X248" s="17">
        <f t="shared" si="29"/>
        <v>0.26755852842809363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VLOOKUP(H248,[2]EDA!$H$6:$AZ$764,45,FALSE)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VLOOKUP($H248,[3]IRA!$H$6:$BN$970,AN$1,FALSE)</f>
        <v>0</v>
      </c>
      <c r="AO248" s="36">
        <f>VLOOKUP($H248,[3]IRA!$H$6:$BN$970,AO$1,FALSE)</f>
        <v>0</v>
      </c>
      <c r="AP248" s="36">
        <f>VLOOKUP($H248,[3]IRA!$H$6:$BN$970,AP$1,FALSE)</f>
        <v>0</v>
      </c>
      <c r="AQ248" s="36">
        <f>VLOOKUP($H248,[3]IRA!$H$6:$BN$970,AQ$1,FALSE)</f>
        <v>0</v>
      </c>
      <c r="AR248" s="36">
        <f>VLOOKUP($H248,[3]IRA!$H$6:$BN$970,AR$1,FALSE)</f>
        <v>0</v>
      </c>
      <c r="AS248" s="36">
        <f>VLOOKUP($H248,[3]IRA!$H$6:$BN$970,AS$1,FALSE)</f>
        <v>0</v>
      </c>
      <c r="AT248" s="36">
        <f>VLOOKUP($H248,[3]IRA!$H$6:$BN$970,AT$1,FALSE)</f>
        <v>0</v>
      </c>
      <c r="AU248" s="36">
        <f>VLOOKUP($H248,[3]IRA!$H$6:$BN$970,AU$1,FALSE)</f>
        <v>0</v>
      </c>
      <c r="AV248" s="36">
        <f>VLOOKUP($H248,[3]IRA!$H$6:$BN$970,AV$1,FALSE)</f>
        <v>0</v>
      </c>
      <c r="AW248" s="36">
        <f>VLOOKUP($H248,[3]IRA!$H$6:$BN$970,AW$1,FALSE)</f>
        <v>0</v>
      </c>
      <c r="AX248" s="36">
        <f>VLOOKUP($H248,[3]IRA!$H$6:$BN$970,AX$1,FALSE)</f>
        <v>0</v>
      </c>
      <c r="AY248" s="36">
        <f>VLOOKUP($H248,[3]IRA!$H$6:$BN$970,AY$1,FALSE)</f>
        <v>0</v>
      </c>
      <c r="AZ248" s="20">
        <f>VLOOKUP(H248,[3]IRA!$H$6:$BO$764,60,FALSE)</f>
        <v>6.5</v>
      </c>
      <c r="BA248" s="20">
        <f t="shared" si="32"/>
        <v>0</v>
      </c>
      <c r="BB248" s="17">
        <f t="shared" si="33"/>
        <v>0</v>
      </c>
      <c r="BC248" s="36">
        <f>VLOOKUP($H248,[4]IRA!$H$7:$CR$971,BC$1,FALSE)</f>
        <v>9</v>
      </c>
      <c r="BD248" s="36">
        <f>VLOOKUP($H248,[4]IRA!$H$7:$CR$971,BD$1,FALSE)</f>
        <v>2</v>
      </c>
      <c r="BE248" s="36">
        <f>VLOOKUP($H248,[4]IRA!$H$7:$CR$971,BE$1,FALSE)</f>
        <v>0</v>
      </c>
      <c r="BF248" s="36">
        <f>VLOOKUP($H248,[4]IRA!$H$7:$CR$971,BF$1,FALSE)</f>
        <v>6</v>
      </c>
      <c r="BG248" s="36">
        <f>VLOOKUP($H248,[4]IRA!$H$7:$CR$971,BG$1,FALSE)</f>
        <v>0</v>
      </c>
      <c r="BH248" s="36">
        <f>VLOOKUP($H248,[4]IRA!$H$7:$CR$971,BH$1,FALSE)</f>
        <v>0</v>
      </c>
      <c r="BI248" s="36">
        <f>VLOOKUP($H248,[4]IRA!$H$7:$CR$971,BI$1,FALSE)</f>
        <v>0</v>
      </c>
      <c r="BJ248" s="36">
        <f>VLOOKUP($H248,[4]IRA!$H$7:$CR$971,BJ$1,FALSE)</f>
        <v>0</v>
      </c>
      <c r="BK248" s="36">
        <f>VLOOKUP($H248,[4]IRA!$H$7:$CR$971,BK$1,FALSE)</f>
        <v>0</v>
      </c>
      <c r="BL248" s="36">
        <f>VLOOKUP($H248,[4]IRA!$H$7:$CR$971,BL$1,FALSE)</f>
        <v>0</v>
      </c>
      <c r="BM248" s="36">
        <f>VLOOKUP($H248,[4]IRA!$H$7:$CR$971,BM$1,FALSE)</f>
        <v>0</v>
      </c>
      <c r="BN248" s="36">
        <f>VLOOKUP($H248,[4]IRA!$H$7:$CR$971,BN$1,FALSE)</f>
        <v>0</v>
      </c>
      <c r="BO248" s="10">
        <f>VLOOKUP(H248,[4]IRA!$H$7:$CS$765,90,FALSE)</f>
        <v>124</v>
      </c>
      <c r="BP248" s="10">
        <f t="shared" si="34"/>
        <v>17</v>
      </c>
      <c r="BQ248" s="17">
        <f t="shared" si="35"/>
        <v>0.13709677419354838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0</v>
      </c>
      <c r="M249" s="36">
        <f>VLOOKUP($H249,[1]EDA!$H$6:$BN1203,M$1,FALSE)</f>
        <v>0</v>
      </c>
      <c r="N249" s="36">
        <f>VLOOKUP($H249,[1]EDA!$H$6:$BN1203,N$1,FALSE)</f>
        <v>0</v>
      </c>
      <c r="O249" s="36">
        <f>VLOOKUP($H249,[1]EDA!$H$6:$BN1203,O$1,FALSE)</f>
        <v>0</v>
      </c>
      <c r="P249" s="36">
        <f>VLOOKUP($H249,[1]EDA!$H$6:$BN1203,P$1,FALSE)</f>
        <v>0</v>
      </c>
      <c r="Q249" s="36">
        <f>VLOOKUP($H249,[1]EDA!$H$6:$BN1203,Q$1,FALSE)</f>
        <v>0</v>
      </c>
      <c r="R249" s="36">
        <f>VLOOKUP($H249,[1]EDA!$H$6:$BN1203,R$1,FALSE)</f>
        <v>0</v>
      </c>
      <c r="S249" s="36">
        <f>VLOOKUP($H249,[1]EDA!$H$6:$BN1203,S$1,FALSE)</f>
        <v>0</v>
      </c>
      <c r="T249" s="36">
        <f>VLOOKUP($H249,[1]EDA!$H$6:$BN1203,T$1,FALSE)</f>
        <v>0</v>
      </c>
      <c r="U249" s="36">
        <f>VLOOKUP($H249,[1]EDA!$H$6:$BN1203,U$1,FALSE)</f>
        <v>0</v>
      </c>
      <c r="V249" s="10">
        <f>VLOOKUP(H249,[1]EDA!$H$6:$BO$764,60,FALSE)</f>
        <v>20</v>
      </c>
      <c r="W249" s="10">
        <f t="shared" si="28"/>
        <v>15</v>
      </c>
      <c r="X249" s="17">
        <f t="shared" si="29"/>
        <v>0.75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VLOOKUP(H249,[2]EDA!$H$6:$AZ$764,45,FALSE)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VLOOKUP($H249,[3]IRA!$H$6:$BN$970,AN$1,FALSE)</f>
        <v>0</v>
      </c>
      <c r="AO249" s="36">
        <f>VLOOKUP($H249,[3]IRA!$H$6:$BN$970,AO$1,FALSE)</f>
        <v>0</v>
      </c>
      <c r="AP249" s="36">
        <f>VLOOKUP($H249,[3]IRA!$H$6:$BN$970,AP$1,FALSE)</f>
        <v>0</v>
      </c>
      <c r="AQ249" s="36">
        <f>VLOOKUP($H249,[3]IRA!$H$6:$BN$970,AQ$1,FALSE)</f>
        <v>0</v>
      </c>
      <c r="AR249" s="36">
        <f>VLOOKUP($H249,[3]IRA!$H$6:$BN$970,AR$1,FALSE)</f>
        <v>0</v>
      </c>
      <c r="AS249" s="36">
        <f>VLOOKUP($H249,[3]IRA!$H$6:$BN$970,AS$1,FALSE)</f>
        <v>0</v>
      </c>
      <c r="AT249" s="36">
        <f>VLOOKUP($H249,[3]IRA!$H$6:$BN$970,AT$1,FALSE)</f>
        <v>0</v>
      </c>
      <c r="AU249" s="36">
        <f>VLOOKUP($H249,[3]IRA!$H$6:$BN$970,AU$1,FALSE)</f>
        <v>0</v>
      </c>
      <c r="AV249" s="36">
        <f>VLOOKUP($H249,[3]IRA!$H$6:$BN$970,AV$1,FALSE)</f>
        <v>0</v>
      </c>
      <c r="AW249" s="36">
        <f>VLOOKUP($H249,[3]IRA!$H$6:$BN$970,AW$1,FALSE)</f>
        <v>0</v>
      </c>
      <c r="AX249" s="36">
        <f>VLOOKUP($H249,[3]IRA!$H$6:$BN$970,AX$1,FALSE)</f>
        <v>0</v>
      </c>
      <c r="AY249" s="36">
        <f>VLOOKUP($H249,[3]IRA!$H$6:$BN$970,AY$1,FALSE)</f>
        <v>0</v>
      </c>
      <c r="AZ249" s="20">
        <f>VLOOKUP(H249,[3]IRA!$H$6:$BO$764,60,FALSE)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VLOOKUP($H249,[4]IRA!$H$7:$CR$971,BC$1,FALSE)</f>
        <v>12</v>
      </c>
      <c r="BD249" s="36">
        <f>VLOOKUP($H249,[4]IRA!$H$7:$CR$971,BD$1,FALSE)</f>
        <v>2</v>
      </c>
      <c r="BE249" s="36">
        <f>VLOOKUP($H249,[4]IRA!$H$7:$CR$971,BE$1,FALSE)</f>
        <v>0</v>
      </c>
      <c r="BF249" s="36">
        <f>VLOOKUP($H249,[4]IRA!$H$7:$CR$971,BF$1,FALSE)</f>
        <v>0</v>
      </c>
      <c r="BG249" s="36">
        <f>VLOOKUP($H249,[4]IRA!$H$7:$CR$971,BG$1,FALSE)</f>
        <v>0</v>
      </c>
      <c r="BH249" s="36">
        <f>VLOOKUP($H249,[4]IRA!$H$7:$CR$971,BH$1,FALSE)</f>
        <v>0</v>
      </c>
      <c r="BI249" s="36">
        <f>VLOOKUP($H249,[4]IRA!$H$7:$CR$971,BI$1,FALSE)</f>
        <v>0</v>
      </c>
      <c r="BJ249" s="36">
        <f>VLOOKUP($H249,[4]IRA!$H$7:$CR$971,BJ$1,FALSE)</f>
        <v>0</v>
      </c>
      <c r="BK249" s="36">
        <f>VLOOKUP($H249,[4]IRA!$H$7:$CR$971,BK$1,FALSE)</f>
        <v>0</v>
      </c>
      <c r="BL249" s="36">
        <f>VLOOKUP($H249,[4]IRA!$H$7:$CR$971,BL$1,FALSE)</f>
        <v>0</v>
      </c>
      <c r="BM249" s="36">
        <f>VLOOKUP($H249,[4]IRA!$H$7:$CR$971,BM$1,FALSE)</f>
        <v>0</v>
      </c>
      <c r="BN249" s="36">
        <f>VLOOKUP($H249,[4]IRA!$H$7:$CR$971,BN$1,FALSE)</f>
        <v>0</v>
      </c>
      <c r="BO249" s="10">
        <f>VLOOKUP(H249,[4]IRA!$H$7:$CS$765,90,FALSE)</f>
        <v>34</v>
      </c>
      <c r="BP249" s="10">
        <f t="shared" si="34"/>
        <v>14</v>
      </c>
      <c r="BQ249" s="17">
        <f t="shared" si="35"/>
        <v>0.41176470588235292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2</v>
      </c>
      <c r="L250" s="36">
        <f>VLOOKUP($H250,[1]EDA!$H$6:$BN1204,L$1,FALSE)</f>
        <v>7</v>
      </c>
      <c r="M250" s="36">
        <f>VLOOKUP($H250,[1]EDA!$H$6:$BN1204,M$1,FALSE)</f>
        <v>5</v>
      </c>
      <c r="N250" s="36">
        <f>VLOOKUP($H250,[1]EDA!$H$6:$BN1204,N$1,FALSE)</f>
        <v>0</v>
      </c>
      <c r="O250" s="36">
        <f>VLOOKUP($H250,[1]EDA!$H$6:$BN1204,O$1,FALSE)</f>
        <v>0</v>
      </c>
      <c r="P250" s="36">
        <f>VLOOKUP($H250,[1]EDA!$H$6:$BN1204,P$1,FALSE)</f>
        <v>0</v>
      </c>
      <c r="Q250" s="36">
        <f>VLOOKUP($H250,[1]EDA!$H$6:$BN1204,Q$1,FALSE)</f>
        <v>0</v>
      </c>
      <c r="R250" s="36">
        <f>VLOOKUP($H250,[1]EDA!$H$6:$BN1204,R$1,FALSE)</f>
        <v>0</v>
      </c>
      <c r="S250" s="36">
        <f>VLOOKUP($H250,[1]EDA!$H$6:$BN1204,S$1,FALSE)</f>
        <v>0</v>
      </c>
      <c r="T250" s="36">
        <f>VLOOKUP($H250,[1]EDA!$H$6:$BN1204,T$1,FALSE)</f>
        <v>0</v>
      </c>
      <c r="U250" s="36">
        <f>VLOOKUP($H250,[1]EDA!$H$6:$BN1204,U$1,FALSE)</f>
        <v>0</v>
      </c>
      <c r="V250" s="10">
        <f>VLOOKUP(H250,[1]EDA!$H$6:$BO$764,60,FALSE)</f>
        <v>83</v>
      </c>
      <c r="W250" s="10">
        <f t="shared" si="28"/>
        <v>17</v>
      </c>
      <c r="X250" s="17">
        <f t="shared" si="29"/>
        <v>0.20481927710843373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VLOOKUP(H250,[2]EDA!$H$6:$AZ$764,45,FALSE)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VLOOKUP($H250,[3]IRA!$H$6:$BN$970,AN$1,FALSE)</f>
        <v>0</v>
      </c>
      <c r="AO250" s="36">
        <f>VLOOKUP($H250,[3]IRA!$H$6:$BN$970,AO$1,FALSE)</f>
        <v>0</v>
      </c>
      <c r="AP250" s="36">
        <f>VLOOKUP($H250,[3]IRA!$H$6:$BN$970,AP$1,FALSE)</f>
        <v>0</v>
      </c>
      <c r="AQ250" s="36">
        <f>VLOOKUP($H250,[3]IRA!$H$6:$BN$970,AQ$1,FALSE)</f>
        <v>0</v>
      </c>
      <c r="AR250" s="36">
        <f>VLOOKUP($H250,[3]IRA!$H$6:$BN$970,AR$1,FALSE)</f>
        <v>0</v>
      </c>
      <c r="AS250" s="36">
        <f>VLOOKUP($H250,[3]IRA!$H$6:$BN$970,AS$1,FALSE)</f>
        <v>0</v>
      </c>
      <c r="AT250" s="36">
        <f>VLOOKUP($H250,[3]IRA!$H$6:$BN$970,AT$1,FALSE)</f>
        <v>0</v>
      </c>
      <c r="AU250" s="36">
        <f>VLOOKUP($H250,[3]IRA!$H$6:$BN$970,AU$1,FALSE)</f>
        <v>0</v>
      </c>
      <c r="AV250" s="36">
        <f>VLOOKUP($H250,[3]IRA!$H$6:$BN$970,AV$1,FALSE)</f>
        <v>0</v>
      </c>
      <c r="AW250" s="36">
        <f>VLOOKUP($H250,[3]IRA!$H$6:$BN$970,AW$1,FALSE)</f>
        <v>0</v>
      </c>
      <c r="AX250" s="36">
        <f>VLOOKUP($H250,[3]IRA!$H$6:$BN$970,AX$1,FALSE)</f>
        <v>0</v>
      </c>
      <c r="AY250" s="36">
        <f>VLOOKUP($H250,[3]IRA!$H$6:$BN$970,AY$1,FALSE)</f>
        <v>0</v>
      </c>
      <c r="AZ250" s="20">
        <f>VLOOKUP(H250,[3]IRA!$H$6:$BO$764,60,FALSE)</f>
        <v>0.5</v>
      </c>
      <c r="BA250" s="20">
        <f t="shared" si="32"/>
        <v>0</v>
      </c>
      <c r="BB250" s="17">
        <f t="shared" si="33"/>
        <v>0</v>
      </c>
      <c r="BC250" s="36">
        <f>VLOOKUP($H250,[4]IRA!$H$7:$CR$971,BC$1,FALSE)</f>
        <v>10</v>
      </c>
      <c r="BD250" s="36">
        <f>VLOOKUP($H250,[4]IRA!$H$7:$CR$971,BD$1,FALSE)</f>
        <v>0</v>
      </c>
      <c r="BE250" s="36">
        <f>VLOOKUP($H250,[4]IRA!$H$7:$CR$971,BE$1,FALSE)</f>
        <v>0</v>
      </c>
      <c r="BF250" s="36">
        <f>VLOOKUP($H250,[4]IRA!$H$7:$CR$971,BF$1,FALSE)</f>
        <v>2</v>
      </c>
      <c r="BG250" s="36">
        <f>VLOOKUP($H250,[4]IRA!$H$7:$CR$971,BG$1,FALSE)</f>
        <v>0</v>
      </c>
      <c r="BH250" s="36">
        <f>VLOOKUP($H250,[4]IRA!$H$7:$CR$971,BH$1,FALSE)</f>
        <v>0</v>
      </c>
      <c r="BI250" s="36">
        <f>VLOOKUP($H250,[4]IRA!$H$7:$CR$971,BI$1,FALSE)</f>
        <v>0</v>
      </c>
      <c r="BJ250" s="36">
        <f>VLOOKUP($H250,[4]IRA!$H$7:$CR$971,BJ$1,FALSE)</f>
        <v>0</v>
      </c>
      <c r="BK250" s="36">
        <f>VLOOKUP($H250,[4]IRA!$H$7:$CR$971,BK$1,FALSE)</f>
        <v>0</v>
      </c>
      <c r="BL250" s="36">
        <f>VLOOKUP($H250,[4]IRA!$H$7:$CR$971,BL$1,FALSE)</f>
        <v>0</v>
      </c>
      <c r="BM250" s="36">
        <f>VLOOKUP($H250,[4]IRA!$H$7:$CR$971,BM$1,FALSE)</f>
        <v>0</v>
      </c>
      <c r="BN250" s="36">
        <f>VLOOKUP($H250,[4]IRA!$H$7:$CR$971,BN$1,FALSE)</f>
        <v>0</v>
      </c>
      <c r="BO250" s="10">
        <f>VLOOKUP(H250,[4]IRA!$H$7:$CS$765,90,FALSE)</f>
        <v>109</v>
      </c>
      <c r="BP250" s="10">
        <f t="shared" si="34"/>
        <v>12</v>
      </c>
      <c r="BQ250" s="17">
        <f t="shared" si="35"/>
        <v>0.11009174311926606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5</v>
      </c>
      <c r="K251" s="36">
        <f>VLOOKUP($H251,[1]EDA!$H$6:$BN1205,K$1,FALSE)</f>
        <v>3</v>
      </c>
      <c r="L251" s="36">
        <f>VLOOKUP($H251,[1]EDA!$H$6:$BN1205,L$1,FALSE)</f>
        <v>10</v>
      </c>
      <c r="M251" s="36">
        <f>VLOOKUP($H251,[1]EDA!$H$6:$BN1205,M$1,FALSE)</f>
        <v>3</v>
      </c>
      <c r="N251" s="36">
        <f>VLOOKUP($H251,[1]EDA!$H$6:$BN1205,N$1,FALSE)</f>
        <v>0</v>
      </c>
      <c r="O251" s="36">
        <f>VLOOKUP($H251,[1]EDA!$H$6:$BN1205,O$1,FALSE)</f>
        <v>0</v>
      </c>
      <c r="P251" s="36">
        <f>VLOOKUP($H251,[1]EDA!$H$6:$BN1205,P$1,FALSE)</f>
        <v>0</v>
      </c>
      <c r="Q251" s="36">
        <f>VLOOKUP($H251,[1]EDA!$H$6:$BN1205,Q$1,FALSE)</f>
        <v>0</v>
      </c>
      <c r="R251" s="36">
        <f>VLOOKUP($H251,[1]EDA!$H$6:$BN1205,R$1,FALSE)</f>
        <v>0</v>
      </c>
      <c r="S251" s="36">
        <f>VLOOKUP($H251,[1]EDA!$H$6:$BN1205,S$1,FALSE)</f>
        <v>0</v>
      </c>
      <c r="T251" s="36">
        <f>VLOOKUP($H251,[1]EDA!$H$6:$BN1205,T$1,FALSE)</f>
        <v>0</v>
      </c>
      <c r="U251" s="36">
        <f>VLOOKUP($H251,[1]EDA!$H$6:$BN1205,U$1,FALSE)</f>
        <v>0</v>
      </c>
      <c r="V251" s="10">
        <f>VLOOKUP(H251,[1]EDA!$H$6:$BO$764,60,FALSE)</f>
        <v>92.5</v>
      </c>
      <c r="W251" s="10">
        <f t="shared" si="28"/>
        <v>21</v>
      </c>
      <c r="X251" s="17">
        <f t="shared" si="29"/>
        <v>0.22702702702702704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0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VLOOKUP(H251,[2]EDA!$H$6:$AZ$764,45,FALSE)</f>
        <v>1.5</v>
      </c>
      <c r="AL251" s="39">
        <f t="shared" si="30"/>
        <v>0</v>
      </c>
      <c r="AM251" s="17">
        <f t="shared" si="31"/>
        <v>0</v>
      </c>
      <c r="AN251" s="36">
        <f>VLOOKUP($H251,[3]IRA!$H$6:$BN$970,AN$1,FALSE)</f>
        <v>0</v>
      </c>
      <c r="AO251" s="36">
        <f>VLOOKUP($H251,[3]IRA!$H$6:$BN$970,AO$1,FALSE)</f>
        <v>0</v>
      </c>
      <c r="AP251" s="36">
        <f>VLOOKUP($H251,[3]IRA!$H$6:$BN$970,AP$1,FALSE)</f>
        <v>1</v>
      </c>
      <c r="AQ251" s="36">
        <f>VLOOKUP($H251,[3]IRA!$H$6:$BN$970,AQ$1,FALSE)</f>
        <v>0</v>
      </c>
      <c r="AR251" s="36">
        <f>VLOOKUP($H251,[3]IRA!$H$6:$BN$970,AR$1,FALSE)</f>
        <v>0</v>
      </c>
      <c r="AS251" s="36">
        <f>VLOOKUP($H251,[3]IRA!$H$6:$BN$970,AS$1,FALSE)</f>
        <v>0</v>
      </c>
      <c r="AT251" s="36">
        <f>VLOOKUP($H251,[3]IRA!$H$6:$BN$970,AT$1,FALSE)</f>
        <v>0</v>
      </c>
      <c r="AU251" s="36">
        <f>VLOOKUP($H251,[3]IRA!$H$6:$BN$970,AU$1,FALSE)</f>
        <v>0</v>
      </c>
      <c r="AV251" s="36">
        <f>VLOOKUP($H251,[3]IRA!$H$6:$BN$970,AV$1,FALSE)</f>
        <v>0</v>
      </c>
      <c r="AW251" s="36">
        <f>VLOOKUP($H251,[3]IRA!$H$6:$BN$970,AW$1,FALSE)</f>
        <v>0</v>
      </c>
      <c r="AX251" s="36">
        <f>VLOOKUP($H251,[3]IRA!$H$6:$BN$970,AX$1,FALSE)</f>
        <v>0</v>
      </c>
      <c r="AY251" s="36">
        <f>VLOOKUP($H251,[3]IRA!$H$6:$BN$970,AY$1,FALSE)</f>
        <v>0</v>
      </c>
      <c r="AZ251" s="20">
        <f>VLOOKUP(H251,[3]IRA!$H$6:$BO$764,60,FALSE)</f>
        <v>2.5</v>
      </c>
      <c r="BA251" s="20">
        <f t="shared" si="32"/>
        <v>1</v>
      </c>
      <c r="BB251" s="17">
        <f t="shared" si="33"/>
        <v>0.4</v>
      </c>
      <c r="BC251" s="36">
        <f>VLOOKUP($H251,[4]IRA!$H$7:$CR$971,BC$1,FALSE)</f>
        <v>13</v>
      </c>
      <c r="BD251" s="36">
        <f>VLOOKUP($H251,[4]IRA!$H$7:$CR$971,BD$1,FALSE)</f>
        <v>6</v>
      </c>
      <c r="BE251" s="36">
        <f>VLOOKUP($H251,[4]IRA!$H$7:$CR$971,BE$1,FALSE)</f>
        <v>16</v>
      </c>
      <c r="BF251" s="36">
        <f>VLOOKUP($H251,[4]IRA!$H$7:$CR$971,BF$1,FALSE)</f>
        <v>5</v>
      </c>
      <c r="BG251" s="36">
        <f>VLOOKUP($H251,[4]IRA!$H$7:$CR$971,BG$1,FALSE)</f>
        <v>0</v>
      </c>
      <c r="BH251" s="36">
        <f>VLOOKUP($H251,[4]IRA!$H$7:$CR$971,BH$1,FALSE)</f>
        <v>0</v>
      </c>
      <c r="BI251" s="36">
        <f>VLOOKUP($H251,[4]IRA!$H$7:$CR$971,BI$1,FALSE)</f>
        <v>0</v>
      </c>
      <c r="BJ251" s="36">
        <f>VLOOKUP($H251,[4]IRA!$H$7:$CR$971,BJ$1,FALSE)</f>
        <v>0</v>
      </c>
      <c r="BK251" s="36">
        <f>VLOOKUP($H251,[4]IRA!$H$7:$CR$971,BK$1,FALSE)</f>
        <v>0</v>
      </c>
      <c r="BL251" s="36">
        <f>VLOOKUP($H251,[4]IRA!$H$7:$CR$971,BL$1,FALSE)</f>
        <v>0</v>
      </c>
      <c r="BM251" s="36">
        <f>VLOOKUP($H251,[4]IRA!$H$7:$CR$971,BM$1,FALSE)</f>
        <v>0</v>
      </c>
      <c r="BN251" s="36">
        <f>VLOOKUP($H251,[4]IRA!$H$7:$CR$971,BN$1,FALSE)</f>
        <v>0</v>
      </c>
      <c r="BO251" s="10">
        <f>VLOOKUP(H251,[4]IRA!$H$7:$CS$765,90,FALSE)</f>
        <v>196</v>
      </c>
      <c r="BP251" s="10">
        <f t="shared" si="34"/>
        <v>40</v>
      </c>
      <c r="BQ251" s="17">
        <f t="shared" si="35"/>
        <v>0.20408163265306123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0</v>
      </c>
      <c r="K252" s="36">
        <f>VLOOKUP($H252,[1]EDA!$H$6:$BN1206,K$1,FALSE)</f>
        <v>0</v>
      </c>
      <c r="L252" s="36">
        <f>VLOOKUP($H252,[1]EDA!$H$6:$BN1206,L$1,FALSE)</f>
        <v>3</v>
      </c>
      <c r="M252" s="36">
        <f>VLOOKUP($H252,[1]EDA!$H$6:$BN1206,M$1,FALSE)</f>
        <v>0</v>
      </c>
      <c r="N252" s="36">
        <f>VLOOKUP($H252,[1]EDA!$H$6:$BN1206,N$1,FALSE)</f>
        <v>0</v>
      </c>
      <c r="O252" s="36">
        <f>VLOOKUP($H252,[1]EDA!$H$6:$BN1206,O$1,FALSE)</f>
        <v>0</v>
      </c>
      <c r="P252" s="36">
        <f>VLOOKUP($H252,[1]EDA!$H$6:$BN1206,P$1,FALSE)</f>
        <v>0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0</v>
      </c>
      <c r="V252" s="10">
        <f>VLOOKUP(H252,[1]EDA!$H$6:$BO$764,60,FALSE)</f>
        <v>27.5</v>
      </c>
      <c r="W252" s="10">
        <f t="shared" si="28"/>
        <v>3</v>
      </c>
      <c r="X252" s="17">
        <f t="shared" si="29"/>
        <v>0.10909090909090909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VLOOKUP(H252,[2]EDA!$H$6:$AZ$764,45,FALSE)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VLOOKUP($H252,[3]IRA!$H$6:$BN$970,AN$1,FALSE)</f>
        <v>0</v>
      </c>
      <c r="AO252" s="36">
        <f>VLOOKUP($H252,[3]IRA!$H$6:$BN$970,AO$1,FALSE)</f>
        <v>0</v>
      </c>
      <c r="AP252" s="36">
        <f>VLOOKUP($H252,[3]IRA!$H$6:$BN$970,AP$1,FALSE)</f>
        <v>0</v>
      </c>
      <c r="AQ252" s="36">
        <f>VLOOKUP($H252,[3]IRA!$H$6:$BN$970,AQ$1,FALSE)</f>
        <v>0</v>
      </c>
      <c r="AR252" s="36">
        <f>VLOOKUP($H252,[3]IRA!$H$6:$BN$970,AR$1,FALSE)</f>
        <v>0</v>
      </c>
      <c r="AS252" s="36">
        <f>VLOOKUP($H252,[3]IRA!$H$6:$BN$970,AS$1,FALSE)</f>
        <v>0</v>
      </c>
      <c r="AT252" s="36">
        <f>VLOOKUP($H252,[3]IRA!$H$6:$BN$970,AT$1,FALSE)</f>
        <v>0</v>
      </c>
      <c r="AU252" s="36">
        <f>VLOOKUP($H252,[3]IRA!$H$6:$BN$970,AU$1,FALSE)</f>
        <v>0</v>
      </c>
      <c r="AV252" s="36">
        <f>VLOOKUP($H252,[3]IRA!$H$6:$BN$970,AV$1,FALSE)</f>
        <v>0</v>
      </c>
      <c r="AW252" s="36">
        <f>VLOOKUP($H252,[3]IRA!$H$6:$BN$970,AW$1,FALSE)</f>
        <v>0</v>
      </c>
      <c r="AX252" s="36">
        <f>VLOOKUP($H252,[3]IRA!$H$6:$BN$970,AX$1,FALSE)</f>
        <v>0</v>
      </c>
      <c r="AY252" s="36">
        <f>VLOOKUP($H252,[3]IRA!$H$6:$BN$970,AY$1,FALSE)</f>
        <v>0</v>
      </c>
      <c r="AZ252" s="20">
        <f>VLOOKUP(H252,[3]IRA!$H$6:$BO$764,60,FALSE)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VLOOKUP($H252,[4]IRA!$H$7:$CR$971,BC$1,FALSE)</f>
        <v>0</v>
      </c>
      <c r="BD252" s="36">
        <f>VLOOKUP($H252,[4]IRA!$H$7:$CR$971,BD$1,FALSE)</f>
        <v>0</v>
      </c>
      <c r="BE252" s="36">
        <f>VLOOKUP($H252,[4]IRA!$H$7:$CR$971,BE$1,FALSE)</f>
        <v>4</v>
      </c>
      <c r="BF252" s="36">
        <f>VLOOKUP($H252,[4]IRA!$H$7:$CR$971,BF$1,FALSE)</f>
        <v>0</v>
      </c>
      <c r="BG252" s="36">
        <f>VLOOKUP($H252,[4]IRA!$H$7:$CR$971,BG$1,FALSE)</f>
        <v>0</v>
      </c>
      <c r="BH252" s="36">
        <f>VLOOKUP($H252,[4]IRA!$H$7:$CR$971,BH$1,FALSE)</f>
        <v>0</v>
      </c>
      <c r="BI252" s="36">
        <f>VLOOKUP($H252,[4]IRA!$H$7:$CR$971,BI$1,FALSE)</f>
        <v>0</v>
      </c>
      <c r="BJ252" s="36">
        <f>VLOOKUP($H252,[4]IRA!$H$7:$CR$971,BJ$1,FALSE)</f>
        <v>0</v>
      </c>
      <c r="BK252" s="36">
        <f>VLOOKUP($H252,[4]IRA!$H$7:$CR$971,BK$1,FALSE)</f>
        <v>0</v>
      </c>
      <c r="BL252" s="36">
        <f>VLOOKUP($H252,[4]IRA!$H$7:$CR$971,BL$1,FALSE)</f>
        <v>0</v>
      </c>
      <c r="BM252" s="36">
        <f>VLOOKUP($H252,[4]IRA!$H$7:$CR$971,BM$1,FALSE)</f>
        <v>0</v>
      </c>
      <c r="BN252" s="36">
        <f>VLOOKUP($H252,[4]IRA!$H$7:$CR$971,BN$1,FALSE)</f>
        <v>0</v>
      </c>
      <c r="BO252" s="10">
        <f>VLOOKUP(H252,[4]IRA!$H$7:$CS$765,90,FALSE)</f>
        <v>6.5</v>
      </c>
      <c r="BP252" s="10">
        <f t="shared" si="34"/>
        <v>4</v>
      </c>
      <c r="BQ252" s="17">
        <f t="shared" si="35"/>
        <v>0.61538461538461542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7</v>
      </c>
      <c r="L253" s="36">
        <f>VLOOKUP($H253,[1]EDA!$H$6:$BN1207,L$1,FALSE)</f>
        <v>4</v>
      </c>
      <c r="M253" s="36">
        <f>VLOOKUP($H253,[1]EDA!$H$6:$BN1207,M$1,FALSE)</f>
        <v>0</v>
      </c>
      <c r="N253" s="36">
        <f>VLOOKUP($H253,[1]EDA!$H$6:$BN1207,N$1,FALSE)</f>
        <v>0</v>
      </c>
      <c r="O253" s="36">
        <f>VLOOKUP($H253,[1]EDA!$H$6:$BN1207,O$1,FALSE)</f>
        <v>0</v>
      </c>
      <c r="P253" s="36">
        <f>VLOOKUP($H253,[1]EDA!$H$6:$BN1207,P$1,FALSE)</f>
        <v>0</v>
      </c>
      <c r="Q253" s="36">
        <f>VLOOKUP($H253,[1]EDA!$H$6:$BN1207,Q$1,FALSE)</f>
        <v>0</v>
      </c>
      <c r="R253" s="36">
        <f>VLOOKUP($H253,[1]EDA!$H$6:$BN1207,R$1,FALSE)</f>
        <v>0</v>
      </c>
      <c r="S253" s="36">
        <f>VLOOKUP($H253,[1]EDA!$H$6:$BN1207,S$1,FALSE)</f>
        <v>0</v>
      </c>
      <c r="T253" s="36">
        <f>VLOOKUP($H253,[1]EDA!$H$6:$BN1207,T$1,FALSE)</f>
        <v>0</v>
      </c>
      <c r="U253" s="36">
        <f>VLOOKUP($H253,[1]EDA!$H$6:$BN1207,U$1,FALSE)</f>
        <v>0</v>
      </c>
      <c r="V253" s="10">
        <f>VLOOKUP(H253,[1]EDA!$H$6:$BO$764,60,FALSE)</f>
        <v>75</v>
      </c>
      <c r="W253" s="10">
        <f t="shared" si="28"/>
        <v>11</v>
      </c>
      <c r="X253" s="17">
        <f t="shared" si="29"/>
        <v>0.14666666666666667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VLOOKUP(H253,[2]EDA!$H$6:$AZ$764,45,FALSE)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VLOOKUP($H253,[3]IRA!$H$6:$BN$970,AN$1,FALSE)</f>
        <v>0</v>
      </c>
      <c r="AO253" s="36">
        <f>VLOOKUP($H253,[3]IRA!$H$6:$BN$970,AO$1,FALSE)</f>
        <v>0</v>
      </c>
      <c r="AP253" s="36">
        <f>VLOOKUP($H253,[3]IRA!$H$6:$BN$970,AP$1,FALSE)</f>
        <v>0</v>
      </c>
      <c r="AQ253" s="36">
        <f>VLOOKUP($H253,[3]IRA!$H$6:$BN$970,AQ$1,FALSE)</f>
        <v>0</v>
      </c>
      <c r="AR253" s="36">
        <f>VLOOKUP($H253,[3]IRA!$H$6:$BN$970,AR$1,FALSE)</f>
        <v>0</v>
      </c>
      <c r="AS253" s="36">
        <f>VLOOKUP($H253,[3]IRA!$H$6:$BN$970,AS$1,FALSE)</f>
        <v>0</v>
      </c>
      <c r="AT253" s="36">
        <f>VLOOKUP($H253,[3]IRA!$H$6:$BN$970,AT$1,FALSE)</f>
        <v>0</v>
      </c>
      <c r="AU253" s="36">
        <f>VLOOKUP($H253,[3]IRA!$H$6:$BN$970,AU$1,FALSE)</f>
        <v>0</v>
      </c>
      <c r="AV253" s="36">
        <f>VLOOKUP($H253,[3]IRA!$H$6:$BN$970,AV$1,FALSE)</f>
        <v>0</v>
      </c>
      <c r="AW253" s="36">
        <f>VLOOKUP($H253,[3]IRA!$H$6:$BN$970,AW$1,FALSE)</f>
        <v>0</v>
      </c>
      <c r="AX253" s="36">
        <f>VLOOKUP($H253,[3]IRA!$H$6:$BN$970,AX$1,FALSE)</f>
        <v>0</v>
      </c>
      <c r="AY253" s="36">
        <f>VLOOKUP($H253,[3]IRA!$H$6:$BN$970,AY$1,FALSE)</f>
        <v>0</v>
      </c>
      <c r="AZ253" s="20">
        <f>VLOOKUP(H253,[3]IRA!$H$6:$BO$764,60,FALSE)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VLOOKUP($H253,[4]IRA!$H$7:$CR$971,BC$1,FALSE)</f>
        <v>0</v>
      </c>
      <c r="BD253" s="36">
        <f>VLOOKUP($H253,[4]IRA!$H$7:$CR$971,BD$1,FALSE)</f>
        <v>3</v>
      </c>
      <c r="BE253" s="36">
        <f>VLOOKUP($H253,[4]IRA!$H$7:$CR$971,BE$1,FALSE)</f>
        <v>8</v>
      </c>
      <c r="BF253" s="36">
        <f>VLOOKUP($H253,[4]IRA!$H$7:$CR$971,BF$1,FALSE)</f>
        <v>0</v>
      </c>
      <c r="BG253" s="36">
        <f>VLOOKUP($H253,[4]IRA!$H$7:$CR$971,BG$1,FALSE)</f>
        <v>0</v>
      </c>
      <c r="BH253" s="36">
        <f>VLOOKUP($H253,[4]IRA!$H$7:$CR$971,BH$1,FALSE)</f>
        <v>0</v>
      </c>
      <c r="BI253" s="36">
        <f>VLOOKUP($H253,[4]IRA!$H$7:$CR$971,BI$1,FALSE)</f>
        <v>0</v>
      </c>
      <c r="BJ253" s="36">
        <f>VLOOKUP($H253,[4]IRA!$H$7:$CR$971,BJ$1,FALSE)</f>
        <v>0</v>
      </c>
      <c r="BK253" s="36">
        <f>VLOOKUP($H253,[4]IRA!$H$7:$CR$971,BK$1,FALSE)</f>
        <v>0</v>
      </c>
      <c r="BL253" s="36">
        <f>VLOOKUP($H253,[4]IRA!$H$7:$CR$971,BL$1,FALSE)</f>
        <v>0</v>
      </c>
      <c r="BM253" s="36">
        <f>VLOOKUP($H253,[4]IRA!$H$7:$CR$971,BM$1,FALSE)</f>
        <v>0</v>
      </c>
      <c r="BN253" s="36">
        <f>VLOOKUP($H253,[4]IRA!$H$7:$CR$971,BN$1,FALSE)</f>
        <v>0</v>
      </c>
      <c r="BO253" s="10">
        <f>VLOOKUP(H253,[4]IRA!$H$7:$CS$765,90,FALSE)</f>
        <v>98.5</v>
      </c>
      <c r="BP253" s="10">
        <f t="shared" si="34"/>
        <v>11</v>
      </c>
      <c r="BQ253" s="17">
        <f t="shared" si="35"/>
        <v>0.1116751269035533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1</v>
      </c>
      <c r="K254" s="36">
        <f>VLOOKUP($H254,[1]EDA!$H$6:$BN1208,K$1,FALSE)</f>
        <v>8</v>
      </c>
      <c r="L254" s="36">
        <f>VLOOKUP($H254,[1]EDA!$H$6:$BN1208,L$1,FALSE)</f>
        <v>17</v>
      </c>
      <c r="M254" s="36">
        <f>VLOOKUP($H254,[1]EDA!$H$6:$BN1208,M$1,FALSE)</f>
        <v>20</v>
      </c>
      <c r="N254" s="36">
        <f>VLOOKUP($H254,[1]EDA!$H$6:$BN1208,N$1,FALSE)</f>
        <v>0</v>
      </c>
      <c r="O254" s="36">
        <f>VLOOKUP($H254,[1]EDA!$H$6:$BN1208,O$1,FALSE)</f>
        <v>0</v>
      </c>
      <c r="P254" s="36">
        <f>VLOOKUP($H254,[1]EDA!$H$6:$BN1208,P$1,FALSE)</f>
        <v>0</v>
      </c>
      <c r="Q254" s="36">
        <f>VLOOKUP($H254,[1]EDA!$H$6:$BN1208,Q$1,FALSE)</f>
        <v>0</v>
      </c>
      <c r="R254" s="36">
        <f>VLOOKUP($H254,[1]EDA!$H$6:$BN1208,R$1,FALSE)</f>
        <v>0</v>
      </c>
      <c r="S254" s="36">
        <f>VLOOKUP($H254,[1]EDA!$H$6:$BN1208,S$1,FALSE)</f>
        <v>0</v>
      </c>
      <c r="T254" s="36">
        <f>VLOOKUP($H254,[1]EDA!$H$6:$BN1208,T$1,FALSE)</f>
        <v>0</v>
      </c>
      <c r="U254" s="36">
        <f>VLOOKUP($H254,[1]EDA!$H$6:$BN1208,U$1,FALSE)</f>
        <v>0</v>
      </c>
      <c r="V254" s="10">
        <f>VLOOKUP(H254,[1]EDA!$H$6:$BO$764,60,FALSE)</f>
        <v>72</v>
      </c>
      <c r="W254" s="10">
        <f t="shared" si="28"/>
        <v>46</v>
      </c>
      <c r="X254" s="17">
        <f t="shared" si="29"/>
        <v>0.63888888888888884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VLOOKUP(H254,[2]EDA!$H$6:$AZ$764,45,FALSE)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VLOOKUP($H254,[3]IRA!$H$6:$BN$970,AN$1,FALSE)</f>
        <v>0</v>
      </c>
      <c r="AO254" s="36">
        <f>VLOOKUP($H254,[3]IRA!$H$6:$BN$970,AO$1,FALSE)</f>
        <v>0</v>
      </c>
      <c r="AP254" s="36">
        <f>VLOOKUP($H254,[3]IRA!$H$6:$BN$970,AP$1,FALSE)</f>
        <v>0</v>
      </c>
      <c r="AQ254" s="36">
        <f>VLOOKUP($H254,[3]IRA!$H$6:$BN$970,AQ$1,FALSE)</f>
        <v>0</v>
      </c>
      <c r="AR254" s="36">
        <f>VLOOKUP($H254,[3]IRA!$H$6:$BN$970,AR$1,FALSE)</f>
        <v>0</v>
      </c>
      <c r="AS254" s="36">
        <f>VLOOKUP($H254,[3]IRA!$H$6:$BN$970,AS$1,FALSE)</f>
        <v>0</v>
      </c>
      <c r="AT254" s="36">
        <f>VLOOKUP($H254,[3]IRA!$H$6:$BN$970,AT$1,FALSE)</f>
        <v>0</v>
      </c>
      <c r="AU254" s="36">
        <f>VLOOKUP($H254,[3]IRA!$H$6:$BN$970,AU$1,FALSE)</f>
        <v>0</v>
      </c>
      <c r="AV254" s="36">
        <f>VLOOKUP($H254,[3]IRA!$H$6:$BN$970,AV$1,FALSE)</f>
        <v>0</v>
      </c>
      <c r="AW254" s="36">
        <f>VLOOKUP($H254,[3]IRA!$H$6:$BN$970,AW$1,FALSE)</f>
        <v>0</v>
      </c>
      <c r="AX254" s="36">
        <f>VLOOKUP($H254,[3]IRA!$H$6:$BN$970,AX$1,FALSE)</f>
        <v>0</v>
      </c>
      <c r="AY254" s="36">
        <f>VLOOKUP($H254,[3]IRA!$H$6:$BN$970,AY$1,FALSE)</f>
        <v>0</v>
      </c>
      <c r="AZ254" s="20">
        <f>VLOOKUP(H254,[3]IRA!$H$6:$BO$764,60,FALSE)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VLOOKUP($H254,[4]IRA!$H$7:$CR$971,BC$1,FALSE)</f>
        <v>0</v>
      </c>
      <c r="BD254" s="36">
        <f>VLOOKUP($H254,[4]IRA!$H$7:$CR$971,BD$1,FALSE)</f>
        <v>9</v>
      </c>
      <c r="BE254" s="36">
        <f>VLOOKUP($H254,[4]IRA!$H$7:$CR$971,BE$1,FALSE)</f>
        <v>20</v>
      </c>
      <c r="BF254" s="36">
        <f>VLOOKUP($H254,[4]IRA!$H$7:$CR$971,BF$1,FALSE)</f>
        <v>19</v>
      </c>
      <c r="BG254" s="36">
        <f>VLOOKUP($H254,[4]IRA!$H$7:$CR$971,BG$1,FALSE)</f>
        <v>0</v>
      </c>
      <c r="BH254" s="36">
        <f>VLOOKUP($H254,[4]IRA!$H$7:$CR$971,BH$1,FALSE)</f>
        <v>0</v>
      </c>
      <c r="BI254" s="36">
        <f>VLOOKUP($H254,[4]IRA!$H$7:$CR$971,BI$1,FALSE)</f>
        <v>0</v>
      </c>
      <c r="BJ254" s="36">
        <f>VLOOKUP($H254,[4]IRA!$H$7:$CR$971,BJ$1,FALSE)</f>
        <v>0</v>
      </c>
      <c r="BK254" s="36">
        <f>VLOOKUP($H254,[4]IRA!$H$7:$CR$971,BK$1,FALSE)</f>
        <v>0</v>
      </c>
      <c r="BL254" s="36">
        <f>VLOOKUP($H254,[4]IRA!$H$7:$CR$971,BL$1,FALSE)</f>
        <v>0</v>
      </c>
      <c r="BM254" s="36">
        <f>VLOOKUP($H254,[4]IRA!$H$7:$CR$971,BM$1,FALSE)</f>
        <v>0</v>
      </c>
      <c r="BN254" s="36">
        <f>VLOOKUP($H254,[4]IRA!$H$7:$CR$971,BN$1,FALSE)</f>
        <v>0</v>
      </c>
      <c r="BO254" s="10">
        <f>VLOOKUP(H254,[4]IRA!$H$7:$CS$765,90,FALSE)</f>
        <v>63.5</v>
      </c>
      <c r="BP254" s="10">
        <f t="shared" si="34"/>
        <v>48</v>
      </c>
      <c r="BQ254" s="17">
        <f t="shared" si="35"/>
        <v>0.75590551181102361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8</v>
      </c>
      <c r="L255" s="36">
        <f>VLOOKUP($H255,[1]EDA!$H$6:$BN1209,L$1,FALSE)</f>
        <v>0</v>
      </c>
      <c r="M255" s="36">
        <f>VLOOKUP($H255,[1]EDA!$H$6:$BN1209,M$1,FALSE)</f>
        <v>0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VLOOKUP(H255,[1]EDA!$H$6:$BO$764,60,FALSE)</f>
        <v>42.5</v>
      </c>
      <c r="W255" s="10">
        <f t="shared" si="28"/>
        <v>8</v>
      </c>
      <c r="X255" s="17">
        <f t="shared" si="29"/>
        <v>0.18823529411764706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VLOOKUP(H255,[2]EDA!$H$6:$AZ$764,45,FALSE)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VLOOKUP($H255,[3]IRA!$H$6:$BN$970,AN$1,FALSE)</f>
        <v>0</v>
      </c>
      <c r="AO255" s="36">
        <f>VLOOKUP($H255,[3]IRA!$H$6:$BN$970,AO$1,FALSE)</f>
        <v>0</v>
      </c>
      <c r="AP255" s="36">
        <f>VLOOKUP($H255,[3]IRA!$H$6:$BN$970,AP$1,FALSE)</f>
        <v>0</v>
      </c>
      <c r="AQ255" s="36">
        <f>VLOOKUP($H255,[3]IRA!$H$6:$BN$970,AQ$1,FALSE)</f>
        <v>0</v>
      </c>
      <c r="AR255" s="36">
        <f>VLOOKUP($H255,[3]IRA!$H$6:$BN$970,AR$1,FALSE)</f>
        <v>0</v>
      </c>
      <c r="AS255" s="36">
        <f>VLOOKUP($H255,[3]IRA!$H$6:$BN$970,AS$1,FALSE)</f>
        <v>0</v>
      </c>
      <c r="AT255" s="36">
        <f>VLOOKUP($H255,[3]IRA!$H$6:$BN$970,AT$1,FALSE)</f>
        <v>0</v>
      </c>
      <c r="AU255" s="36">
        <f>VLOOKUP($H255,[3]IRA!$H$6:$BN$970,AU$1,FALSE)</f>
        <v>0</v>
      </c>
      <c r="AV255" s="36">
        <f>VLOOKUP($H255,[3]IRA!$H$6:$BN$970,AV$1,FALSE)</f>
        <v>0</v>
      </c>
      <c r="AW255" s="36">
        <f>VLOOKUP($H255,[3]IRA!$H$6:$BN$970,AW$1,FALSE)</f>
        <v>0</v>
      </c>
      <c r="AX255" s="36">
        <f>VLOOKUP($H255,[3]IRA!$H$6:$BN$970,AX$1,FALSE)</f>
        <v>0</v>
      </c>
      <c r="AY255" s="36">
        <f>VLOOKUP($H255,[3]IRA!$H$6:$BN$970,AY$1,FALSE)</f>
        <v>0</v>
      </c>
      <c r="AZ255" s="20">
        <f>VLOOKUP(H255,[3]IRA!$H$6:$BO$764,60,FALSE)</f>
        <v>5.5</v>
      </c>
      <c r="BA255" s="20">
        <f t="shared" si="32"/>
        <v>0</v>
      </c>
      <c r="BB255" s="17">
        <f t="shared" si="33"/>
        <v>0</v>
      </c>
      <c r="BC255" s="36">
        <f>VLOOKUP($H255,[4]IRA!$H$7:$CR$971,BC$1,FALSE)</f>
        <v>0</v>
      </c>
      <c r="BD255" s="36">
        <f>VLOOKUP($H255,[4]IRA!$H$7:$CR$971,BD$1,FALSE)</f>
        <v>12</v>
      </c>
      <c r="BE255" s="36">
        <f>VLOOKUP($H255,[4]IRA!$H$7:$CR$971,BE$1,FALSE)</f>
        <v>0</v>
      </c>
      <c r="BF255" s="36">
        <f>VLOOKUP($H255,[4]IRA!$H$7:$CR$971,BF$1,FALSE)</f>
        <v>0</v>
      </c>
      <c r="BG255" s="36">
        <f>VLOOKUP($H255,[4]IRA!$H$7:$CR$971,BG$1,FALSE)</f>
        <v>0</v>
      </c>
      <c r="BH255" s="36">
        <f>VLOOKUP($H255,[4]IRA!$H$7:$CR$971,BH$1,FALSE)</f>
        <v>0</v>
      </c>
      <c r="BI255" s="36">
        <f>VLOOKUP($H255,[4]IRA!$H$7:$CR$971,BI$1,FALSE)</f>
        <v>0</v>
      </c>
      <c r="BJ255" s="36">
        <f>VLOOKUP($H255,[4]IRA!$H$7:$CR$971,BJ$1,FALSE)</f>
        <v>0</v>
      </c>
      <c r="BK255" s="36">
        <f>VLOOKUP($H255,[4]IRA!$H$7:$CR$971,BK$1,FALSE)</f>
        <v>0</v>
      </c>
      <c r="BL255" s="36">
        <f>VLOOKUP($H255,[4]IRA!$H$7:$CR$971,BL$1,FALSE)</f>
        <v>0</v>
      </c>
      <c r="BM255" s="36">
        <f>VLOOKUP($H255,[4]IRA!$H$7:$CR$971,BM$1,FALSE)</f>
        <v>0</v>
      </c>
      <c r="BN255" s="36">
        <f>VLOOKUP($H255,[4]IRA!$H$7:$CR$971,BN$1,FALSE)</f>
        <v>0</v>
      </c>
      <c r="BO255" s="10">
        <f>VLOOKUP(H255,[4]IRA!$H$7:$CS$765,90,FALSE)</f>
        <v>31.5</v>
      </c>
      <c r="BP255" s="10">
        <f t="shared" si="34"/>
        <v>12</v>
      </c>
      <c r="BQ255" s="17">
        <f t="shared" si="35"/>
        <v>0.38095238095238093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1</v>
      </c>
      <c r="L256" s="36">
        <f>VLOOKUP($H256,[1]EDA!$H$6:$BN1210,L$1,FALSE)</f>
        <v>10</v>
      </c>
      <c r="M256" s="36">
        <f>VLOOKUP($H256,[1]EDA!$H$6:$BN1210,M$1,FALSE)</f>
        <v>1</v>
      </c>
      <c r="N256" s="36">
        <f>VLOOKUP($H256,[1]EDA!$H$6:$BN1210,N$1,FALSE)</f>
        <v>0</v>
      </c>
      <c r="O256" s="36">
        <f>VLOOKUP($H256,[1]EDA!$H$6:$BN1210,O$1,FALSE)</f>
        <v>0</v>
      </c>
      <c r="P256" s="36">
        <f>VLOOKUP($H256,[1]EDA!$H$6:$BN1210,P$1,FALSE)</f>
        <v>0</v>
      </c>
      <c r="Q256" s="36">
        <f>VLOOKUP($H256,[1]EDA!$H$6:$BN1210,Q$1,FALSE)</f>
        <v>0</v>
      </c>
      <c r="R256" s="36">
        <f>VLOOKUP($H256,[1]EDA!$H$6:$BN1210,R$1,FALSE)</f>
        <v>0</v>
      </c>
      <c r="S256" s="36">
        <f>VLOOKUP($H256,[1]EDA!$H$6:$BN1210,S$1,FALSE)</f>
        <v>0</v>
      </c>
      <c r="T256" s="36">
        <f>VLOOKUP($H256,[1]EDA!$H$6:$BN1210,T$1,FALSE)</f>
        <v>0</v>
      </c>
      <c r="U256" s="36">
        <f>VLOOKUP($H256,[1]EDA!$H$6:$BN1210,U$1,FALSE)</f>
        <v>0</v>
      </c>
      <c r="V256" s="10">
        <f>VLOOKUP(H256,[1]EDA!$H$6:$BO$764,60,FALSE)</f>
        <v>28</v>
      </c>
      <c r="W256" s="10">
        <f t="shared" si="28"/>
        <v>12</v>
      </c>
      <c r="X256" s="17">
        <f t="shared" si="29"/>
        <v>0.42857142857142855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VLOOKUP(H256,[2]EDA!$H$6:$AZ$764,45,FALSE)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VLOOKUP($H256,[3]IRA!$H$6:$BN$970,AN$1,FALSE)</f>
        <v>0</v>
      </c>
      <c r="AO256" s="36">
        <f>VLOOKUP($H256,[3]IRA!$H$6:$BN$970,AO$1,FALSE)</f>
        <v>0</v>
      </c>
      <c r="AP256" s="36">
        <f>VLOOKUP($H256,[3]IRA!$H$6:$BN$970,AP$1,FALSE)</f>
        <v>0</v>
      </c>
      <c r="AQ256" s="36">
        <f>VLOOKUP($H256,[3]IRA!$H$6:$BN$970,AQ$1,FALSE)</f>
        <v>0</v>
      </c>
      <c r="AR256" s="36">
        <f>VLOOKUP($H256,[3]IRA!$H$6:$BN$970,AR$1,FALSE)</f>
        <v>0</v>
      </c>
      <c r="AS256" s="36">
        <f>VLOOKUP($H256,[3]IRA!$H$6:$BN$970,AS$1,FALSE)</f>
        <v>0</v>
      </c>
      <c r="AT256" s="36">
        <f>VLOOKUP($H256,[3]IRA!$H$6:$BN$970,AT$1,FALSE)</f>
        <v>0</v>
      </c>
      <c r="AU256" s="36">
        <f>VLOOKUP($H256,[3]IRA!$H$6:$BN$970,AU$1,FALSE)</f>
        <v>0</v>
      </c>
      <c r="AV256" s="36">
        <f>VLOOKUP($H256,[3]IRA!$H$6:$BN$970,AV$1,FALSE)</f>
        <v>0</v>
      </c>
      <c r="AW256" s="36">
        <f>VLOOKUP($H256,[3]IRA!$H$6:$BN$970,AW$1,FALSE)</f>
        <v>0</v>
      </c>
      <c r="AX256" s="36">
        <f>VLOOKUP($H256,[3]IRA!$H$6:$BN$970,AX$1,FALSE)</f>
        <v>0</v>
      </c>
      <c r="AY256" s="36">
        <f>VLOOKUP($H256,[3]IRA!$H$6:$BN$970,AY$1,FALSE)</f>
        <v>0</v>
      </c>
      <c r="AZ256" s="20">
        <f>VLOOKUP(H256,[3]IRA!$H$6:$BO$764,60,FALSE)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VLOOKUP($H256,[4]IRA!$H$7:$CR$971,BC$1,FALSE)</f>
        <v>0</v>
      </c>
      <c r="BD256" s="36">
        <f>VLOOKUP($H256,[4]IRA!$H$7:$CR$971,BD$1,FALSE)</f>
        <v>3</v>
      </c>
      <c r="BE256" s="36">
        <f>VLOOKUP($H256,[4]IRA!$H$7:$CR$971,BE$1,FALSE)</f>
        <v>1</v>
      </c>
      <c r="BF256" s="36">
        <f>VLOOKUP($H256,[4]IRA!$H$7:$CR$971,BF$1,FALSE)</f>
        <v>6</v>
      </c>
      <c r="BG256" s="36">
        <f>VLOOKUP($H256,[4]IRA!$H$7:$CR$971,BG$1,FALSE)</f>
        <v>0</v>
      </c>
      <c r="BH256" s="36">
        <f>VLOOKUP($H256,[4]IRA!$H$7:$CR$971,BH$1,FALSE)</f>
        <v>0</v>
      </c>
      <c r="BI256" s="36">
        <f>VLOOKUP($H256,[4]IRA!$H$7:$CR$971,BI$1,FALSE)</f>
        <v>0</v>
      </c>
      <c r="BJ256" s="36">
        <f>VLOOKUP($H256,[4]IRA!$H$7:$CR$971,BJ$1,FALSE)</f>
        <v>0</v>
      </c>
      <c r="BK256" s="36">
        <f>VLOOKUP($H256,[4]IRA!$H$7:$CR$971,BK$1,FALSE)</f>
        <v>0</v>
      </c>
      <c r="BL256" s="36">
        <f>VLOOKUP($H256,[4]IRA!$H$7:$CR$971,BL$1,FALSE)</f>
        <v>0</v>
      </c>
      <c r="BM256" s="36">
        <f>VLOOKUP($H256,[4]IRA!$H$7:$CR$971,BM$1,FALSE)</f>
        <v>0</v>
      </c>
      <c r="BN256" s="36">
        <f>VLOOKUP($H256,[4]IRA!$H$7:$CR$971,BN$1,FALSE)</f>
        <v>0</v>
      </c>
      <c r="BO256" s="10">
        <f>VLOOKUP(H256,[4]IRA!$H$7:$CS$765,90,FALSE)</f>
        <v>47.5</v>
      </c>
      <c r="BP256" s="10">
        <f t="shared" si="34"/>
        <v>10</v>
      </c>
      <c r="BQ256" s="17">
        <f t="shared" si="35"/>
        <v>0.21052631578947367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36</v>
      </c>
      <c r="M257" s="36">
        <f>VLOOKUP($H257,[1]EDA!$H$6:$BN1211,M$1,FALSE)</f>
        <v>4</v>
      </c>
      <c r="N257" s="36">
        <f>VLOOKUP($H257,[1]EDA!$H$6:$BN1211,N$1,FALSE)</f>
        <v>0</v>
      </c>
      <c r="O257" s="36">
        <f>VLOOKUP($H257,[1]EDA!$H$6:$BN1211,O$1,FALSE)</f>
        <v>0</v>
      </c>
      <c r="P257" s="36">
        <f>VLOOKUP($H257,[1]EDA!$H$6:$BN1211,P$1,FALSE)</f>
        <v>0</v>
      </c>
      <c r="Q257" s="36">
        <f>VLOOKUP($H257,[1]EDA!$H$6:$BN1211,Q$1,FALSE)</f>
        <v>0</v>
      </c>
      <c r="R257" s="36">
        <f>VLOOKUP($H257,[1]EDA!$H$6:$BN1211,R$1,FALSE)</f>
        <v>0</v>
      </c>
      <c r="S257" s="36">
        <f>VLOOKUP($H257,[1]EDA!$H$6:$BN1211,S$1,FALSE)</f>
        <v>0</v>
      </c>
      <c r="T257" s="36">
        <f>VLOOKUP($H257,[1]EDA!$H$6:$BN1211,T$1,FALSE)</f>
        <v>0</v>
      </c>
      <c r="U257" s="36">
        <f>VLOOKUP($H257,[1]EDA!$H$6:$BN1211,U$1,FALSE)</f>
        <v>0</v>
      </c>
      <c r="V257" s="10">
        <f>VLOOKUP(H257,[1]EDA!$H$6:$BO$764,60,FALSE)</f>
        <v>221.5</v>
      </c>
      <c r="W257" s="10">
        <f t="shared" si="28"/>
        <v>85</v>
      </c>
      <c r="X257" s="17">
        <f t="shared" si="29"/>
        <v>0.38374717832957111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0</v>
      </c>
      <c r="AG257" s="36">
        <f>VLOOKUP($H257,[2]EDA!$H$6:$AY$974,AG$1,FALSE)</f>
        <v>0</v>
      </c>
      <c r="AH257" s="36">
        <f>VLOOKUP($H257,[2]EDA!$H$6:$AY$974,AH$1,FALSE)</f>
        <v>0</v>
      </c>
      <c r="AI257" s="36">
        <f>VLOOKUP($H257,[2]EDA!$H$6:$AY$974,AI$1,FALSE)</f>
        <v>0</v>
      </c>
      <c r="AJ257" s="36">
        <f>VLOOKUP($H257,[2]EDA!$H$6:$AY$974,AJ$1,FALSE)</f>
        <v>0</v>
      </c>
      <c r="AK257" s="20">
        <f>VLOOKUP(H257,[2]EDA!$H$6:$AZ$764,45,FALSE)</f>
        <v>1</v>
      </c>
      <c r="AL257" s="39">
        <f t="shared" si="30"/>
        <v>0</v>
      </c>
      <c r="AM257" s="17">
        <f t="shared" si="31"/>
        <v>0</v>
      </c>
      <c r="AN257" s="36">
        <f>VLOOKUP($H257,[3]IRA!$H$6:$BN$970,AN$1,FALSE)</f>
        <v>6</v>
      </c>
      <c r="AO257" s="36">
        <f>VLOOKUP($H257,[3]IRA!$H$6:$BN$970,AO$1,FALSE)</f>
        <v>0</v>
      </c>
      <c r="AP257" s="36">
        <f>VLOOKUP($H257,[3]IRA!$H$6:$BN$970,AP$1,FALSE)</f>
        <v>0</v>
      </c>
      <c r="AQ257" s="36">
        <f>VLOOKUP($H257,[3]IRA!$H$6:$BN$970,AQ$1,FALSE)</f>
        <v>0</v>
      </c>
      <c r="AR257" s="36">
        <f>VLOOKUP($H257,[3]IRA!$H$6:$BN$970,AR$1,FALSE)</f>
        <v>0</v>
      </c>
      <c r="AS257" s="36">
        <f>VLOOKUP($H257,[3]IRA!$H$6:$BN$970,AS$1,FALSE)</f>
        <v>0</v>
      </c>
      <c r="AT257" s="36">
        <f>VLOOKUP($H257,[3]IRA!$H$6:$BN$970,AT$1,FALSE)</f>
        <v>0</v>
      </c>
      <c r="AU257" s="36">
        <f>VLOOKUP($H257,[3]IRA!$H$6:$BN$970,AU$1,FALSE)</f>
        <v>0</v>
      </c>
      <c r="AV257" s="36">
        <f>VLOOKUP($H257,[3]IRA!$H$6:$BN$970,AV$1,FALSE)</f>
        <v>0</v>
      </c>
      <c r="AW257" s="36">
        <f>VLOOKUP($H257,[3]IRA!$H$6:$BN$970,AW$1,FALSE)</f>
        <v>0</v>
      </c>
      <c r="AX257" s="36">
        <f>VLOOKUP($H257,[3]IRA!$H$6:$BN$970,AX$1,FALSE)</f>
        <v>0</v>
      </c>
      <c r="AY257" s="36">
        <f>VLOOKUP($H257,[3]IRA!$H$6:$BN$970,AY$1,FALSE)</f>
        <v>0</v>
      </c>
      <c r="AZ257" s="20">
        <f>VLOOKUP(H257,[3]IRA!$H$6:$BO$764,60,FALSE)</f>
        <v>17</v>
      </c>
      <c r="BA257" s="20">
        <f t="shared" si="32"/>
        <v>6</v>
      </c>
      <c r="BB257" s="17">
        <f t="shared" si="33"/>
        <v>0.35294117647058826</v>
      </c>
      <c r="BC257" s="36">
        <f>VLOOKUP($H257,[4]IRA!$H$7:$CR$971,BC$1,FALSE)</f>
        <v>15</v>
      </c>
      <c r="BD257" s="36">
        <f>VLOOKUP($H257,[4]IRA!$H$7:$CR$971,BD$1,FALSE)</f>
        <v>1</v>
      </c>
      <c r="BE257" s="36">
        <f>VLOOKUP($H257,[4]IRA!$H$7:$CR$971,BE$1,FALSE)</f>
        <v>3</v>
      </c>
      <c r="BF257" s="36">
        <f>VLOOKUP($H257,[4]IRA!$H$7:$CR$971,BF$1,FALSE)</f>
        <v>4</v>
      </c>
      <c r="BG257" s="36">
        <f>VLOOKUP($H257,[4]IRA!$H$7:$CR$971,BG$1,FALSE)</f>
        <v>0</v>
      </c>
      <c r="BH257" s="36">
        <f>VLOOKUP($H257,[4]IRA!$H$7:$CR$971,BH$1,FALSE)</f>
        <v>0</v>
      </c>
      <c r="BI257" s="36">
        <f>VLOOKUP($H257,[4]IRA!$H$7:$CR$971,BI$1,FALSE)</f>
        <v>0</v>
      </c>
      <c r="BJ257" s="36">
        <f>VLOOKUP($H257,[4]IRA!$H$7:$CR$971,BJ$1,FALSE)</f>
        <v>0</v>
      </c>
      <c r="BK257" s="36">
        <f>VLOOKUP($H257,[4]IRA!$H$7:$CR$971,BK$1,FALSE)</f>
        <v>0</v>
      </c>
      <c r="BL257" s="36">
        <f>VLOOKUP($H257,[4]IRA!$H$7:$CR$971,BL$1,FALSE)</f>
        <v>0</v>
      </c>
      <c r="BM257" s="36">
        <f>VLOOKUP($H257,[4]IRA!$H$7:$CR$971,BM$1,FALSE)</f>
        <v>0</v>
      </c>
      <c r="BN257" s="36">
        <f>VLOOKUP($H257,[4]IRA!$H$7:$CR$971,BN$1,FALSE)</f>
        <v>0</v>
      </c>
      <c r="BO257" s="10">
        <f>VLOOKUP(H257,[4]IRA!$H$7:$CS$765,90,FALSE)</f>
        <v>299</v>
      </c>
      <c r="BP257" s="10">
        <f t="shared" si="34"/>
        <v>23</v>
      </c>
      <c r="BQ257" s="17">
        <f t="shared" si="35"/>
        <v>7.6923076923076927E-2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21</v>
      </c>
      <c r="K258" s="36">
        <f>VLOOKUP($H258,[1]EDA!$H$6:$BN1212,K$1,FALSE)</f>
        <v>12</v>
      </c>
      <c r="L258" s="36">
        <f>VLOOKUP($H258,[1]EDA!$H$6:$BN1212,L$1,FALSE)</f>
        <v>18</v>
      </c>
      <c r="M258" s="36">
        <f>VLOOKUP($H258,[1]EDA!$H$6:$BN1212,M$1,FALSE)</f>
        <v>0</v>
      </c>
      <c r="N258" s="36">
        <f>VLOOKUP($H258,[1]EDA!$H$6:$BN1212,N$1,FALSE)</f>
        <v>0</v>
      </c>
      <c r="O258" s="36">
        <f>VLOOKUP($H258,[1]EDA!$H$6:$BN1212,O$1,FALSE)</f>
        <v>0</v>
      </c>
      <c r="P258" s="36">
        <f>VLOOKUP($H258,[1]EDA!$H$6:$BN1212,P$1,FALSE)</f>
        <v>0</v>
      </c>
      <c r="Q258" s="36">
        <f>VLOOKUP($H258,[1]EDA!$H$6:$BN1212,Q$1,FALSE)</f>
        <v>0</v>
      </c>
      <c r="R258" s="36">
        <f>VLOOKUP($H258,[1]EDA!$H$6:$BN1212,R$1,FALSE)</f>
        <v>0</v>
      </c>
      <c r="S258" s="36">
        <f>VLOOKUP($H258,[1]EDA!$H$6:$BN1212,S$1,FALSE)</f>
        <v>0</v>
      </c>
      <c r="T258" s="36">
        <f>VLOOKUP($H258,[1]EDA!$H$6:$BN1212,T$1,FALSE)</f>
        <v>0</v>
      </c>
      <c r="U258" s="36">
        <f>VLOOKUP($H258,[1]EDA!$H$6:$BN1212,U$1,FALSE)</f>
        <v>0</v>
      </c>
      <c r="V258" s="10">
        <f>VLOOKUP(H258,[1]EDA!$H$6:$BO$764,60,FALSE)</f>
        <v>77.5</v>
      </c>
      <c r="W258" s="10">
        <f t="shared" si="28"/>
        <v>51</v>
      </c>
      <c r="X258" s="17">
        <f t="shared" si="29"/>
        <v>0.65806451612903227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VLOOKUP(H258,[2]EDA!$H$6:$AZ$764,45,FALSE)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VLOOKUP($H258,[3]IRA!$H$6:$BN$970,AN$1,FALSE)</f>
        <v>0</v>
      </c>
      <c r="AO258" s="36">
        <f>VLOOKUP($H258,[3]IRA!$H$6:$BN$970,AO$1,FALSE)</f>
        <v>0</v>
      </c>
      <c r="AP258" s="36">
        <f>VLOOKUP($H258,[3]IRA!$H$6:$BN$970,AP$1,FALSE)</f>
        <v>0</v>
      </c>
      <c r="AQ258" s="36">
        <f>VLOOKUP($H258,[3]IRA!$H$6:$BN$970,AQ$1,FALSE)</f>
        <v>0</v>
      </c>
      <c r="AR258" s="36">
        <f>VLOOKUP($H258,[3]IRA!$H$6:$BN$970,AR$1,FALSE)</f>
        <v>0</v>
      </c>
      <c r="AS258" s="36">
        <f>VLOOKUP($H258,[3]IRA!$H$6:$BN$970,AS$1,FALSE)</f>
        <v>0</v>
      </c>
      <c r="AT258" s="36">
        <f>VLOOKUP($H258,[3]IRA!$H$6:$BN$970,AT$1,FALSE)</f>
        <v>0</v>
      </c>
      <c r="AU258" s="36">
        <f>VLOOKUP($H258,[3]IRA!$H$6:$BN$970,AU$1,FALSE)</f>
        <v>0</v>
      </c>
      <c r="AV258" s="36">
        <f>VLOOKUP($H258,[3]IRA!$H$6:$BN$970,AV$1,FALSE)</f>
        <v>0</v>
      </c>
      <c r="AW258" s="36">
        <f>VLOOKUP($H258,[3]IRA!$H$6:$BN$970,AW$1,FALSE)</f>
        <v>0</v>
      </c>
      <c r="AX258" s="36">
        <f>VLOOKUP($H258,[3]IRA!$H$6:$BN$970,AX$1,FALSE)</f>
        <v>0</v>
      </c>
      <c r="AY258" s="36">
        <f>VLOOKUP($H258,[3]IRA!$H$6:$BN$970,AY$1,FALSE)</f>
        <v>0</v>
      </c>
      <c r="AZ258" s="20">
        <f>VLOOKUP(H258,[3]IRA!$H$6:$BO$764,60,FALSE)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VLOOKUP($H258,[4]IRA!$H$7:$CR$971,BC$1,FALSE)</f>
        <v>27</v>
      </c>
      <c r="BD258" s="36">
        <f>VLOOKUP($H258,[4]IRA!$H$7:$CR$971,BD$1,FALSE)</f>
        <v>36</v>
      </c>
      <c r="BE258" s="36">
        <f>VLOOKUP($H258,[4]IRA!$H$7:$CR$971,BE$1,FALSE)</f>
        <v>24</v>
      </c>
      <c r="BF258" s="36">
        <f>VLOOKUP($H258,[4]IRA!$H$7:$CR$971,BF$1,FALSE)</f>
        <v>0</v>
      </c>
      <c r="BG258" s="36">
        <f>VLOOKUP($H258,[4]IRA!$H$7:$CR$971,BG$1,FALSE)</f>
        <v>0</v>
      </c>
      <c r="BH258" s="36">
        <f>VLOOKUP($H258,[4]IRA!$H$7:$CR$971,BH$1,FALSE)</f>
        <v>0</v>
      </c>
      <c r="BI258" s="36">
        <f>VLOOKUP($H258,[4]IRA!$H$7:$CR$971,BI$1,FALSE)</f>
        <v>0</v>
      </c>
      <c r="BJ258" s="36">
        <f>VLOOKUP($H258,[4]IRA!$H$7:$CR$971,BJ$1,FALSE)</f>
        <v>0</v>
      </c>
      <c r="BK258" s="36">
        <f>VLOOKUP($H258,[4]IRA!$H$7:$CR$971,BK$1,FALSE)</f>
        <v>0</v>
      </c>
      <c r="BL258" s="36">
        <f>VLOOKUP($H258,[4]IRA!$H$7:$CR$971,BL$1,FALSE)</f>
        <v>0</v>
      </c>
      <c r="BM258" s="36">
        <f>VLOOKUP($H258,[4]IRA!$H$7:$CR$971,BM$1,FALSE)</f>
        <v>0</v>
      </c>
      <c r="BN258" s="36">
        <f>VLOOKUP($H258,[4]IRA!$H$7:$CR$971,BN$1,FALSE)</f>
        <v>0</v>
      </c>
      <c r="BO258" s="10">
        <f>VLOOKUP(H258,[4]IRA!$H$7:$CS$765,90,FALSE)</f>
        <v>67.5</v>
      </c>
      <c r="BP258" s="10">
        <f t="shared" si="34"/>
        <v>87</v>
      </c>
      <c r="BQ258" s="17">
        <f t="shared" si="35"/>
        <v>1.288888888888889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40</v>
      </c>
      <c r="M259" s="36">
        <f>VLOOKUP($H259,[1]EDA!$H$6:$BN1213,M$1,FALSE)</f>
        <v>15</v>
      </c>
      <c r="N259" s="36">
        <f>VLOOKUP($H259,[1]EDA!$H$6:$BN1213,N$1,FALSE)</f>
        <v>0</v>
      </c>
      <c r="O259" s="36">
        <f>VLOOKUP($H259,[1]EDA!$H$6:$BN1213,O$1,FALSE)</f>
        <v>0</v>
      </c>
      <c r="P259" s="36">
        <f>VLOOKUP($H259,[1]EDA!$H$6:$BN1213,P$1,FALSE)</f>
        <v>0</v>
      </c>
      <c r="Q259" s="36">
        <f>VLOOKUP($H259,[1]EDA!$H$6:$BN1213,Q$1,FALSE)</f>
        <v>0</v>
      </c>
      <c r="R259" s="36">
        <f>VLOOKUP($H259,[1]EDA!$H$6:$BN1213,R$1,FALSE)</f>
        <v>0</v>
      </c>
      <c r="S259" s="36">
        <f>VLOOKUP($H259,[1]EDA!$H$6:$BN1213,S$1,FALSE)</f>
        <v>0</v>
      </c>
      <c r="T259" s="36">
        <f>VLOOKUP($H259,[1]EDA!$H$6:$BN1213,T$1,FALSE)</f>
        <v>0</v>
      </c>
      <c r="U259" s="36">
        <f>VLOOKUP($H259,[1]EDA!$H$6:$BN1213,U$1,FALSE)</f>
        <v>0</v>
      </c>
      <c r="V259" s="10">
        <f>VLOOKUP(H259,[1]EDA!$H$6:$BO$764,60,FALSE)</f>
        <v>109</v>
      </c>
      <c r="W259" s="10">
        <f t="shared" si="28"/>
        <v>88</v>
      </c>
      <c r="X259" s="17">
        <f t="shared" si="29"/>
        <v>0.80733944954128445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VLOOKUP(H259,[2]EDA!$H$6:$AZ$764,45,FALSE)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VLOOKUP($H259,[3]IRA!$H$6:$BN$970,AN$1,FALSE)</f>
        <v>0</v>
      </c>
      <c r="AO259" s="36">
        <f>VLOOKUP($H259,[3]IRA!$H$6:$BN$970,AO$1,FALSE)</f>
        <v>4</v>
      </c>
      <c r="AP259" s="36">
        <f>VLOOKUP($H259,[3]IRA!$H$6:$BN$970,AP$1,FALSE)</f>
        <v>0</v>
      </c>
      <c r="AQ259" s="36">
        <f>VLOOKUP($H259,[3]IRA!$H$6:$BN$970,AQ$1,FALSE)</f>
        <v>0</v>
      </c>
      <c r="AR259" s="36">
        <f>VLOOKUP($H259,[3]IRA!$H$6:$BN$970,AR$1,FALSE)</f>
        <v>0</v>
      </c>
      <c r="AS259" s="36">
        <f>VLOOKUP($H259,[3]IRA!$H$6:$BN$970,AS$1,FALSE)</f>
        <v>0</v>
      </c>
      <c r="AT259" s="36">
        <f>VLOOKUP($H259,[3]IRA!$H$6:$BN$970,AT$1,FALSE)</f>
        <v>0</v>
      </c>
      <c r="AU259" s="36">
        <f>VLOOKUP($H259,[3]IRA!$H$6:$BN$970,AU$1,FALSE)</f>
        <v>0</v>
      </c>
      <c r="AV259" s="36">
        <f>VLOOKUP($H259,[3]IRA!$H$6:$BN$970,AV$1,FALSE)</f>
        <v>0</v>
      </c>
      <c r="AW259" s="36">
        <f>VLOOKUP($H259,[3]IRA!$H$6:$BN$970,AW$1,FALSE)</f>
        <v>0</v>
      </c>
      <c r="AX259" s="36">
        <f>VLOOKUP($H259,[3]IRA!$H$6:$BN$970,AX$1,FALSE)</f>
        <v>0</v>
      </c>
      <c r="AY259" s="36">
        <f>VLOOKUP($H259,[3]IRA!$H$6:$BN$970,AY$1,FALSE)</f>
        <v>0</v>
      </c>
      <c r="AZ259" s="20">
        <f>VLOOKUP(H259,[3]IRA!$H$6:$BO$764,60,FALSE)</f>
        <v>14.5</v>
      </c>
      <c r="BA259" s="20">
        <f t="shared" si="32"/>
        <v>4</v>
      </c>
      <c r="BB259" s="17">
        <f t="shared" si="33"/>
        <v>0.27586206896551724</v>
      </c>
      <c r="BC259" s="36">
        <f>VLOOKUP($H259,[4]IRA!$H$7:$CR$971,BC$1,FALSE)</f>
        <v>24</v>
      </c>
      <c r="BD259" s="36">
        <f>VLOOKUP($H259,[4]IRA!$H$7:$CR$971,BD$1,FALSE)</f>
        <v>34</v>
      </c>
      <c r="BE259" s="36">
        <f>VLOOKUP($H259,[4]IRA!$H$7:$CR$971,BE$1,FALSE)</f>
        <v>33</v>
      </c>
      <c r="BF259" s="36">
        <f>VLOOKUP($H259,[4]IRA!$H$7:$CR$971,BF$1,FALSE)</f>
        <v>16</v>
      </c>
      <c r="BG259" s="36">
        <f>VLOOKUP($H259,[4]IRA!$H$7:$CR$971,BG$1,FALSE)</f>
        <v>0</v>
      </c>
      <c r="BH259" s="36">
        <f>VLOOKUP($H259,[4]IRA!$H$7:$CR$971,BH$1,FALSE)</f>
        <v>0</v>
      </c>
      <c r="BI259" s="36">
        <f>VLOOKUP($H259,[4]IRA!$H$7:$CR$971,BI$1,FALSE)</f>
        <v>0</v>
      </c>
      <c r="BJ259" s="36">
        <f>VLOOKUP($H259,[4]IRA!$H$7:$CR$971,BJ$1,FALSE)</f>
        <v>0</v>
      </c>
      <c r="BK259" s="36">
        <f>VLOOKUP($H259,[4]IRA!$H$7:$CR$971,BK$1,FALSE)</f>
        <v>0</v>
      </c>
      <c r="BL259" s="36">
        <f>VLOOKUP($H259,[4]IRA!$H$7:$CR$971,BL$1,FALSE)</f>
        <v>0</v>
      </c>
      <c r="BM259" s="36">
        <f>VLOOKUP($H259,[4]IRA!$H$7:$CR$971,BM$1,FALSE)</f>
        <v>0</v>
      </c>
      <c r="BN259" s="36">
        <f>VLOOKUP($H259,[4]IRA!$H$7:$CR$971,BN$1,FALSE)</f>
        <v>0</v>
      </c>
      <c r="BO259" s="10">
        <f>VLOOKUP(H259,[4]IRA!$H$7:$CS$765,90,FALSE)</f>
        <v>291.5</v>
      </c>
      <c r="BP259" s="10">
        <f t="shared" si="34"/>
        <v>107</v>
      </c>
      <c r="BQ259" s="17">
        <f t="shared" si="35"/>
        <v>0.36706689536878218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14</v>
      </c>
      <c r="M260" s="36">
        <f>VLOOKUP($H260,[1]EDA!$H$6:$BN1214,M$1,FALSE)</f>
        <v>7</v>
      </c>
      <c r="N260" s="36">
        <f>VLOOKUP($H260,[1]EDA!$H$6:$BN1214,N$1,FALSE)</f>
        <v>0</v>
      </c>
      <c r="O260" s="36">
        <f>VLOOKUP($H260,[1]EDA!$H$6:$BN1214,O$1,FALSE)</f>
        <v>0</v>
      </c>
      <c r="P260" s="36">
        <f>VLOOKUP($H260,[1]EDA!$H$6:$BN1214,P$1,FALSE)</f>
        <v>0</v>
      </c>
      <c r="Q260" s="36">
        <f>VLOOKUP($H260,[1]EDA!$H$6:$BN1214,Q$1,FALSE)</f>
        <v>0</v>
      </c>
      <c r="R260" s="36">
        <f>VLOOKUP($H260,[1]EDA!$H$6:$BN1214,R$1,FALSE)</f>
        <v>0</v>
      </c>
      <c r="S260" s="36">
        <f>VLOOKUP($H260,[1]EDA!$H$6:$BN1214,S$1,FALSE)</f>
        <v>0</v>
      </c>
      <c r="T260" s="36">
        <f>VLOOKUP($H260,[1]EDA!$H$6:$BN1214,T$1,FALSE)</f>
        <v>0</v>
      </c>
      <c r="U260" s="36">
        <f>VLOOKUP($H260,[1]EDA!$H$6:$BN1214,U$1,FALSE)</f>
        <v>0</v>
      </c>
      <c r="V260" s="10">
        <f>VLOOKUP(H260,[1]EDA!$H$6:$BO$764,60,FALSE)</f>
        <v>81.5</v>
      </c>
      <c r="W260" s="10">
        <f t="shared" si="28"/>
        <v>33</v>
      </c>
      <c r="X260" s="17">
        <f t="shared" si="29"/>
        <v>0.40490797546012269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VLOOKUP(H260,[2]EDA!$H$6:$AZ$764,45,FALSE)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VLOOKUP($H260,[3]IRA!$H$6:$BN$970,AN$1,FALSE)</f>
        <v>0</v>
      </c>
      <c r="AO260" s="36">
        <f>VLOOKUP($H260,[3]IRA!$H$6:$BN$970,AO$1,FALSE)</f>
        <v>0</v>
      </c>
      <c r="AP260" s="36">
        <f>VLOOKUP($H260,[3]IRA!$H$6:$BN$970,AP$1,FALSE)</f>
        <v>0</v>
      </c>
      <c r="AQ260" s="36">
        <f>VLOOKUP($H260,[3]IRA!$H$6:$BN$970,AQ$1,FALSE)</f>
        <v>0</v>
      </c>
      <c r="AR260" s="36">
        <f>VLOOKUP($H260,[3]IRA!$H$6:$BN$970,AR$1,FALSE)</f>
        <v>0</v>
      </c>
      <c r="AS260" s="36">
        <f>VLOOKUP($H260,[3]IRA!$H$6:$BN$970,AS$1,FALSE)</f>
        <v>0</v>
      </c>
      <c r="AT260" s="36">
        <f>VLOOKUP($H260,[3]IRA!$H$6:$BN$970,AT$1,FALSE)</f>
        <v>0</v>
      </c>
      <c r="AU260" s="36">
        <f>VLOOKUP($H260,[3]IRA!$H$6:$BN$970,AU$1,FALSE)</f>
        <v>0</v>
      </c>
      <c r="AV260" s="36">
        <f>VLOOKUP($H260,[3]IRA!$H$6:$BN$970,AV$1,FALSE)</f>
        <v>0</v>
      </c>
      <c r="AW260" s="36">
        <f>VLOOKUP($H260,[3]IRA!$H$6:$BN$970,AW$1,FALSE)</f>
        <v>0</v>
      </c>
      <c r="AX260" s="36">
        <f>VLOOKUP($H260,[3]IRA!$H$6:$BN$970,AX$1,FALSE)</f>
        <v>0</v>
      </c>
      <c r="AY260" s="36">
        <f>VLOOKUP($H260,[3]IRA!$H$6:$BN$970,AY$1,FALSE)</f>
        <v>0</v>
      </c>
      <c r="AZ260" s="20">
        <f>VLOOKUP(H260,[3]IRA!$H$6:$BO$764,60,FALSE)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VLOOKUP($H260,[4]IRA!$H$7:$CR$971,BC$1,FALSE)</f>
        <v>27</v>
      </c>
      <c r="BD260" s="36">
        <f>VLOOKUP($H260,[4]IRA!$H$7:$CR$971,BD$1,FALSE)</f>
        <v>31</v>
      </c>
      <c r="BE260" s="36">
        <f>VLOOKUP($H260,[4]IRA!$H$7:$CR$971,BE$1,FALSE)</f>
        <v>19</v>
      </c>
      <c r="BF260" s="36">
        <f>VLOOKUP($H260,[4]IRA!$H$7:$CR$971,BF$1,FALSE)</f>
        <v>19</v>
      </c>
      <c r="BG260" s="36">
        <f>VLOOKUP($H260,[4]IRA!$H$7:$CR$971,BG$1,FALSE)</f>
        <v>0</v>
      </c>
      <c r="BH260" s="36">
        <f>VLOOKUP($H260,[4]IRA!$H$7:$CR$971,BH$1,FALSE)</f>
        <v>0</v>
      </c>
      <c r="BI260" s="36">
        <f>VLOOKUP($H260,[4]IRA!$H$7:$CR$971,BI$1,FALSE)</f>
        <v>0</v>
      </c>
      <c r="BJ260" s="36">
        <f>VLOOKUP($H260,[4]IRA!$H$7:$CR$971,BJ$1,FALSE)</f>
        <v>0</v>
      </c>
      <c r="BK260" s="36">
        <f>VLOOKUP($H260,[4]IRA!$H$7:$CR$971,BK$1,FALSE)</f>
        <v>0</v>
      </c>
      <c r="BL260" s="36">
        <f>VLOOKUP($H260,[4]IRA!$H$7:$CR$971,BL$1,FALSE)</f>
        <v>0</v>
      </c>
      <c r="BM260" s="36">
        <f>VLOOKUP($H260,[4]IRA!$H$7:$CR$971,BM$1,FALSE)</f>
        <v>0</v>
      </c>
      <c r="BN260" s="36">
        <f>VLOOKUP($H260,[4]IRA!$H$7:$CR$971,BN$1,FALSE)</f>
        <v>0</v>
      </c>
      <c r="BO260" s="10">
        <f>VLOOKUP(H260,[4]IRA!$H$7:$CS$765,90,FALSE)</f>
        <v>223</v>
      </c>
      <c r="BP260" s="10">
        <f t="shared" si="34"/>
        <v>96</v>
      </c>
      <c r="BQ260" s="17">
        <f t="shared" si="35"/>
        <v>0.43049327354260092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27</v>
      </c>
      <c r="M261" s="36">
        <f>VLOOKUP($H261,[1]EDA!$H$6:$BN1215,M$1,FALSE)</f>
        <v>0</v>
      </c>
      <c r="N261" s="36">
        <f>VLOOKUP($H261,[1]EDA!$H$6:$BN1215,N$1,FALSE)</f>
        <v>0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0</v>
      </c>
      <c r="R261" s="36">
        <f>VLOOKUP($H261,[1]EDA!$H$6:$BN1215,R$1,FALSE)</f>
        <v>0</v>
      </c>
      <c r="S261" s="36">
        <f>VLOOKUP($H261,[1]EDA!$H$6:$BN1215,S$1,FALSE)</f>
        <v>0</v>
      </c>
      <c r="T261" s="36">
        <f>VLOOKUP($H261,[1]EDA!$H$6:$BN1215,T$1,FALSE)</f>
        <v>0</v>
      </c>
      <c r="U261" s="36">
        <f>VLOOKUP($H261,[1]EDA!$H$6:$BN1215,U$1,FALSE)</f>
        <v>0</v>
      </c>
      <c r="V261" s="10">
        <f>VLOOKUP(H261,[1]EDA!$H$6:$BO$764,60,FALSE)</f>
        <v>43</v>
      </c>
      <c r="W261" s="10">
        <f t="shared" si="28"/>
        <v>27</v>
      </c>
      <c r="X261" s="17">
        <f t="shared" si="29"/>
        <v>0.62790697674418605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VLOOKUP(H261,[2]EDA!$H$6:$AZ$764,45,FALSE)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VLOOKUP($H261,[3]IRA!$H$6:$BN$970,AN$1,FALSE)</f>
        <v>0</v>
      </c>
      <c r="AO261" s="36">
        <f>VLOOKUP($H261,[3]IRA!$H$6:$BN$970,AO$1,FALSE)</f>
        <v>0</v>
      </c>
      <c r="AP261" s="36">
        <f>VLOOKUP($H261,[3]IRA!$H$6:$BN$970,AP$1,FALSE)</f>
        <v>4</v>
      </c>
      <c r="AQ261" s="36">
        <f>VLOOKUP($H261,[3]IRA!$H$6:$BN$970,AQ$1,FALSE)</f>
        <v>0</v>
      </c>
      <c r="AR261" s="36">
        <f>VLOOKUP($H261,[3]IRA!$H$6:$BN$970,AR$1,FALSE)</f>
        <v>0</v>
      </c>
      <c r="AS261" s="36">
        <f>VLOOKUP($H261,[3]IRA!$H$6:$BN$970,AS$1,FALSE)</f>
        <v>0</v>
      </c>
      <c r="AT261" s="36">
        <f>VLOOKUP($H261,[3]IRA!$H$6:$BN$970,AT$1,FALSE)</f>
        <v>0</v>
      </c>
      <c r="AU261" s="36">
        <f>VLOOKUP($H261,[3]IRA!$H$6:$BN$970,AU$1,FALSE)</f>
        <v>0</v>
      </c>
      <c r="AV261" s="36">
        <f>VLOOKUP($H261,[3]IRA!$H$6:$BN$970,AV$1,FALSE)</f>
        <v>0</v>
      </c>
      <c r="AW261" s="36">
        <f>VLOOKUP($H261,[3]IRA!$H$6:$BN$970,AW$1,FALSE)</f>
        <v>0</v>
      </c>
      <c r="AX261" s="36">
        <f>VLOOKUP($H261,[3]IRA!$H$6:$BN$970,AX$1,FALSE)</f>
        <v>0</v>
      </c>
      <c r="AY261" s="36">
        <f>VLOOKUP($H261,[3]IRA!$H$6:$BN$970,AY$1,FALSE)</f>
        <v>0</v>
      </c>
      <c r="AZ261" s="20">
        <f>VLOOKUP(H261,[3]IRA!$H$6:$BO$764,60,FALSE)</f>
        <v>1.5</v>
      </c>
      <c r="BA261" s="20">
        <f t="shared" si="32"/>
        <v>4</v>
      </c>
      <c r="BB261" s="17">
        <f t="shared" si="33"/>
        <v>2.6666666666666665</v>
      </c>
      <c r="BC261" s="36">
        <f>VLOOKUP($H261,[4]IRA!$H$7:$CR$971,BC$1,FALSE)</f>
        <v>0</v>
      </c>
      <c r="BD261" s="36">
        <f>VLOOKUP($H261,[4]IRA!$H$7:$CR$971,BD$1,FALSE)</f>
        <v>1</v>
      </c>
      <c r="BE261" s="36">
        <f>VLOOKUP($H261,[4]IRA!$H$7:$CR$971,BE$1,FALSE)</f>
        <v>39</v>
      </c>
      <c r="BF261" s="36">
        <f>VLOOKUP($H261,[4]IRA!$H$7:$CR$971,BF$1,FALSE)</f>
        <v>0</v>
      </c>
      <c r="BG261" s="36">
        <f>VLOOKUP($H261,[4]IRA!$H$7:$CR$971,BG$1,FALSE)</f>
        <v>0</v>
      </c>
      <c r="BH261" s="36">
        <f>VLOOKUP($H261,[4]IRA!$H$7:$CR$971,BH$1,FALSE)</f>
        <v>0</v>
      </c>
      <c r="BI261" s="36">
        <f>VLOOKUP($H261,[4]IRA!$H$7:$CR$971,BI$1,FALSE)</f>
        <v>0</v>
      </c>
      <c r="BJ261" s="36">
        <f>VLOOKUP($H261,[4]IRA!$H$7:$CR$971,BJ$1,FALSE)</f>
        <v>0</v>
      </c>
      <c r="BK261" s="36">
        <f>VLOOKUP($H261,[4]IRA!$H$7:$CR$971,BK$1,FALSE)</f>
        <v>0</v>
      </c>
      <c r="BL261" s="36">
        <f>VLOOKUP($H261,[4]IRA!$H$7:$CR$971,BL$1,FALSE)</f>
        <v>0</v>
      </c>
      <c r="BM261" s="36">
        <f>VLOOKUP($H261,[4]IRA!$H$7:$CR$971,BM$1,FALSE)</f>
        <v>0</v>
      </c>
      <c r="BN261" s="36">
        <f>VLOOKUP($H261,[4]IRA!$H$7:$CR$971,BN$1,FALSE)</f>
        <v>0</v>
      </c>
      <c r="BO261" s="10">
        <f>VLOOKUP(H261,[4]IRA!$H$7:$CS$765,90,FALSE)</f>
        <v>62</v>
      </c>
      <c r="BP261" s="10">
        <f t="shared" si="34"/>
        <v>40</v>
      </c>
      <c r="BQ261" s="17">
        <f t="shared" si="35"/>
        <v>0.64516129032258063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29</v>
      </c>
      <c r="M262" s="36">
        <f>VLOOKUP($H262,[1]EDA!$H$6:$BN1216,M$1,FALSE)</f>
        <v>39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0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0</v>
      </c>
      <c r="U262" s="36">
        <f>VLOOKUP($H262,[1]EDA!$H$6:$BN1216,U$1,FALSE)</f>
        <v>0</v>
      </c>
      <c r="V262" s="10">
        <f>VLOOKUP(H262,[1]EDA!$H$6:$BO$764,60,FALSE)</f>
        <v>126.5</v>
      </c>
      <c r="W262" s="10">
        <f t="shared" si="28"/>
        <v>76</v>
      </c>
      <c r="X262" s="17">
        <f t="shared" si="29"/>
        <v>0.60079051383399207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2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VLOOKUP(H262,[2]EDA!$H$6:$AZ$764,45,FALSE)</f>
        <v>0</v>
      </c>
      <c r="AL262" s="39">
        <f t="shared" si="30"/>
        <v>2</v>
      </c>
      <c r="AM262" s="17">
        <f t="shared" si="31"/>
        <v>0</v>
      </c>
      <c r="AN262" s="36">
        <f>VLOOKUP($H262,[3]IRA!$H$6:$BN$970,AN$1,FALSE)</f>
        <v>0</v>
      </c>
      <c r="AO262" s="36">
        <f>VLOOKUP($H262,[3]IRA!$H$6:$BN$970,AO$1,FALSE)</f>
        <v>0</v>
      </c>
      <c r="AP262" s="36">
        <f>VLOOKUP($H262,[3]IRA!$H$6:$BN$970,AP$1,FALSE)</f>
        <v>0</v>
      </c>
      <c r="AQ262" s="36">
        <f>VLOOKUP($H262,[3]IRA!$H$6:$BN$970,AQ$1,FALSE)</f>
        <v>0</v>
      </c>
      <c r="AR262" s="36">
        <f>VLOOKUP($H262,[3]IRA!$H$6:$BN$970,AR$1,FALSE)</f>
        <v>0</v>
      </c>
      <c r="AS262" s="36">
        <f>VLOOKUP($H262,[3]IRA!$H$6:$BN$970,AS$1,FALSE)</f>
        <v>0</v>
      </c>
      <c r="AT262" s="36">
        <f>VLOOKUP($H262,[3]IRA!$H$6:$BN$970,AT$1,FALSE)</f>
        <v>0</v>
      </c>
      <c r="AU262" s="36">
        <f>VLOOKUP($H262,[3]IRA!$H$6:$BN$970,AU$1,FALSE)</f>
        <v>0</v>
      </c>
      <c r="AV262" s="36">
        <f>VLOOKUP($H262,[3]IRA!$H$6:$BN$970,AV$1,FALSE)</f>
        <v>0</v>
      </c>
      <c r="AW262" s="36">
        <f>VLOOKUP($H262,[3]IRA!$H$6:$BN$970,AW$1,FALSE)</f>
        <v>0</v>
      </c>
      <c r="AX262" s="36">
        <f>VLOOKUP($H262,[3]IRA!$H$6:$BN$970,AX$1,FALSE)</f>
        <v>0</v>
      </c>
      <c r="AY262" s="36">
        <f>VLOOKUP($H262,[3]IRA!$H$6:$BN$970,AY$1,FALSE)</f>
        <v>0</v>
      </c>
      <c r="AZ262" s="20">
        <f>VLOOKUP(H262,[3]IRA!$H$6:$BO$764,60,FALSE)</f>
        <v>2</v>
      </c>
      <c r="BA262" s="20">
        <f t="shared" si="32"/>
        <v>0</v>
      </c>
      <c r="BB262" s="17">
        <f t="shared" si="33"/>
        <v>0</v>
      </c>
      <c r="BC262" s="36">
        <f>VLOOKUP($H262,[4]IRA!$H$7:$CR$971,BC$1,FALSE)</f>
        <v>14</v>
      </c>
      <c r="BD262" s="36">
        <f>VLOOKUP($H262,[4]IRA!$H$7:$CR$971,BD$1,FALSE)</f>
        <v>10</v>
      </c>
      <c r="BE262" s="36">
        <f>VLOOKUP($H262,[4]IRA!$H$7:$CR$971,BE$1,FALSE)</f>
        <v>17</v>
      </c>
      <c r="BF262" s="36">
        <f>VLOOKUP($H262,[4]IRA!$H$7:$CR$971,BF$1,FALSE)</f>
        <v>8</v>
      </c>
      <c r="BG262" s="36">
        <f>VLOOKUP($H262,[4]IRA!$H$7:$CR$971,BG$1,FALSE)</f>
        <v>0</v>
      </c>
      <c r="BH262" s="36">
        <f>VLOOKUP($H262,[4]IRA!$H$7:$CR$971,BH$1,FALSE)</f>
        <v>0</v>
      </c>
      <c r="BI262" s="36">
        <f>VLOOKUP($H262,[4]IRA!$H$7:$CR$971,BI$1,FALSE)</f>
        <v>0</v>
      </c>
      <c r="BJ262" s="36">
        <f>VLOOKUP($H262,[4]IRA!$H$7:$CR$971,BJ$1,FALSE)</f>
        <v>0</v>
      </c>
      <c r="BK262" s="36">
        <f>VLOOKUP($H262,[4]IRA!$H$7:$CR$971,BK$1,FALSE)</f>
        <v>0</v>
      </c>
      <c r="BL262" s="36">
        <f>VLOOKUP($H262,[4]IRA!$H$7:$CR$971,BL$1,FALSE)</f>
        <v>0</v>
      </c>
      <c r="BM262" s="36">
        <f>VLOOKUP($H262,[4]IRA!$H$7:$CR$971,BM$1,FALSE)</f>
        <v>0</v>
      </c>
      <c r="BN262" s="36">
        <f>VLOOKUP($H262,[4]IRA!$H$7:$CR$971,BN$1,FALSE)</f>
        <v>0</v>
      </c>
      <c r="BO262" s="10">
        <f>VLOOKUP(H262,[4]IRA!$H$7:$CS$765,90,FALSE)</f>
        <v>291</v>
      </c>
      <c r="BP262" s="10">
        <f t="shared" si="34"/>
        <v>49</v>
      </c>
      <c r="BQ262" s="17">
        <f t="shared" si="35"/>
        <v>0.16838487972508592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4</v>
      </c>
      <c r="K263" s="36">
        <f>VLOOKUP($H263,[1]EDA!$H$6:$BN1217,K$1,FALSE)</f>
        <v>0</v>
      </c>
      <c r="L263" s="36">
        <f>VLOOKUP($H263,[1]EDA!$H$6:$BN1217,L$1,FALSE)</f>
        <v>3</v>
      </c>
      <c r="M263" s="36">
        <f>VLOOKUP($H263,[1]EDA!$H$6:$BN1217,M$1,FALSE)</f>
        <v>0</v>
      </c>
      <c r="N263" s="36">
        <f>VLOOKUP($H263,[1]EDA!$H$6:$BN1217,N$1,FALSE)</f>
        <v>0</v>
      </c>
      <c r="O263" s="36">
        <f>VLOOKUP($H263,[1]EDA!$H$6:$BN1217,O$1,FALSE)</f>
        <v>0</v>
      </c>
      <c r="P263" s="36">
        <f>VLOOKUP($H263,[1]EDA!$H$6:$BN1217,P$1,FALSE)</f>
        <v>0</v>
      </c>
      <c r="Q263" s="36">
        <f>VLOOKUP($H263,[1]EDA!$H$6:$BN1217,Q$1,FALSE)</f>
        <v>0</v>
      </c>
      <c r="R263" s="36">
        <f>VLOOKUP($H263,[1]EDA!$H$6:$BN1217,R$1,FALSE)</f>
        <v>0</v>
      </c>
      <c r="S263" s="36">
        <f>VLOOKUP($H263,[1]EDA!$H$6:$BN1217,S$1,FALSE)</f>
        <v>0</v>
      </c>
      <c r="T263" s="36">
        <f>VLOOKUP($H263,[1]EDA!$H$6:$BN1217,T$1,FALSE)</f>
        <v>0</v>
      </c>
      <c r="U263" s="36">
        <f>VLOOKUP($H263,[1]EDA!$H$6:$BN1217,U$1,FALSE)</f>
        <v>0</v>
      </c>
      <c r="V263" s="10">
        <f>VLOOKUP(H263,[1]EDA!$H$6:$BO$764,60,FALSE)</f>
        <v>108</v>
      </c>
      <c r="W263" s="10">
        <f t="shared" ref="W263:W326" si="36">SUM(J263:U263)</f>
        <v>7</v>
      </c>
      <c r="X263" s="17">
        <f t="shared" ref="X263:X326" si="37">IFERROR(W263/V263,0)</f>
        <v>6.4814814814814811E-2</v>
      </c>
      <c r="Y263" s="36">
        <f>VLOOKUP($H263,[2]EDA!$H$6:$AY$974,Y$1,FALSE)</f>
        <v>0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0</v>
      </c>
      <c r="AF263" s="36">
        <f>VLOOKUP($H263,[2]EDA!$H$6:$AY$974,AF$1,FALSE)</f>
        <v>0</v>
      </c>
      <c r="AG263" s="36">
        <f>VLOOKUP($H263,[2]EDA!$H$6:$AY$974,AG$1,FALSE)</f>
        <v>0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VLOOKUP(H263,[2]EDA!$H$6:$AZ$764,45,FALSE)</f>
        <v>0</v>
      </c>
      <c r="AL263" s="39">
        <f t="shared" ref="AL263:AL326" si="38">SUM(Y263:AJ263)</f>
        <v>0</v>
      </c>
      <c r="AM263" s="17">
        <f t="shared" ref="AM263:AM326" si="39">IFERROR(AL263/AK263,0)</f>
        <v>0</v>
      </c>
      <c r="AN263" s="36">
        <f>VLOOKUP($H263,[3]IRA!$H$6:$BN$970,AN$1,FALSE)</f>
        <v>0</v>
      </c>
      <c r="AO263" s="36">
        <f>VLOOKUP($H263,[3]IRA!$H$6:$BN$970,AO$1,FALSE)</f>
        <v>0</v>
      </c>
      <c r="AP263" s="36">
        <f>VLOOKUP($H263,[3]IRA!$H$6:$BN$970,AP$1,FALSE)</f>
        <v>0</v>
      </c>
      <c r="AQ263" s="36">
        <f>VLOOKUP($H263,[3]IRA!$H$6:$BN$970,AQ$1,FALSE)</f>
        <v>0</v>
      </c>
      <c r="AR263" s="36">
        <f>VLOOKUP($H263,[3]IRA!$H$6:$BN$970,AR$1,FALSE)</f>
        <v>0</v>
      </c>
      <c r="AS263" s="36">
        <f>VLOOKUP($H263,[3]IRA!$H$6:$BN$970,AS$1,FALSE)</f>
        <v>0</v>
      </c>
      <c r="AT263" s="36">
        <f>VLOOKUP($H263,[3]IRA!$H$6:$BN$970,AT$1,FALSE)</f>
        <v>0</v>
      </c>
      <c r="AU263" s="36">
        <f>VLOOKUP($H263,[3]IRA!$H$6:$BN$970,AU$1,FALSE)</f>
        <v>0</v>
      </c>
      <c r="AV263" s="36">
        <f>VLOOKUP($H263,[3]IRA!$H$6:$BN$970,AV$1,FALSE)</f>
        <v>0</v>
      </c>
      <c r="AW263" s="36">
        <f>VLOOKUP($H263,[3]IRA!$H$6:$BN$970,AW$1,FALSE)</f>
        <v>0</v>
      </c>
      <c r="AX263" s="36">
        <f>VLOOKUP($H263,[3]IRA!$H$6:$BN$970,AX$1,FALSE)</f>
        <v>0</v>
      </c>
      <c r="AY263" s="36">
        <f>VLOOKUP($H263,[3]IRA!$H$6:$BN$970,AY$1,FALSE)</f>
        <v>0</v>
      </c>
      <c r="AZ263" s="20">
        <f>VLOOKUP(H263,[3]IRA!$H$6:$BO$764,60,FALSE)</f>
        <v>5</v>
      </c>
      <c r="BA263" s="20">
        <f t="shared" ref="BA263:BA326" si="40">SUM(AN263:AY263)</f>
        <v>0</v>
      </c>
      <c r="BB263" s="17">
        <f t="shared" ref="BB263:BB326" si="41">IFERROR(BA263/AZ263,0)</f>
        <v>0</v>
      </c>
      <c r="BC263" s="36">
        <f>VLOOKUP($H263,[4]IRA!$H$7:$CR$971,BC$1,FALSE)</f>
        <v>0</v>
      </c>
      <c r="BD263" s="36">
        <f>VLOOKUP($H263,[4]IRA!$H$7:$CR$971,BD$1,FALSE)</f>
        <v>1</v>
      </c>
      <c r="BE263" s="36">
        <f>VLOOKUP($H263,[4]IRA!$H$7:$CR$971,BE$1,FALSE)</f>
        <v>10</v>
      </c>
      <c r="BF263" s="36">
        <f>VLOOKUP($H263,[4]IRA!$H$7:$CR$971,BF$1,FALSE)</f>
        <v>0</v>
      </c>
      <c r="BG263" s="36">
        <f>VLOOKUP($H263,[4]IRA!$H$7:$CR$971,BG$1,FALSE)</f>
        <v>0</v>
      </c>
      <c r="BH263" s="36">
        <f>VLOOKUP($H263,[4]IRA!$H$7:$CR$971,BH$1,FALSE)</f>
        <v>0</v>
      </c>
      <c r="BI263" s="36">
        <f>VLOOKUP($H263,[4]IRA!$H$7:$CR$971,BI$1,FALSE)</f>
        <v>0</v>
      </c>
      <c r="BJ263" s="36">
        <f>VLOOKUP($H263,[4]IRA!$H$7:$CR$971,BJ$1,FALSE)</f>
        <v>0</v>
      </c>
      <c r="BK263" s="36">
        <f>VLOOKUP($H263,[4]IRA!$H$7:$CR$971,BK$1,FALSE)</f>
        <v>0</v>
      </c>
      <c r="BL263" s="36">
        <f>VLOOKUP($H263,[4]IRA!$H$7:$CR$971,BL$1,FALSE)</f>
        <v>0</v>
      </c>
      <c r="BM263" s="36">
        <f>VLOOKUP($H263,[4]IRA!$H$7:$CR$971,BM$1,FALSE)</f>
        <v>0</v>
      </c>
      <c r="BN263" s="36">
        <f>VLOOKUP($H263,[4]IRA!$H$7:$CR$971,BN$1,FALSE)</f>
        <v>0</v>
      </c>
      <c r="BO263" s="10">
        <f>VLOOKUP(H263,[4]IRA!$H$7:$CS$765,90,FALSE)</f>
        <v>118.5</v>
      </c>
      <c r="BP263" s="10">
        <f t="shared" ref="BP263:BP326" si="42">SUM(BC263:BN263)</f>
        <v>11</v>
      </c>
      <c r="BQ263" s="17">
        <f t="shared" ref="BQ263:BQ326" si="43">IFERROR(BP263/BO263,0)</f>
        <v>9.2827004219409287E-2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13</v>
      </c>
      <c r="M264" s="36">
        <f>VLOOKUP($H264,[1]EDA!$H$6:$BN1218,M$1,FALSE)</f>
        <v>0</v>
      </c>
      <c r="N264" s="36">
        <f>VLOOKUP($H264,[1]EDA!$H$6:$BN1218,N$1,FALSE)</f>
        <v>0</v>
      </c>
      <c r="O264" s="36">
        <f>VLOOKUP($H264,[1]EDA!$H$6:$BN1218,O$1,FALSE)</f>
        <v>0</v>
      </c>
      <c r="P264" s="36">
        <f>VLOOKUP($H264,[1]EDA!$H$6:$BN1218,P$1,FALSE)</f>
        <v>0</v>
      </c>
      <c r="Q264" s="36">
        <f>VLOOKUP($H264,[1]EDA!$H$6:$BN1218,Q$1,FALSE)</f>
        <v>0</v>
      </c>
      <c r="R264" s="36">
        <f>VLOOKUP($H264,[1]EDA!$H$6:$BN1218,R$1,FALSE)</f>
        <v>0</v>
      </c>
      <c r="S264" s="36">
        <f>VLOOKUP($H264,[1]EDA!$H$6:$BN1218,S$1,FALSE)</f>
        <v>0</v>
      </c>
      <c r="T264" s="36">
        <f>VLOOKUP($H264,[1]EDA!$H$6:$BN1218,T$1,FALSE)</f>
        <v>0</v>
      </c>
      <c r="U264" s="36">
        <f>VLOOKUP($H264,[1]EDA!$H$6:$BN1218,U$1,FALSE)</f>
        <v>0</v>
      </c>
      <c r="V264" s="10">
        <f>VLOOKUP(H264,[1]EDA!$H$6:$BO$764,60,FALSE)</f>
        <v>108</v>
      </c>
      <c r="W264" s="10">
        <f t="shared" si="36"/>
        <v>35</v>
      </c>
      <c r="X264" s="17">
        <f t="shared" si="37"/>
        <v>0.32407407407407407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VLOOKUP(H264,[2]EDA!$H$6:$AZ$764,45,FALSE)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VLOOKUP($H264,[3]IRA!$H$6:$BN$970,AN$1,FALSE)</f>
        <v>0</v>
      </c>
      <c r="AO264" s="36">
        <f>VLOOKUP($H264,[3]IRA!$H$6:$BN$970,AO$1,FALSE)</f>
        <v>0</v>
      </c>
      <c r="AP264" s="36">
        <f>VLOOKUP($H264,[3]IRA!$H$6:$BN$970,AP$1,FALSE)</f>
        <v>0</v>
      </c>
      <c r="AQ264" s="36">
        <f>VLOOKUP($H264,[3]IRA!$H$6:$BN$970,AQ$1,FALSE)</f>
        <v>0</v>
      </c>
      <c r="AR264" s="36">
        <f>VLOOKUP($H264,[3]IRA!$H$6:$BN$970,AR$1,FALSE)</f>
        <v>0</v>
      </c>
      <c r="AS264" s="36">
        <f>VLOOKUP($H264,[3]IRA!$H$6:$BN$970,AS$1,FALSE)</f>
        <v>0</v>
      </c>
      <c r="AT264" s="36">
        <f>VLOOKUP($H264,[3]IRA!$H$6:$BN$970,AT$1,FALSE)</f>
        <v>0</v>
      </c>
      <c r="AU264" s="36">
        <f>VLOOKUP($H264,[3]IRA!$H$6:$BN$970,AU$1,FALSE)</f>
        <v>0</v>
      </c>
      <c r="AV264" s="36">
        <f>VLOOKUP($H264,[3]IRA!$H$6:$BN$970,AV$1,FALSE)</f>
        <v>0</v>
      </c>
      <c r="AW264" s="36">
        <f>VLOOKUP($H264,[3]IRA!$H$6:$BN$970,AW$1,FALSE)</f>
        <v>0</v>
      </c>
      <c r="AX264" s="36">
        <f>VLOOKUP($H264,[3]IRA!$H$6:$BN$970,AX$1,FALSE)</f>
        <v>0</v>
      </c>
      <c r="AY264" s="36">
        <f>VLOOKUP($H264,[3]IRA!$H$6:$BN$970,AY$1,FALSE)</f>
        <v>0</v>
      </c>
      <c r="AZ264" s="20">
        <f>VLOOKUP(H264,[3]IRA!$H$6:$BO$764,60,FALSE)</f>
        <v>5</v>
      </c>
      <c r="BA264" s="20">
        <f t="shared" si="40"/>
        <v>0</v>
      </c>
      <c r="BB264" s="17">
        <f t="shared" si="41"/>
        <v>0</v>
      </c>
      <c r="BC264" s="36">
        <f>VLOOKUP($H264,[4]IRA!$H$7:$CR$971,BC$1,FALSE)</f>
        <v>0</v>
      </c>
      <c r="BD264" s="36">
        <f>VLOOKUP($H264,[4]IRA!$H$7:$CR$971,BD$1,FALSE)</f>
        <v>2</v>
      </c>
      <c r="BE264" s="36">
        <f>VLOOKUP($H264,[4]IRA!$H$7:$CR$971,BE$1,FALSE)</f>
        <v>2</v>
      </c>
      <c r="BF264" s="36">
        <f>VLOOKUP($H264,[4]IRA!$H$7:$CR$971,BF$1,FALSE)</f>
        <v>0</v>
      </c>
      <c r="BG264" s="36">
        <f>VLOOKUP($H264,[4]IRA!$H$7:$CR$971,BG$1,FALSE)</f>
        <v>0</v>
      </c>
      <c r="BH264" s="36">
        <f>VLOOKUP($H264,[4]IRA!$H$7:$CR$971,BH$1,FALSE)</f>
        <v>0</v>
      </c>
      <c r="BI264" s="36">
        <f>VLOOKUP($H264,[4]IRA!$H$7:$CR$971,BI$1,FALSE)</f>
        <v>0</v>
      </c>
      <c r="BJ264" s="36">
        <f>VLOOKUP($H264,[4]IRA!$H$7:$CR$971,BJ$1,FALSE)</f>
        <v>0</v>
      </c>
      <c r="BK264" s="36">
        <f>VLOOKUP($H264,[4]IRA!$H$7:$CR$971,BK$1,FALSE)</f>
        <v>0</v>
      </c>
      <c r="BL264" s="36">
        <f>VLOOKUP($H264,[4]IRA!$H$7:$CR$971,BL$1,FALSE)</f>
        <v>0</v>
      </c>
      <c r="BM264" s="36">
        <f>VLOOKUP($H264,[4]IRA!$H$7:$CR$971,BM$1,FALSE)</f>
        <v>0</v>
      </c>
      <c r="BN264" s="36">
        <f>VLOOKUP($H264,[4]IRA!$H$7:$CR$971,BN$1,FALSE)</f>
        <v>0</v>
      </c>
      <c r="BO264" s="10">
        <f>VLOOKUP(H264,[4]IRA!$H$7:$CS$765,90,FALSE)</f>
        <v>294</v>
      </c>
      <c r="BP264" s="10">
        <f t="shared" si="42"/>
        <v>4</v>
      </c>
      <c r="BQ264" s="17">
        <f t="shared" si="43"/>
        <v>1.3605442176870748E-2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8</v>
      </c>
      <c r="M265" s="36">
        <f>VLOOKUP($H265,[1]EDA!$H$6:$BN1219,M$1,FALSE)</f>
        <v>2</v>
      </c>
      <c r="N265" s="36">
        <f>VLOOKUP($H265,[1]EDA!$H$6:$BN1219,N$1,FALSE)</f>
        <v>0</v>
      </c>
      <c r="O265" s="36">
        <f>VLOOKUP($H265,[1]EDA!$H$6:$BN1219,O$1,FALSE)</f>
        <v>0</v>
      </c>
      <c r="P265" s="36">
        <f>VLOOKUP($H265,[1]EDA!$H$6:$BN1219,P$1,FALSE)</f>
        <v>0</v>
      </c>
      <c r="Q265" s="36">
        <f>VLOOKUP($H265,[1]EDA!$H$6:$BN1219,Q$1,FALSE)</f>
        <v>0</v>
      </c>
      <c r="R265" s="36">
        <f>VLOOKUP($H265,[1]EDA!$H$6:$BN1219,R$1,FALSE)</f>
        <v>0</v>
      </c>
      <c r="S265" s="36">
        <f>VLOOKUP($H265,[1]EDA!$H$6:$BN1219,S$1,FALSE)</f>
        <v>0</v>
      </c>
      <c r="T265" s="36">
        <f>VLOOKUP($H265,[1]EDA!$H$6:$BN1219,T$1,FALSE)</f>
        <v>0</v>
      </c>
      <c r="U265" s="36">
        <f>VLOOKUP($H265,[1]EDA!$H$6:$BN1219,U$1,FALSE)</f>
        <v>0</v>
      </c>
      <c r="V265" s="10">
        <f>VLOOKUP(H265,[1]EDA!$H$6:$BO$764,60,FALSE)</f>
        <v>49</v>
      </c>
      <c r="W265" s="10">
        <f t="shared" si="36"/>
        <v>40</v>
      </c>
      <c r="X265" s="17">
        <f t="shared" si="37"/>
        <v>0.81632653061224492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VLOOKUP(H265,[2]EDA!$H$6:$AZ$764,45,FALSE)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VLOOKUP($H265,[3]IRA!$H$6:$BN$970,AN$1,FALSE)</f>
        <v>0</v>
      </c>
      <c r="AO265" s="36">
        <f>VLOOKUP($H265,[3]IRA!$H$6:$BN$970,AO$1,FALSE)</f>
        <v>0</v>
      </c>
      <c r="AP265" s="36">
        <f>VLOOKUP($H265,[3]IRA!$H$6:$BN$970,AP$1,FALSE)</f>
        <v>0</v>
      </c>
      <c r="AQ265" s="36">
        <f>VLOOKUP($H265,[3]IRA!$H$6:$BN$970,AQ$1,FALSE)</f>
        <v>0</v>
      </c>
      <c r="AR265" s="36">
        <f>VLOOKUP($H265,[3]IRA!$H$6:$BN$970,AR$1,FALSE)</f>
        <v>0</v>
      </c>
      <c r="AS265" s="36">
        <f>VLOOKUP($H265,[3]IRA!$H$6:$BN$970,AS$1,FALSE)</f>
        <v>0</v>
      </c>
      <c r="AT265" s="36">
        <f>VLOOKUP($H265,[3]IRA!$H$6:$BN$970,AT$1,FALSE)</f>
        <v>0</v>
      </c>
      <c r="AU265" s="36">
        <f>VLOOKUP($H265,[3]IRA!$H$6:$BN$970,AU$1,FALSE)</f>
        <v>0</v>
      </c>
      <c r="AV265" s="36">
        <f>VLOOKUP($H265,[3]IRA!$H$6:$BN$970,AV$1,FALSE)</f>
        <v>0</v>
      </c>
      <c r="AW265" s="36">
        <f>VLOOKUP($H265,[3]IRA!$H$6:$BN$970,AW$1,FALSE)</f>
        <v>0</v>
      </c>
      <c r="AX265" s="36">
        <f>VLOOKUP($H265,[3]IRA!$H$6:$BN$970,AX$1,FALSE)</f>
        <v>0</v>
      </c>
      <c r="AY265" s="36">
        <f>VLOOKUP($H265,[3]IRA!$H$6:$BN$970,AY$1,FALSE)</f>
        <v>0</v>
      </c>
      <c r="AZ265" s="20">
        <f>VLOOKUP(H265,[3]IRA!$H$6:$BO$764,60,FALSE)</f>
        <v>6.5</v>
      </c>
      <c r="BA265" s="20">
        <f t="shared" si="40"/>
        <v>0</v>
      </c>
      <c r="BB265" s="17">
        <f t="shared" si="41"/>
        <v>0</v>
      </c>
      <c r="BC265" s="36">
        <f>VLOOKUP($H265,[4]IRA!$H$7:$CR$971,BC$1,FALSE)</f>
        <v>14</v>
      </c>
      <c r="BD265" s="36">
        <f>VLOOKUP($H265,[4]IRA!$H$7:$CR$971,BD$1,FALSE)</f>
        <v>12</v>
      </c>
      <c r="BE265" s="36">
        <f>VLOOKUP($H265,[4]IRA!$H$7:$CR$971,BE$1,FALSE)</f>
        <v>11</v>
      </c>
      <c r="BF265" s="36">
        <f>VLOOKUP($H265,[4]IRA!$H$7:$CR$971,BF$1,FALSE)</f>
        <v>7</v>
      </c>
      <c r="BG265" s="36">
        <f>VLOOKUP($H265,[4]IRA!$H$7:$CR$971,BG$1,FALSE)</f>
        <v>0</v>
      </c>
      <c r="BH265" s="36">
        <f>VLOOKUP($H265,[4]IRA!$H$7:$CR$971,BH$1,FALSE)</f>
        <v>0</v>
      </c>
      <c r="BI265" s="36">
        <f>VLOOKUP($H265,[4]IRA!$H$7:$CR$971,BI$1,FALSE)</f>
        <v>0</v>
      </c>
      <c r="BJ265" s="36">
        <f>VLOOKUP($H265,[4]IRA!$H$7:$CR$971,BJ$1,FALSE)</f>
        <v>0</v>
      </c>
      <c r="BK265" s="36">
        <f>VLOOKUP($H265,[4]IRA!$H$7:$CR$971,BK$1,FALSE)</f>
        <v>0</v>
      </c>
      <c r="BL265" s="36">
        <f>VLOOKUP($H265,[4]IRA!$H$7:$CR$971,BL$1,FALSE)</f>
        <v>0</v>
      </c>
      <c r="BM265" s="36">
        <f>VLOOKUP($H265,[4]IRA!$H$7:$CR$971,BM$1,FALSE)</f>
        <v>0</v>
      </c>
      <c r="BN265" s="36">
        <f>VLOOKUP($H265,[4]IRA!$H$7:$CR$971,BN$1,FALSE)</f>
        <v>0</v>
      </c>
      <c r="BO265" s="10">
        <f>VLOOKUP(H265,[4]IRA!$H$7:$CS$765,90,FALSE)</f>
        <v>136.5</v>
      </c>
      <c r="BP265" s="10">
        <f t="shared" si="42"/>
        <v>44</v>
      </c>
      <c r="BQ265" s="17">
        <f t="shared" si="43"/>
        <v>0.32234432234432236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11</v>
      </c>
      <c r="L266" s="36">
        <f>VLOOKUP($H266,[1]EDA!$H$6:$BN1220,L$1,FALSE)</f>
        <v>5</v>
      </c>
      <c r="M266" s="36">
        <f>VLOOKUP($H266,[1]EDA!$H$6:$BN1220,M$1,FALSE)</f>
        <v>13</v>
      </c>
      <c r="N266" s="36">
        <f>VLOOKUP($H266,[1]EDA!$H$6:$BN1220,N$1,FALSE)</f>
        <v>0</v>
      </c>
      <c r="O266" s="36">
        <f>VLOOKUP($H266,[1]EDA!$H$6:$BN1220,O$1,FALSE)</f>
        <v>0</v>
      </c>
      <c r="P266" s="36">
        <f>VLOOKUP($H266,[1]EDA!$H$6:$BN1220,P$1,FALSE)</f>
        <v>0</v>
      </c>
      <c r="Q266" s="36">
        <f>VLOOKUP($H266,[1]EDA!$H$6:$BN1220,Q$1,FALSE)</f>
        <v>0</v>
      </c>
      <c r="R266" s="36">
        <f>VLOOKUP($H266,[1]EDA!$H$6:$BN1220,R$1,FALSE)</f>
        <v>0</v>
      </c>
      <c r="S266" s="36">
        <f>VLOOKUP($H266,[1]EDA!$H$6:$BN1220,S$1,FALSE)</f>
        <v>0</v>
      </c>
      <c r="T266" s="36">
        <f>VLOOKUP($H266,[1]EDA!$H$6:$BN1220,T$1,FALSE)</f>
        <v>0</v>
      </c>
      <c r="U266" s="36">
        <f>VLOOKUP($H266,[1]EDA!$H$6:$BN1220,U$1,FALSE)</f>
        <v>0</v>
      </c>
      <c r="V266" s="10">
        <f>VLOOKUP(H266,[1]EDA!$H$6:$BO$764,60,FALSE)</f>
        <v>25</v>
      </c>
      <c r="W266" s="10">
        <f t="shared" si="36"/>
        <v>31</v>
      </c>
      <c r="X266" s="17">
        <f t="shared" si="37"/>
        <v>1.24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VLOOKUP(H266,[2]EDA!$H$6:$AZ$764,45,FALSE)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VLOOKUP($H266,[3]IRA!$H$6:$BN$970,AN$1,FALSE)</f>
        <v>0</v>
      </c>
      <c r="AO266" s="36">
        <f>VLOOKUP($H266,[3]IRA!$H$6:$BN$970,AO$1,FALSE)</f>
        <v>0</v>
      </c>
      <c r="AP266" s="36">
        <f>VLOOKUP($H266,[3]IRA!$H$6:$BN$970,AP$1,FALSE)</f>
        <v>0</v>
      </c>
      <c r="AQ266" s="36">
        <f>VLOOKUP($H266,[3]IRA!$H$6:$BN$970,AQ$1,FALSE)</f>
        <v>0</v>
      </c>
      <c r="AR266" s="36">
        <f>VLOOKUP($H266,[3]IRA!$H$6:$BN$970,AR$1,FALSE)</f>
        <v>0</v>
      </c>
      <c r="AS266" s="36">
        <f>VLOOKUP($H266,[3]IRA!$H$6:$BN$970,AS$1,FALSE)</f>
        <v>0</v>
      </c>
      <c r="AT266" s="36">
        <f>VLOOKUP($H266,[3]IRA!$H$6:$BN$970,AT$1,FALSE)</f>
        <v>0</v>
      </c>
      <c r="AU266" s="36">
        <f>VLOOKUP($H266,[3]IRA!$H$6:$BN$970,AU$1,FALSE)</f>
        <v>0</v>
      </c>
      <c r="AV266" s="36">
        <f>VLOOKUP($H266,[3]IRA!$H$6:$BN$970,AV$1,FALSE)</f>
        <v>0</v>
      </c>
      <c r="AW266" s="36">
        <f>VLOOKUP($H266,[3]IRA!$H$6:$BN$970,AW$1,FALSE)</f>
        <v>0</v>
      </c>
      <c r="AX266" s="36">
        <f>VLOOKUP($H266,[3]IRA!$H$6:$BN$970,AX$1,FALSE)</f>
        <v>0</v>
      </c>
      <c r="AY266" s="36">
        <f>VLOOKUP($H266,[3]IRA!$H$6:$BN$970,AY$1,FALSE)</f>
        <v>0</v>
      </c>
      <c r="AZ266" s="20">
        <f>VLOOKUP(H266,[3]IRA!$H$6:$BO$764,60,FALSE)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VLOOKUP($H266,[4]IRA!$H$7:$CR$971,BC$1,FALSE)</f>
        <v>1</v>
      </c>
      <c r="BD266" s="36">
        <f>VLOOKUP($H266,[4]IRA!$H$7:$CR$971,BD$1,FALSE)</f>
        <v>9</v>
      </c>
      <c r="BE266" s="36">
        <f>VLOOKUP($H266,[4]IRA!$H$7:$CR$971,BE$1,FALSE)</f>
        <v>7</v>
      </c>
      <c r="BF266" s="36">
        <f>VLOOKUP($H266,[4]IRA!$H$7:$CR$971,BF$1,FALSE)</f>
        <v>46</v>
      </c>
      <c r="BG266" s="36">
        <f>VLOOKUP($H266,[4]IRA!$H$7:$CR$971,BG$1,FALSE)</f>
        <v>0</v>
      </c>
      <c r="BH266" s="36">
        <f>VLOOKUP($H266,[4]IRA!$H$7:$CR$971,BH$1,FALSE)</f>
        <v>0</v>
      </c>
      <c r="BI266" s="36">
        <f>VLOOKUP($H266,[4]IRA!$H$7:$CR$971,BI$1,FALSE)</f>
        <v>0</v>
      </c>
      <c r="BJ266" s="36">
        <f>VLOOKUP($H266,[4]IRA!$H$7:$CR$971,BJ$1,FALSE)</f>
        <v>0</v>
      </c>
      <c r="BK266" s="36">
        <f>VLOOKUP($H266,[4]IRA!$H$7:$CR$971,BK$1,FALSE)</f>
        <v>0</v>
      </c>
      <c r="BL266" s="36">
        <f>VLOOKUP($H266,[4]IRA!$H$7:$CR$971,BL$1,FALSE)</f>
        <v>0</v>
      </c>
      <c r="BM266" s="36">
        <f>VLOOKUP($H266,[4]IRA!$H$7:$CR$971,BM$1,FALSE)</f>
        <v>0</v>
      </c>
      <c r="BN266" s="36">
        <f>VLOOKUP($H266,[4]IRA!$H$7:$CR$971,BN$1,FALSE)</f>
        <v>0</v>
      </c>
      <c r="BO266" s="10">
        <f>VLOOKUP(H266,[4]IRA!$H$7:$CS$765,90,FALSE)</f>
        <v>139.5</v>
      </c>
      <c r="BP266" s="10">
        <f t="shared" si="42"/>
        <v>63</v>
      </c>
      <c r="BQ266" s="17">
        <f t="shared" si="43"/>
        <v>0.45161290322580644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12</v>
      </c>
      <c r="M267" s="36">
        <f>VLOOKUP($H267,[1]EDA!$H$6:$BN1221,M$1,FALSE)</f>
        <v>5</v>
      </c>
      <c r="N267" s="36">
        <f>VLOOKUP($H267,[1]EDA!$H$6:$BN1221,N$1,FALSE)</f>
        <v>0</v>
      </c>
      <c r="O267" s="36">
        <f>VLOOKUP($H267,[1]EDA!$H$6:$BN1221,O$1,FALSE)</f>
        <v>0</v>
      </c>
      <c r="P267" s="36">
        <f>VLOOKUP($H267,[1]EDA!$H$6:$BN1221,P$1,FALSE)</f>
        <v>0</v>
      </c>
      <c r="Q267" s="36">
        <f>VLOOKUP($H267,[1]EDA!$H$6:$BN1221,Q$1,FALSE)</f>
        <v>0</v>
      </c>
      <c r="R267" s="36">
        <f>VLOOKUP($H267,[1]EDA!$H$6:$BN1221,R$1,FALSE)</f>
        <v>0</v>
      </c>
      <c r="S267" s="36">
        <f>VLOOKUP($H267,[1]EDA!$H$6:$BN1221,S$1,FALSE)</f>
        <v>0</v>
      </c>
      <c r="T267" s="36">
        <f>VLOOKUP($H267,[1]EDA!$H$6:$BN1221,T$1,FALSE)</f>
        <v>0</v>
      </c>
      <c r="U267" s="36">
        <f>VLOOKUP($H267,[1]EDA!$H$6:$BN1221,U$1,FALSE)</f>
        <v>0</v>
      </c>
      <c r="V267" s="10">
        <f>VLOOKUP(H267,[1]EDA!$H$6:$BO$764,60,FALSE)</f>
        <v>101</v>
      </c>
      <c r="W267" s="10">
        <f t="shared" si="36"/>
        <v>38</v>
      </c>
      <c r="X267" s="17">
        <f t="shared" si="37"/>
        <v>0.37623762376237624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0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0</v>
      </c>
      <c r="AJ267" s="36">
        <f>VLOOKUP($H267,[2]EDA!$H$6:$AY$974,AJ$1,FALSE)</f>
        <v>0</v>
      </c>
      <c r="AK267" s="20">
        <f>VLOOKUP(H267,[2]EDA!$H$6:$AZ$764,45,FALSE)</f>
        <v>8.5</v>
      </c>
      <c r="AL267" s="39">
        <f t="shared" si="38"/>
        <v>0</v>
      </c>
      <c r="AM267" s="17">
        <f t="shared" si="39"/>
        <v>0</v>
      </c>
      <c r="AN267" s="36">
        <f>VLOOKUP($H267,[3]IRA!$H$6:$BN$970,AN$1,FALSE)</f>
        <v>0</v>
      </c>
      <c r="AO267" s="36">
        <f>VLOOKUP($H267,[3]IRA!$H$6:$BN$970,AO$1,FALSE)</f>
        <v>0</v>
      </c>
      <c r="AP267" s="36">
        <f>VLOOKUP($H267,[3]IRA!$H$6:$BN$970,AP$1,FALSE)</f>
        <v>1</v>
      </c>
      <c r="AQ267" s="36">
        <f>VLOOKUP($H267,[3]IRA!$H$6:$BN$970,AQ$1,FALSE)</f>
        <v>0</v>
      </c>
      <c r="AR267" s="36">
        <f>VLOOKUP($H267,[3]IRA!$H$6:$BN$970,AR$1,FALSE)</f>
        <v>0</v>
      </c>
      <c r="AS267" s="36">
        <f>VLOOKUP($H267,[3]IRA!$H$6:$BN$970,AS$1,FALSE)</f>
        <v>0</v>
      </c>
      <c r="AT267" s="36">
        <f>VLOOKUP($H267,[3]IRA!$H$6:$BN$970,AT$1,FALSE)</f>
        <v>0</v>
      </c>
      <c r="AU267" s="36">
        <f>VLOOKUP($H267,[3]IRA!$H$6:$BN$970,AU$1,FALSE)</f>
        <v>0</v>
      </c>
      <c r="AV267" s="36">
        <f>VLOOKUP($H267,[3]IRA!$H$6:$BN$970,AV$1,FALSE)</f>
        <v>0</v>
      </c>
      <c r="AW267" s="36">
        <f>VLOOKUP($H267,[3]IRA!$H$6:$BN$970,AW$1,FALSE)</f>
        <v>0</v>
      </c>
      <c r="AX267" s="36">
        <f>VLOOKUP($H267,[3]IRA!$H$6:$BN$970,AX$1,FALSE)</f>
        <v>0</v>
      </c>
      <c r="AY267" s="36">
        <f>VLOOKUP($H267,[3]IRA!$H$6:$BN$970,AY$1,FALSE)</f>
        <v>0</v>
      </c>
      <c r="AZ267" s="20">
        <f>VLOOKUP(H267,[3]IRA!$H$6:$BO$764,60,FALSE)</f>
        <v>0</v>
      </c>
      <c r="BA267" s="20">
        <f t="shared" si="40"/>
        <v>1</v>
      </c>
      <c r="BB267" s="17">
        <f t="shared" si="41"/>
        <v>0</v>
      </c>
      <c r="BC267" s="36">
        <f>VLOOKUP($H267,[4]IRA!$H$7:$CR$971,BC$1,FALSE)</f>
        <v>16</v>
      </c>
      <c r="BD267" s="36">
        <f>VLOOKUP($H267,[4]IRA!$H$7:$CR$971,BD$1,FALSE)</f>
        <v>30</v>
      </c>
      <c r="BE267" s="36">
        <f>VLOOKUP($H267,[4]IRA!$H$7:$CR$971,BE$1,FALSE)</f>
        <v>40</v>
      </c>
      <c r="BF267" s="36">
        <f>VLOOKUP($H267,[4]IRA!$H$7:$CR$971,BF$1,FALSE)</f>
        <v>7</v>
      </c>
      <c r="BG267" s="36">
        <f>VLOOKUP($H267,[4]IRA!$H$7:$CR$971,BG$1,FALSE)</f>
        <v>0</v>
      </c>
      <c r="BH267" s="36">
        <f>VLOOKUP($H267,[4]IRA!$H$7:$CR$971,BH$1,FALSE)</f>
        <v>0</v>
      </c>
      <c r="BI267" s="36">
        <f>VLOOKUP($H267,[4]IRA!$H$7:$CR$971,BI$1,FALSE)</f>
        <v>0</v>
      </c>
      <c r="BJ267" s="36">
        <f>VLOOKUP($H267,[4]IRA!$H$7:$CR$971,BJ$1,FALSE)</f>
        <v>0</v>
      </c>
      <c r="BK267" s="36">
        <f>VLOOKUP($H267,[4]IRA!$H$7:$CR$971,BK$1,FALSE)</f>
        <v>0</v>
      </c>
      <c r="BL267" s="36">
        <f>VLOOKUP($H267,[4]IRA!$H$7:$CR$971,BL$1,FALSE)</f>
        <v>0</v>
      </c>
      <c r="BM267" s="36">
        <f>VLOOKUP($H267,[4]IRA!$H$7:$CR$971,BM$1,FALSE)</f>
        <v>0</v>
      </c>
      <c r="BN267" s="36">
        <f>VLOOKUP($H267,[4]IRA!$H$7:$CR$971,BN$1,FALSE)</f>
        <v>0</v>
      </c>
      <c r="BO267" s="10">
        <f>VLOOKUP(H267,[4]IRA!$H$7:$CS$765,90,FALSE)</f>
        <v>478.5</v>
      </c>
      <c r="BP267" s="10">
        <f t="shared" si="42"/>
        <v>93</v>
      </c>
      <c r="BQ267" s="17">
        <f t="shared" si="43"/>
        <v>0.19435736677115986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0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0</v>
      </c>
      <c r="O268" s="36">
        <f>VLOOKUP($H268,[1]EDA!$H$6:$BN1222,O$1,FALSE)</f>
        <v>0</v>
      </c>
      <c r="P268" s="36">
        <f>VLOOKUP($H268,[1]EDA!$H$6:$BN1222,P$1,FALSE)</f>
        <v>0</v>
      </c>
      <c r="Q268" s="36">
        <f>VLOOKUP($H268,[1]EDA!$H$6:$BN1222,Q$1,FALSE)</f>
        <v>0</v>
      </c>
      <c r="R268" s="36">
        <f>VLOOKUP($H268,[1]EDA!$H$6:$BN1222,R$1,FALSE)</f>
        <v>0</v>
      </c>
      <c r="S268" s="36">
        <f>VLOOKUP($H268,[1]EDA!$H$6:$BN1222,S$1,FALSE)</f>
        <v>0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VLOOKUP(H268,[1]EDA!$H$6:$BO$764,60,FALSE)</f>
        <v>43</v>
      </c>
      <c r="W268" s="10">
        <f t="shared" si="36"/>
        <v>2</v>
      </c>
      <c r="X268" s="17">
        <f t="shared" si="37"/>
        <v>4.6511627906976744E-2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VLOOKUP(H268,[2]EDA!$H$6:$AZ$764,45,FALSE)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VLOOKUP($H268,[3]IRA!$H$6:$BN$970,AN$1,FALSE)</f>
        <v>0</v>
      </c>
      <c r="AO268" s="36">
        <f>VLOOKUP($H268,[3]IRA!$H$6:$BN$970,AO$1,FALSE)</f>
        <v>0</v>
      </c>
      <c r="AP268" s="36">
        <f>VLOOKUP($H268,[3]IRA!$H$6:$BN$970,AP$1,FALSE)</f>
        <v>0</v>
      </c>
      <c r="AQ268" s="36">
        <f>VLOOKUP($H268,[3]IRA!$H$6:$BN$970,AQ$1,FALSE)</f>
        <v>0</v>
      </c>
      <c r="AR268" s="36">
        <f>VLOOKUP($H268,[3]IRA!$H$6:$BN$970,AR$1,FALSE)</f>
        <v>0</v>
      </c>
      <c r="AS268" s="36">
        <f>VLOOKUP($H268,[3]IRA!$H$6:$BN$970,AS$1,FALSE)</f>
        <v>0</v>
      </c>
      <c r="AT268" s="36">
        <f>VLOOKUP($H268,[3]IRA!$H$6:$BN$970,AT$1,FALSE)</f>
        <v>0</v>
      </c>
      <c r="AU268" s="36">
        <f>VLOOKUP($H268,[3]IRA!$H$6:$BN$970,AU$1,FALSE)</f>
        <v>0</v>
      </c>
      <c r="AV268" s="36">
        <f>VLOOKUP($H268,[3]IRA!$H$6:$BN$970,AV$1,FALSE)</f>
        <v>0</v>
      </c>
      <c r="AW268" s="36">
        <f>VLOOKUP($H268,[3]IRA!$H$6:$BN$970,AW$1,FALSE)</f>
        <v>0</v>
      </c>
      <c r="AX268" s="36">
        <f>VLOOKUP($H268,[3]IRA!$H$6:$BN$970,AX$1,FALSE)</f>
        <v>0</v>
      </c>
      <c r="AY268" s="36">
        <f>VLOOKUP($H268,[3]IRA!$H$6:$BN$970,AY$1,FALSE)</f>
        <v>0</v>
      </c>
      <c r="AZ268" s="20">
        <f>VLOOKUP(H268,[3]IRA!$H$6:$BO$764,60,FALSE)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VLOOKUP($H268,[4]IRA!$H$7:$CR$971,BC$1,FALSE)</f>
        <v>0</v>
      </c>
      <c r="BD268" s="36">
        <f>VLOOKUP($H268,[4]IRA!$H$7:$CR$971,BD$1,FALSE)</f>
        <v>0</v>
      </c>
      <c r="BE268" s="36">
        <f>VLOOKUP($H268,[4]IRA!$H$7:$CR$971,BE$1,FALSE)</f>
        <v>24</v>
      </c>
      <c r="BF268" s="36">
        <f>VLOOKUP($H268,[4]IRA!$H$7:$CR$971,BF$1,FALSE)</f>
        <v>0</v>
      </c>
      <c r="BG268" s="36">
        <f>VLOOKUP($H268,[4]IRA!$H$7:$CR$971,BG$1,FALSE)</f>
        <v>0</v>
      </c>
      <c r="BH268" s="36">
        <f>VLOOKUP($H268,[4]IRA!$H$7:$CR$971,BH$1,FALSE)</f>
        <v>0</v>
      </c>
      <c r="BI268" s="36">
        <f>VLOOKUP($H268,[4]IRA!$H$7:$CR$971,BI$1,FALSE)</f>
        <v>0</v>
      </c>
      <c r="BJ268" s="36">
        <f>VLOOKUP($H268,[4]IRA!$H$7:$CR$971,BJ$1,FALSE)</f>
        <v>0</v>
      </c>
      <c r="BK268" s="36">
        <f>VLOOKUP($H268,[4]IRA!$H$7:$CR$971,BK$1,FALSE)</f>
        <v>0</v>
      </c>
      <c r="BL268" s="36">
        <f>VLOOKUP($H268,[4]IRA!$H$7:$CR$971,BL$1,FALSE)</f>
        <v>0</v>
      </c>
      <c r="BM268" s="36">
        <f>VLOOKUP($H268,[4]IRA!$H$7:$CR$971,BM$1,FALSE)</f>
        <v>0</v>
      </c>
      <c r="BN268" s="36">
        <f>VLOOKUP($H268,[4]IRA!$H$7:$CR$971,BN$1,FALSE)</f>
        <v>0</v>
      </c>
      <c r="BO268" s="10">
        <f>VLOOKUP(H268,[4]IRA!$H$7:$CS$765,90,FALSE)</f>
        <v>100</v>
      </c>
      <c r="BP268" s="10">
        <f t="shared" si="42"/>
        <v>24</v>
      </c>
      <c r="BQ268" s="17">
        <f t="shared" si="43"/>
        <v>0.24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1</v>
      </c>
      <c r="N269" s="36">
        <f>VLOOKUP($H269,[1]EDA!$H$6:$BN1223,N$1,FALSE)</f>
        <v>0</v>
      </c>
      <c r="O269" s="36">
        <f>VLOOKUP($H269,[1]EDA!$H$6:$BN1223,O$1,FALSE)</f>
        <v>0</v>
      </c>
      <c r="P269" s="36">
        <f>VLOOKUP($H269,[1]EDA!$H$6:$BN1223,P$1,FALSE)</f>
        <v>0</v>
      </c>
      <c r="Q269" s="36">
        <f>VLOOKUP($H269,[1]EDA!$H$6:$BN1223,Q$1,FALSE)</f>
        <v>0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0</v>
      </c>
      <c r="U269" s="36">
        <f>VLOOKUP($H269,[1]EDA!$H$6:$BN1223,U$1,FALSE)</f>
        <v>0</v>
      </c>
      <c r="V269" s="10">
        <f>VLOOKUP(H269,[1]EDA!$H$6:$BO$764,60,FALSE)</f>
        <v>38</v>
      </c>
      <c r="W269" s="10">
        <f t="shared" si="36"/>
        <v>6</v>
      </c>
      <c r="X269" s="17">
        <f t="shared" si="37"/>
        <v>0.15789473684210525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VLOOKUP(H269,[2]EDA!$H$6:$AZ$764,45,FALSE)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VLOOKUP($H269,[3]IRA!$H$6:$BN$970,AN$1,FALSE)</f>
        <v>0</v>
      </c>
      <c r="AO269" s="36">
        <f>VLOOKUP($H269,[3]IRA!$H$6:$BN$970,AO$1,FALSE)</f>
        <v>0</v>
      </c>
      <c r="AP269" s="36">
        <f>VLOOKUP($H269,[3]IRA!$H$6:$BN$970,AP$1,FALSE)</f>
        <v>0</v>
      </c>
      <c r="AQ269" s="36">
        <f>VLOOKUP($H269,[3]IRA!$H$6:$BN$970,AQ$1,FALSE)</f>
        <v>0</v>
      </c>
      <c r="AR269" s="36">
        <f>VLOOKUP($H269,[3]IRA!$H$6:$BN$970,AR$1,FALSE)</f>
        <v>0</v>
      </c>
      <c r="AS269" s="36">
        <f>VLOOKUP($H269,[3]IRA!$H$6:$BN$970,AS$1,FALSE)</f>
        <v>0</v>
      </c>
      <c r="AT269" s="36">
        <f>VLOOKUP($H269,[3]IRA!$H$6:$BN$970,AT$1,FALSE)</f>
        <v>0</v>
      </c>
      <c r="AU269" s="36">
        <f>VLOOKUP($H269,[3]IRA!$H$6:$BN$970,AU$1,FALSE)</f>
        <v>0</v>
      </c>
      <c r="AV269" s="36">
        <f>VLOOKUP($H269,[3]IRA!$H$6:$BN$970,AV$1,FALSE)</f>
        <v>0</v>
      </c>
      <c r="AW269" s="36">
        <f>VLOOKUP($H269,[3]IRA!$H$6:$BN$970,AW$1,FALSE)</f>
        <v>0</v>
      </c>
      <c r="AX269" s="36">
        <f>VLOOKUP($H269,[3]IRA!$H$6:$BN$970,AX$1,FALSE)</f>
        <v>0</v>
      </c>
      <c r="AY269" s="36">
        <f>VLOOKUP($H269,[3]IRA!$H$6:$BN$970,AY$1,FALSE)</f>
        <v>0</v>
      </c>
      <c r="AZ269" s="20">
        <f>VLOOKUP(H269,[3]IRA!$H$6:$BO$764,60,FALSE)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VLOOKUP($H269,[4]IRA!$H$7:$CR$971,BC$1,FALSE)</f>
        <v>5</v>
      </c>
      <c r="BD269" s="36">
        <f>VLOOKUP($H269,[4]IRA!$H$7:$CR$971,BD$1,FALSE)</f>
        <v>2</v>
      </c>
      <c r="BE269" s="36">
        <f>VLOOKUP($H269,[4]IRA!$H$7:$CR$971,BE$1,FALSE)</f>
        <v>8</v>
      </c>
      <c r="BF269" s="36">
        <f>VLOOKUP($H269,[4]IRA!$H$7:$CR$971,BF$1,FALSE)</f>
        <v>3</v>
      </c>
      <c r="BG269" s="36">
        <f>VLOOKUP($H269,[4]IRA!$H$7:$CR$971,BG$1,FALSE)</f>
        <v>0</v>
      </c>
      <c r="BH269" s="36">
        <f>VLOOKUP($H269,[4]IRA!$H$7:$CR$971,BH$1,FALSE)</f>
        <v>0</v>
      </c>
      <c r="BI269" s="36">
        <f>VLOOKUP($H269,[4]IRA!$H$7:$CR$971,BI$1,FALSE)</f>
        <v>0</v>
      </c>
      <c r="BJ269" s="36">
        <f>VLOOKUP($H269,[4]IRA!$H$7:$CR$971,BJ$1,FALSE)</f>
        <v>0</v>
      </c>
      <c r="BK269" s="36">
        <f>VLOOKUP($H269,[4]IRA!$H$7:$CR$971,BK$1,FALSE)</f>
        <v>0</v>
      </c>
      <c r="BL269" s="36">
        <f>VLOOKUP($H269,[4]IRA!$H$7:$CR$971,BL$1,FALSE)</f>
        <v>0</v>
      </c>
      <c r="BM269" s="36">
        <f>VLOOKUP($H269,[4]IRA!$H$7:$CR$971,BM$1,FALSE)</f>
        <v>0</v>
      </c>
      <c r="BN269" s="36">
        <f>VLOOKUP($H269,[4]IRA!$H$7:$CR$971,BN$1,FALSE)</f>
        <v>0</v>
      </c>
      <c r="BO269" s="10">
        <f>VLOOKUP(H269,[4]IRA!$H$7:$CS$765,90,FALSE)</f>
        <v>67.5</v>
      </c>
      <c r="BP269" s="10">
        <f t="shared" si="42"/>
        <v>18</v>
      </c>
      <c r="BQ269" s="17">
        <f t="shared" si="43"/>
        <v>0.26666666666666666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10</v>
      </c>
      <c r="M270" s="36">
        <f>VLOOKUP($H270,[1]EDA!$H$6:$BN1224,M$1,FALSE)</f>
        <v>5</v>
      </c>
      <c r="N270" s="36">
        <f>VLOOKUP($H270,[1]EDA!$H$6:$BN1224,N$1,FALSE)</f>
        <v>0</v>
      </c>
      <c r="O270" s="36">
        <f>VLOOKUP($H270,[1]EDA!$H$6:$BN1224,O$1,FALSE)</f>
        <v>0</v>
      </c>
      <c r="P270" s="36">
        <f>VLOOKUP($H270,[1]EDA!$H$6:$BN1224,P$1,FALSE)</f>
        <v>0</v>
      </c>
      <c r="Q270" s="36">
        <f>VLOOKUP($H270,[1]EDA!$H$6:$BN1224,Q$1,FALSE)</f>
        <v>0</v>
      </c>
      <c r="R270" s="36">
        <f>VLOOKUP($H270,[1]EDA!$H$6:$BN1224,R$1,FALSE)</f>
        <v>0</v>
      </c>
      <c r="S270" s="36">
        <f>VLOOKUP($H270,[1]EDA!$H$6:$BN1224,S$1,FALSE)</f>
        <v>0</v>
      </c>
      <c r="T270" s="36">
        <f>VLOOKUP($H270,[1]EDA!$H$6:$BN1224,T$1,FALSE)</f>
        <v>0</v>
      </c>
      <c r="U270" s="36">
        <f>VLOOKUP($H270,[1]EDA!$H$6:$BN1224,U$1,FALSE)</f>
        <v>0</v>
      </c>
      <c r="V270" s="10">
        <f>VLOOKUP(H270,[1]EDA!$H$6:$BO$764,60,FALSE)</f>
        <v>162</v>
      </c>
      <c r="W270" s="10">
        <f t="shared" si="36"/>
        <v>42</v>
      </c>
      <c r="X270" s="17">
        <f t="shared" si="37"/>
        <v>0.25925925925925924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0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0</v>
      </c>
      <c r="AJ270" s="36">
        <f>VLOOKUP($H270,[2]EDA!$H$6:$AY$974,AJ$1,FALSE)</f>
        <v>0</v>
      </c>
      <c r="AK270" s="20">
        <f>VLOOKUP(H270,[2]EDA!$H$6:$AZ$764,45,FALSE)</f>
        <v>6</v>
      </c>
      <c r="AL270" s="39">
        <f t="shared" si="38"/>
        <v>2</v>
      </c>
      <c r="AM270" s="17">
        <f t="shared" si="39"/>
        <v>0.33333333333333331</v>
      </c>
      <c r="AN270" s="36">
        <f>VLOOKUP($H270,[3]IRA!$H$6:$BN$970,AN$1,FALSE)</f>
        <v>4</v>
      </c>
      <c r="AO270" s="36">
        <f>VLOOKUP($H270,[3]IRA!$H$6:$BN$970,AO$1,FALSE)</f>
        <v>6</v>
      </c>
      <c r="AP270" s="36">
        <f>VLOOKUP($H270,[3]IRA!$H$6:$BN$970,AP$1,FALSE)</f>
        <v>7</v>
      </c>
      <c r="AQ270" s="36">
        <f>VLOOKUP($H270,[3]IRA!$H$6:$BN$970,AQ$1,FALSE)</f>
        <v>1</v>
      </c>
      <c r="AR270" s="36">
        <f>VLOOKUP($H270,[3]IRA!$H$6:$BN$970,AR$1,FALSE)</f>
        <v>0</v>
      </c>
      <c r="AS270" s="36">
        <f>VLOOKUP($H270,[3]IRA!$H$6:$BN$970,AS$1,FALSE)</f>
        <v>0</v>
      </c>
      <c r="AT270" s="36">
        <f>VLOOKUP($H270,[3]IRA!$H$6:$BN$970,AT$1,FALSE)</f>
        <v>0</v>
      </c>
      <c r="AU270" s="36">
        <f>VLOOKUP($H270,[3]IRA!$H$6:$BN$970,AU$1,FALSE)</f>
        <v>0</v>
      </c>
      <c r="AV270" s="36">
        <f>VLOOKUP($H270,[3]IRA!$H$6:$BN$970,AV$1,FALSE)</f>
        <v>0</v>
      </c>
      <c r="AW270" s="36">
        <f>VLOOKUP($H270,[3]IRA!$H$6:$BN$970,AW$1,FALSE)</f>
        <v>0</v>
      </c>
      <c r="AX270" s="36">
        <f>VLOOKUP($H270,[3]IRA!$H$6:$BN$970,AX$1,FALSE)</f>
        <v>0</v>
      </c>
      <c r="AY270" s="36">
        <f>VLOOKUP($H270,[3]IRA!$H$6:$BN$970,AY$1,FALSE)</f>
        <v>0</v>
      </c>
      <c r="AZ270" s="20">
        <f>VLOOKUP(H270,[3]IRA!$H$6:$BO$764,60,FALSE)</f>
        <v>4.5</v>
      </c>
      <c r="BA270" s="20">
        <f t="shared" si="40"/>
        <v>18</v>
      </c>
      <c r="BB270" s="17">
        <f t="shared" si="41"/>
        <v>4</v>
      </c>
      <c r="BC270" s="36">
        <f>VLOOKUP($H270,[4]IRA!$H$7:$CR$971,BC$1,FALSE)</f>
        <v>35</v>
      </c>
      <c r="BD270" s="36">
        <f>VLOOKUP($H270,[4]IRA!$H$7:$CR$971,BD$1,FALSE)</f>
        <v>30</v>
      </c>
      <c r="BE270" s="36">
        <f>VLOOKUP($H270,[4]IRA!$H$7:$CR$971,BE$1,FALSE)</f>
        <v>42</v>
      </c>
      <c r="BF270" s="36">
        <f>VLOOKUP($H270,[4]IRA!$H$7:$CR$971,BF$1,FALSE)</f>
        <v>22</v>
      </c>
      <c r="BG270" s="36">
        <f>VLOOKUP($H270,[4]IRA!$H$7:$CR$971,BG$1,FALSE)</f>
        <v>0</v>
      </c>
      <c r="BH270" s="36">
        <f>VLOOKUP($H270,[4]IRA!$H$7:$CR$971,BH$1,FALSE)</f>
        <v>0</v>
      </c>
      <c r="BI270" s="36">
        <f>VLOOKUP($H270,[4]IRA!$H$7:$CR$971,BI$1,FALSE)</f>
        <v>0</v>
      </c>
      <c r="BJ270" s="36">
        <f>VLOOKUP($H270,[4]IRA!$H$7:$CR$971,BJ$1,FALSE)</f>
        <v>0</v>
      </c>
      <c r="BK270" s="36">
        <f>VLOOKUP($H270,[4]IRA!$H$7:$CR$971,BK$1,FALSE)</f>
        <v>0</v>
      </c>
      <c r="BL270" s="36">
        <f>VLOOKUP($H270,[4]IRA!$H$7:$CR$971,BL$1,FALSE)</f>
        <v>0</v>
      </c>
      <c r="BM270" s="36">
        <f>VLOOKUP($H270,[4]IRA!$H$7:$CR$971,BM$1,FALSE)</f>
        <v>0</v>
      </c>
      <c r="BN270" s="36">
        <f>VLOOKUP($H270,[4]IRA!$H$7:$CR$971,BN$1,FALSE)</f>
        <v>0</v>
      </c>
      <c r="BO270" s="10">
        <f>VLOOKUP(H270,[4]IRA!$H$7:$CS$765,90,FALSE)</f>
        <v>187.5</v>
      </c>
      <c r="BP270" s="10">
        <f t="shared" si="42"/>
        <v>129</v>
      </c>
      <c r="BQ270" s="17">
        <f t="shared" si="43"/>
        <v>0.68799999999999994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0</v>
      </c>
      <c r="O271" s="36">
        <f>VLOOKUP($H271,[1]EDA!$H$6:$BN1225,O$1,FALSE)</f>
        <v>0</v>
      </c>
      <c r="P271" s="36">
        <f>VLOOKUP($H271,[1]EDA!$H$6:$BN1225,P$1,FALSE)</f>
        <v>0</v>
      </c>
      <c r="Q271" s="36">
        <f>VLOOKUP($H271,[1]EDA!$H$6:$BN1225,Q$1,FALSE)</f>
        <v>0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VLOOKUP(H271,[1]EDA!$H$6:$BO$764,60,FALSE)</f>
        <v>18</v>
      </c>
      <c r="W271" s="10">
        <f t="shared" si="36"/>
        <v>2</v>
      </c>
      <c r="X271" s="17">
        <f t="shared" si="37"/>
        <v>0.1111111111111111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VLOOKUP(H271,[2]EDA!$H$6:$AZ$764,45,FALSE)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VLOOKUP($H271,[3]IRA!$H$6:$BN$970,AN$1,FALSE)</f>
        <v>0</v>
      </c>
      <c r="AO271" s="36">
        <f>VLOOKUP($H271,[3]IRA!$H$6:$BN$970,AO$1,FALSE)</f>
        <v>0</v>
      </c>
      <c r="AP271" s="36">
        <f>VLOOKUP($H271,[3]IRA!$H$6:$BN$970,AP$1,FALSE)</f>
        <v>0</v>
      </c>
      <c r="AQ271" s="36">
        <f>VLOOKUP($H271,[3]IRA!$H$6:$BN$970,AQ$1,FALSE)</f>
        <v>0</v>
      </c>
      <c r="AR271" s="36">
        <f>VLOOKUP($H271,[3]IRA!$H$6:$BN$970,AR$1,FALSE)</f>
        <v>0</v>
      </c>
      <c r="AS271" s="36">
        <f>VLOOKUP($H271,[3]IRA!$H$6:$BN$970,AS$1,FALSE)</f>
        <v>0</v>
      </c>
      <c r="AT271" s="36">
        <f>VLOOKUP($H271,[3]IRA!$H$6:$BN$970,AT$1,FALSE)</f>
        <v>0</v>
      </c>
      <c r="AU271" s="36">
        <f>VLOOKUP($H271,[3]IRA!$H$6:$BN$970,AU$1,FALSE)</f>
        <v>0</v>
      </c>
      <c r="AV271" s="36">
        <f>VLOOKUP($H271,[3]IRA!$H$6:$BN$970,AV$1,FALSE)</f>
        <v>0</v>
      </c>
      <c r="AW271" s="36">
        <f>VLOOKUP($H271,[3]IRA!$H$6:$BN$970,AW$1,FALSE)</f>
        <v>0</v>
      </c>
      <c r="AX271" s="36">
        <f>VLOOKUP($H271,[3]IRA!$H$6:$BN$970,AX$1,FALSE)</f>
        <v>0</v>
      </c>
      <c r="AY271" s="36">
        <f>VLOOKUP($H271,[3]IRA!$H$6:$BN$970,AY$1,FALSE)</f>
        <v>0</v>
      </c>
      <c r="AZ271" s="20">
        <f>VLOOKUP(H271,[3]IRA!$H$6:$BO$764,60,FALSE)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VLOOKUP($H271,[4]IRA!$H$7:$CR$971,BC$1,FALSE)</f>
        <v>0</v>
      </c>
      <c r="BD271" s="36">
        <f>VLOOKUP($H271,[4]IRA!$H$7:$CR$971,BD$1,FALSE)</f>
        <v>3</v>
      </c>
      <c r="BE271" s="36">
        <f>VLOOKUP($H271,[4]IRA!$H$7:$CR$971,BE$1,FALSE)</f>
        <v>7</v>
      </c>
      <c r="BF271" s="36">
        <f>VLOOKUP($H271,[4]IRA!$H$7:$CR$971,BF$1,FALSE)</f>
        <v>1</v>
      </c>
      <c r="BG271" s="36">
        <f>VLOOKUP($H271,[4]IRA!$H$7:$CR$971,BG$1,FALSE)</f>
        <v>0</v>
      </c>
      <c r="BH271" s="36">
        <f>VLOOKUP($H271,[4]IRA!$H$7:$CR$971,BH$1,FALSE)</f>
        <v>0</v>
      </c>
      <c r="BI271" s="36">
        <f>VLOOKUP($H271,[4]IRA!$H$7:$CR$971,BI$1,FALSE)</f>
        <v>0</v>
      </c>
      <c r="BJ271" s="36">
        <f>VLOOKUP($H271,[4]IRA!$H$7:$CR$971,BJ$1,FALSE)</f>
        <v>0</v>
      </c>
      <c r="BK271" s="36">
        <f>VLOOKUP($H271,[4]IRA!$H$7:$CR$971,BK$1,FALSE)</f>
        <v>0</v>
      </c>
      <c r="BL271" s="36">
        <f>VLOOKUP($H271,[4]IRA!$H$7:$CR$971,BL$1,FALSE)</f>
        <v>0</v>
      </c>
      <c r="BM271" s="36">
        <f>VLOOKUP($H271,[4]IRA!$H$7:$CR$971,BM$1,FALSE)</f>
        <v>0</v>
      </c>
      <c r="BN271" s="36">
        <f>VLOOKUP($H271,[4]IRA!$H$7:$CR$971,BN$1,FALSE)</f>
        <v>0</v>
      </c>
      <c r="BO271" s="10">
        <f>VLOOKUP(H271,[4]IRA!$H$7:$CS$765,90,FALSE)</f>
        <v>52.5</v>
      </c>
      <c r="BP271" s="10">
        <f t="shared" si="42"/>
        <v>11</v>
      </c>
      <c r="BQ271" s="17">
        <f t="shared" si="43"/>
        <v>0.20952380952380953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1</v>
      </c>
      <c r="N272" s="36">
        <f>VLOOKUP($H272,[1]EDA!$H$6:$BN1226,N$1,FALSE)</f>
        <v>0</v>
      </c>
      <c r="O272" s="36">
        <f>VLOOKUP($H272,[1]EDA!$H$6:$BN1226,O$1,FALSE)</f>
        <v>0</v>
      </c>
      <c r="P272" s="36">
        <f>VLOOKUP($H272,[1]EDA!$H$6:$BN1226,P$1,FALSE)</f>
        <v>0</v>
      </c>
      <c r="Q272" s="36">
        <f>VLOOKUP($H272,[1]EDA!$H$6:$BN1226,Q$1,FALSE)</f>
        <v>0</v>
      </c>
      <c r="R272" s="36">
        <f>VLOOKUP($H272,[1]EDA!$H$6:$BN1226,R$1,FALSE)</f>
        <v>0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VLOOKUP(H272,[1]EDA!$H$6:$BO$764,60,FALSE)</f>
        <v>25.5</v>
      </c>
      <c r="W272" s="10">
        <f t="shared" si="36"/>
        <v>8</v>
      </c>
      <c r="X272" s="17">
        <f t="shared" si="37"/>
        <v>0.31372549019607843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VLOOKUP(H272,[2]EDA!$H$6:$AZ$764,45,FALSE)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VLOOKUP($H272,[3]IRA!$H$6:$BN$970,AN$1,FALSE)</f>
        <v>0</v>
      </c>
      <c r="AO272" s="36">
        <f>VLOOKUP($H272,[3]IRA!$H$6:$BN$970,AO$1,FALSE)</f>
        <v>0</v>
      </c>
      <c r="AP272" s="36">
        <f>VLOOKUP($H272,[3]IRA!$H$6:$BN$970,AP$1,FALSE)</f>
        <v>0</v>
      </c>
      <c r="AQ272" s="36">
        <f>VLOOKUP($H272,[3]IRA!$H$6:$BN$970,AQ$1,FALSE)</f>
        <v>0</v>
      </c>
      <c r="AR272" s="36">
        <f>VLOOKUP($H272,[3]IRA!$H$6:$BN$970,AR$1,FALSE)</f>
        <v>0</v>
      </c>
      <c r="AS272" s="36">
        <f>VLOOKUP($H272,[3]IRA!$H$6:$BN$970,AS$1,FALSE)</f>
        <v>0</v>
      </c>
      <c r="AT272" s="36">
        <f>VLOOKUP($H272,[3]IRA!$H$6:$BN$970,AT$1,FALSE)</f>
        <v>0</v>
      </c>
      <c r="AU272" s="36">
        <f>VLOOKUP($H272,[3]IRA!$H$6:$BN$970,AU$1,FALSE)</f>
        <v>0</v>
      </c>
      <c r="AV272" s="36">
        <f>VLOOKUP($H272,[3]IRA!$H$6:$BN$970,AV$1,FALSE)</f>
        <v>0</v>
      </c>
      <c r="AW272" s="36">
        <f>VLOOKUP($H272,[3]IRA!$H$6:$BN$970,AW$1,FALSE)</f>
        <v>0</v>
      </c>
      <c r="AX272" s="36">
        <f>VLOOKUP($H272,[3]IRA!$H$6:$BN$970,AX$1,FALSE)</f>
        <v>0</v>
      </c>
      <c r="AY272" s="36">
        <f>VLOOKUP($H272,[3]IRA!$H$6:$BN$970,AY$1,FALSE)</f>
        <v>0</v>
      </c>
      <c r="AZ272" s="20">
        <f>VLOOKUP(H272,[3]IRA!$H$6:$BO$764,60,FALSE)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VLOOKUP($H272,[4]IRA!$H$7:$CR$971,BC$1,FALSE)</f>
        <v>7</v>
      </c>
      <c r="BD272" s="36">
        <f>VLOOKUP($H272,[4]IRA!$H$7:$CR$971,BD$1,FALSE)</f>
        <v>4</v>
      </c>
      <c r="BE272" s="36">
        <f>VLOOKUP($H272,[4]IRA!$H$7:$CR$971,BE$1,FALSE)</f>
        <v>10</v>
      </c>
      <c r="BF272" s="36">
        <f>VLOOKUP($H272,[4]IRA!$H$7:$CR$971,BF$1,FALSE)</f>
        <v>8</v>
      </c>
      <c r="BG272" s="36">
        <f>VLOOKUP($H272,[4]IRA!$H$7:$CR$971,BG$1,FALSE)</f>
        <v>0</v>
      </c>
      <c r="BH272" s="36">
        <f>VLOOKUP($H272,[4]IRA!$H$7:$CR$971,BH$1,FALSE)</f>
        <v>0</v>
      </c>
      <c r="BI272" s="36">
        <f>VLOOKUP($H272,[4]IRA!$H$7:$CR$971,BI$1,FALSE)</f>
        <v>0</v>
      </c>
      <c r="BJ272" s="36">
        <f>VLOOKUP($H272,[4]IRA!$H$7:$CR$971,BJ$1,FALSE)</f>
        <v>0</v>
      </c>
      <c r="BK272" s="36">
        <f>VLOOKUP($H272,[4]IRA!$H$7:$CR$971,BK$1,FALSE)</f>
        <v>0</v>
      </c>
      <c r="BL272" s="36">
        <f>VLOOKUP($H272,[4]IRA!$H$7:$CR$971,BL$1,FALSE)</f>
        <v>0</v>
      </c>
      <c r="BM272" s="36">
        <f>VLOOKUP($H272,[4]IRA!$H$7:$CR$971,BM$1,FALSE)</f>
        <v>0</v>
      </c>
      <c r="BN272" s="36">
        <f>VLOOKUP($H272,[4]IRA!$H$7:$CR$971,BN$1,FALSE)</f>
        <v>0</v>
      </c>
      <c r="BO272" s="10">
        <f>VLOOKUP(H272,[4]IRA!$H$7:$CS$765,90,FALSE)</f>
        <v>19</v>
      </c>
      <c r="BP272" s="10">
        <f t="shared" si="42"/>
        <v>29</v>
      </c>
      <c r="BQ272" s="17">
        <f t="shared" si="43"/>
        <v>1.5263157894736843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19</v>
      </c>
      <c r="N273" s="36">
        <f>VLOOKUP($H273,[1]EDA!$H$6:$BN1227,N$1,FALSE)</f>
        <v>0</v>
      </c>
      <c r="O273" s="36">
        <f>VLOOKUP($H273,[1]EDA!$H$6:$BN1227,O$1,FALSE)</f>
        <v>0</v>
      </c>
      <c r="P273" s="36">
        <f>VLOOKUP($H273,[1]EDA!$H$6:$BN1227,P$1,FALSE)</f>
        <v>0</v>
      </c>
      <c r="Q273" s="36">
        <f>VLOOKUP($H273,[1]EDA!$H$6:$BN1227,Q$1,FALSE)</f>
        <v>0</v>
      </c>
      <c r="R273" s="36">
        <f>VLOOKUP($H273,[1]EDA!$H$6:$BN1227,R$1,FALSE)</f>
        <v>0</v>
      </c>
      <c r="S273" s="36">
        <f>VLOOKUP($H273,[1]EDA!$H$6:$BN1227,S$1,FALSE)</f>
        <v>0</v>
      </c>
      <c r="T273" s="36">
        <f>VLOOKUP($H273,[1]EDA!$H$6:$BN1227,T$1,FALSE)</f>
        <v>0</v>
      </c>
      <c r="U273" s="36">
        <f>VLOOKUP($H273,[1]EDA!$H$6:$BN1227,U$1,FALSE)</f>
        <v>0</v>
      </c>
      <c r="V273" s="10">
        <f>VLOOKUP(H273,[1]EDA!$H$6:$BO$764,60,FALSE)</f>
        <v>324</v>
      </c>
      <c r="W273" s="10">
        <f t="shared" si="36"/>
        <v>77</v>
      </c>
      <c r="X273" s="17">
        <f t="shared" si="37"/>
        <v>0.23765432098765432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VLOOKUP(H273,[2]EDA!$H$6:$AZ$764,45,FALSE)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VLOOKUP($H273,[3]IRA!$H$6:$BN$970,AN$1,FALSE)</f>
        <v>0</v>
      </c>
      <c r="AO273" s="36">
        <f>VLOOKUP($H273,[3]IRA!$H$6:$BN$970,AO$1,FALSE)</f>
        <v>0</v>
      </c>
      <c r="AP273" s="36">
        <f>VLOOKUP($H273,[3]IRA!$H$6:$BN$970,AP$1,FALSE)</f>
        <v>0</v>
      </c>
      <c r="AQ273" s="36">
        <f>VLOOKUP($H273,[3]IRA!$H$6:$BN$970,AQ$1,FALSE)</f>
        <v>3</v>
      </c>
      <c r="AR273" s="36">
        <f>VLOOKUP($H273,[3]IRA!$H$6:$BN$970,AR$1,FALSE)</f>
        <v>0</v>
      </c>
      <c r="AS273" s="36">
        <f>VLOOKUP($H273,[3]IRA!$H$6:$BN$970,AS$1,FALSE)</f>
        <v>0</v>
      </c>
      <c r="AT273" s="36">
        <f>VLOOKUP($H273,[3]IRA!$H$6:$BN$970,AT$1,FALSE)</f>
        <v>0</v>
      </c>
      <c r="AU273" s="36">
        <f>VLOOKUP($H273,[3]IRA!$H$6:$BN$970,AU$1,FALSE)</f>
        <v>0</v>
      </c>
      <c r="AV273" s="36">
        <f>VLOOKUP($H273,[3]IRA!$H$6:$BN$970,AV$1,FALSE)</f>
        <v>0</v>
      </c>
      <c r="AW273" s="36">
        <f>VLOOKUP($H273,[3]IRA!$H$6:$BN$970,AW$1,FALSE)</f>
        <v>0</v>
      </c>
      <c r="AX273" s="36">
        <f>VLOOKUP($H273,[3]IRA!$H$6:$BN$970,AX$1,FALSE)</f>
        <v>0</v>
      </c>
      <c r="AY273" s="36">
        <f>VLOOKUP($H273,[3]IRA!$H$6:$BN$970,AY$1,FALSE)</f>
        <v>0</v>
      </c>
      <c r="AZ273" s="20">
        <f>VLOOKUP(H273,[3]IRA!$H$6:$BO$764,60,FALSE)</f>
        <v>14</v>
      </c>
      <c r="BA273" s="20">
        <f t="shared" si="40"/>
        <v>3</v>
      </c>
      <c r="BB273" s="17">
        <f t="shared" si="41"/>
        <v>0.21428571428571427</v>
      </c>
      <c r="BC273" s="36">
        <f>VLOOKUP($H273,[4]IRA!$H$7:$CR$971,BC$1,FALSE)</f>
        <v>22</v>
      </c>
      <c r="BD273" s="36">
        <f>VLOOKUP($H273,[4]IRA!$H$7:$CR$971,BD$1,FALSE)</f>
        <v>31</v>
      </c>
      <c r="BE273" s="36">
        <f>VLOOKUP($H273,[4]IRA!$H$7:$CR$971,BE$1,FALSE)</f>
        <v>24</v>
      </c>
      <c r="BF273" s="36">
        <f>VLOOKUP($H273,[4]IRA!$H$7:$CR$971,BF$1,FALSE)</f>
        <v>28</v>
      </c>
      <c r="BG273" s="36">
        <f>VLOOKUP($H273,[4]IRA!$H$7:$CR$971,BG$1,FALSE)</f>
        <v>0</v>
      </c>
      <c r="BH273" s="36">
        <f>VLOOKUP($H273,[4]IRA!$H$7:$CR$971,BH$1,FALSE)</f>
        <v>0</v>
      </c>
      <c r="BI273" s="36">
        <f>VLOOKUP($H273,[4]IRA!$H$7:$CR$971,BI$1,FALSE)</f>
        <v>0</v>
      </c>
      <c r="BJ273" s="36">
        <f>VLOOKUP($H273,[4]IRA!$H$7:$CR$971,BJ$1,FALSE)</f>
        <v>0</v>
      </c>
      <c r="BK273" s="36">
        <f>VLOOKUP($H273,[4]IRA!$H$7:$CR$971,BK$1,FALSE)</f>
        <v>0</v>
      </c>
      <c r="BL273" s="36">
        <f>VLOOKUP($H273,[4]IRA!$H$7:$CR$971,BL$1,FALSE)</f>
        <v>0</v>
      </c>
      <c r="BM273" s="36">
        <f>VLOOKUP($H273,[4]IRA!$H$7:$CR$971,BM$1,FALSE)</f>
        <v>0</v>
      </c>
      <c r="BN273" s="36">
        <f>VLOOKUP($H273,[4]IRA!$H$7:$CR$971,BN$1,FALSE)</f>
        <v>0</v>
      </c>
      <c r="BO273" s="10">
        <f>VLOOKUP(H273,[4]IRA!$H$7:$CS$765,90,FALSE)</f>
        <v>403</v>
      </c>
      <c r="BP273" s="10">
        <f t="shared" si="42"/>
        <v>105</v>
      </c>
      <c r="BQ273" s="17">
        <f t="shared" si="43"/>
        <v>0.26054590570719605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3</v>
      </c>
      <c r="N274" s="36">
        <f>VLOOKUP($H274,[1]EDA!$H$6:$BN1228,N$1,FALSE)</f>
        <v>0</v>
      </c>
      <c r="O274" s="36">
        <f>VLOOKUP($H274,[1]EDA!$H$6:$BN1228,O$1,FALSE)</f>
        <v>0</v>
      </c>
      <c r="P274" s="36">
        <f>VLOOKUP($H274,[1]EDA!$H$6:$BN1228,P$1,FALSE)</f>
        <v>0</v>
      </c>
      <c r="Q274" s="36">
        <f>VLOOKUP($H274,[1]EDA!$H$6:$BN1228,Q$1,FALSE)</f>
        <v>0</v>
      </c>
      <c r="R274" s="36">
        <f>VLOOKUP($H274,[1]EDA!$H$6:$BN1228,R$1,FALSE)</f>
        <v>0</v>
      </c>
      <c r="S274" s="36">
        <f>VLOOKUP($H274,[1]EDA!$H$6:$BN1228,S$1,FALSE)</f>
        <v>0</v>
      </c>
      <c r="T274" s="36">
        <f>VLOOKUP($H274,[1]EDA!$H$6:$BN1228,T$1,FALSE)</f>
        <v>0</v>
      </c>
      <c r="U274" s="36">
        <f>VLOOKUP($H274,[1]EDA!$H$6:$BN1228,U$1,FALSE)</f>
        <v>0</v>
      </c>
      <c r="V274" s="10">
        <f>VLOOKUP(H274,[1]EDA!$H$6:$BO$764,60,FALSE)</f>
        <v>71</v>
      </c>
      <c r="W274" s="10">
        <f t="shared" si="36"/>
        <v>14</v>
      </c>
      <c r="X274" s="17">
        <f t="shared" si="37"/>
        <v>0.19718309859154928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VLOOKUP(H274,[2]EDA!$H$6:$AZ$764,45,FALSE)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VLOOKUP($H274,[3]IRA!$H$6:$BN$970,AN$1,FALSE)</f>
        <v>0</v>
      </c>
      <c r="AO274" s="36">
        <f>VLOOKUP($H274,[3]IRA!$H$6:$BN$970,AO$1,FALSE)</f>
        <v>0</v>
      </c>
      <c r="AP274" s="36">
        <f>VLOOKUP($H274,[3]IRA!$H$6:$BN$970,AP$1,FALSE)</f>
        <v>0</v>
      </c>
      <c r="AQ274" s="36">
        <f>VLOOKUP($H274,[3]IRA!$H$6:$BN$970,AQ$1,FALSE)</f>
        <v>0</v>
      </c>
      <c r="AR274" s="36">
        <f>VLOOKUP($H274,[3]IRA!$H$6:$BN$970,AR$1,FALSE)</f>
        <v>0</v>
      </c>
      <c r="AS274" s="36">
        <f>VLOOKUP($H274,[3]IRA!$H$6:$BN$970,AS$1,FALSE)</f>
        <v>0</v>
      </c>
      <c r="AT274" s="36">
        <f>VLOOKUP($H274,[3]IRA!$H$6:$BN$970,AT$1,FALSE)</f>
        <v>0</v>
      </c>
      <c r="AU274" s="36">
        <f>VLOOKUP($H274,[3]IRA!$H$6:$BN$970,AU$1,FALSE)</f>
        <v>0</v>
      </c>
      <c r="AV274" s="36">
        <f>VLOOKUP($H274,[3]IRA!$H$6:$BN$970,AV$1,FALSE)</f>
        <v>0</v>
      </c>
      <c r="AW274" s="36">
        <f>VLOOKUP($H274,[3]IRA!$H$6:$BN$970,AW$1,FALSE)</f>
        <v>0</v>
      </c>
      <c r="AX274" s="36">
        <f>VLOOKUP($H274,[3]IRA!$H$6:$BN$970,AX$1,FALSE)</f>
        <v>0</v>
      </c>
      <c r="AY274" s="36">
        <f>VLOOKUP($H274,[3]IRA!$H$6:$BN$970,AY$1,FALSE)</f>
        <v>0</v>
      </c>
      <c r="AZ274" s="20">
        <f>VLOOKUP(H274,[3]IRA!$H$6:$BO$764,60,FALSE)</f>
        <v>0.5</v>
      </c>
      <c r="BA274" s="20">
        <f t="shared" si="40"/>
        <v>0</v>
      </c>
      <c r="BB274" s="17">
        <f t="shared" si="41"/>
        <v>0</v>
      </c>
      <c r="BC274" s="36">
        <f>VLOOKUP($H274,[4]IRA!$H$7:$CR$971,BC$1,FALSE)</f>
        <v>5</v>
      </c>
      <c r="BD274" s="36">
        <f>VLOOKUP($H274,[4]IRA!$H$7:$CR$971,BD$1,FALSE)</f>
        <v>2</v>
      </c>
      <c r="BE274" s="36">
        <f>VLOOKUP($H274,[4]IRA!$H$7:$CR$971,BE$1,FALSE)</f>
        <v>6</v>
      </c>
      <c r="BF274" s="36">
        <f>VLOOKUP($H274,[4]IRA!$H$7:$CR$971,BF$1,FALSE)</f>
        <v>0</v>
      </c>
      <c r="BG274" s="36">
        <f>VLOOKUP($H274,[4]IRA!$H$7:$CR$971,BG$1,FALSE)</f>
        <v>0</v>
      </c>
      <c r="BH274" s="36">
        <f>VLOOKUP($H274,[4]IRA!$H$7:$CR$971,BH$1,FALSE)</f>
        <v>0</v>
      </c>
      <c r="BI274" s="36">
        <f>VLOOKUP($H274,[4]IRA!$H$7:$CR$971,BI$1,FALSE)</f>
        <v>0</v>
      </c>
      <c r="BJ274" s="36">
        <f>VLOOKUP($H274,[4]IRA!$H$7:$CR$971,BJ$1,FALSE)</f>
        <v>0</v>
      </c>
      <c r="BK274" s="36">
        <f>VLOOKUP($H274,[4]IRA!$H$7:$CR$971,BK$1,FALSE)</f>
        <v>0</v>
      </c>
      <c r="BL274" s="36">
        <f>VLOOKUP($H274,[4]IRA!$H$7:$CR$971,BL$1,FALSE)</f>
        <v>0</v>
      </c>
      <c r="BM274" s="36">
        <f>VLOOKUP($H274,[4]IRA!$H$7:$CR$971,BM$1,FALSE)</f>
        <v>0</v>
      </c>
      <c r="BN274" s="36">
        <f>VLOOKUP($H274,[4]IRA!$H$7:$CR$971,BN$1,FALSE)</f>
        <v>0</v>
      </c>
      <c r="BO274" s="10">
        <f>VLOOKUP(H274,[4]IRA!$H$7:$CS$765,90,FALSE)</f>
        <v>121</v>
      </c>
      <c r="BP274" s="10">
        <f t="shared" si="42"/>
        <v>13</v>
      </c>
      <c r="BQ274" s="17">
        <f t="shared" si="43"/>
        <v>0.10743801652892562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VLOOKUP(H275,[1]EDA!$H$6:$BO$764,60,FALSE)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VLOOKUP(H275,[2]EDA!$H$6:$AZ$764,45,FALSE)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VLOOKUP($H275,[3]IRA!$H$6:$BN$970,AN$1,FALSE)</f>
        <v>0</v>
      </c>
      <c r="AO275" s="36">
        <f>VLOOKUP($H275,[3]IRA!$H$6:$BN$970,AO$1,FALSE)</f>
        <v>0</v>
      </c>
      <c r="AP275" s="36">
        <f>VLOOKUP($H275,[3]IRA!$H$6:$BN$970,AP$1,FALSE)</f>
        <v>0</v>
      </c>
      <c r="AQ275" s="36">
        <f>VLOOKUP($H275,[3]IRA!$H$6:$BN$970,AQ$1,FALSE)</f>
        <v>0</v>
      </c>
      <c r="AR275" s="36">
        <f>VLOOKUP($H275,[3]IRA!$H$6:$BN$970,AR$1,FALSE)</f>
        <v>0</v>
      </c>
      <c r="AS275" s="36">
        <f>VLOOKUP($H275,[3]IRA!$H$6:$BN$970,AS$1,FALSE)</f>
        <v>0</v>
      </c>
      <c r="AT275" s="36">
        <f>VLOOKUP($H275,[3]IRA!$H$6:$BN$970,AT$1,FALSE)</f>
        <v>0</v>
      </c>
      <c r="AU275" s="36">
        <f>VLOOKUP($H275,[3]IRA!$H$6:$BN$970,AU$1,FALSE)</f>
        <v>0</v>
      </c>
      <c r="AV275" s="36">
        <f>VLOOKUP($H275,[3]IRA!$H$6:$BN$970,AV$1,FALSE)</f>
        <v>0</v>
      </c>
      <c r="AW275" s="36">
        <f>VLOOKUP($H275,[3]IRA!$H$6:$BN$970,AW$1,FALSE)</f>
        <v>0</v>
      </c>
      <c r="AX275" s="36">
        <f>VLOOKUP($H275,[3]IRA!$H$6:$BN$970,AX$1,FALSE)</f>
        <v>0</v>
      </c>
      <c r="AY275" s="36">
        <f>VLOOKUP($H275,[3]IRA!$H$6:$BN$970,AY$1,FALSE)</f>
        <v>0</v>
      </c>
      <c r="AZ275" s="20">
        <f>VLOOKUP(H275,[3]IRA!$H$6:$BO$764,60,FALSE)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VLOOKUP($H275,[4]IRA!$H$7:$CR$971,BC$1,FALSE)</f>
        <v>0</v>
      </c>
      <c r="BD275" s="36">
        <f>VLOOKUP($H275,[4]IRA!$H$7:$CR$971,BD$1,FALSE)</f>
        <v>0</v>
      </c>
      <c r="BE275" s="36">
        <f>VLOOKUP($H275,[4]IRA!$H$7:$CR$971,BE$1,FALSE)</f>
        <v>0</v>
      </c>
      <c r="BF275" s="36">
        <f>VLOOKUP($H275,[4]IRA!$H$7:$CR$971,BF$1,FALSE)</f>
        <v>0</v>
      </c>
      <c r="BG275" s="36">
        <f>VLOOKUP($H275,[4]IRA!$H$7:$CR$971,BG$1,FALSE)</f>
        <v>0</v>
      </c>
      <c r="BH275" s="36">
        <f>VLOOKUP($H275,[4]IRA!$H$7:$CR$971,BH$1,FALSE)</f>
        <v>0</v>
      </c>
      <c r="BI275" s="36">
        <f>VLOOKUP($H275,[4]IRA!$H$7:$CR$971,BI$1,FALSE)</f>
        <v>0</v>
      </c>
      <c r="BJ275" s="36">
        <f>VLOOKUP($H275,[4]IRA!$H$7:$CR$971,BJ$1,FALSE)</f>
        <v>0</v>
      </c>
      <c r="BK275" s="36">
        <f>VLOOKUP($H275,[4]IRA!$H$7:$CR$971,BK$1,FALSE)</f>
        <v>0</v>
      </c>
      <c r="BL275" s="36">
        <f>VLOOKUP($H275,[4]IRA!$H$7:$CR$971,BL$1,FALSE)</f>
        <v>0</v>
      </c>
      <c r="BM275" s="36">
        <f>VLOOKUP($H275,[4]IRA!$H$7:$CR$971,BM$1,FALSE)</f>
        <v>0</v>
      </c>
      <c r="BN275" s="36">
        <f>VLOOKUP($H275,[4]IRA!$H$7:$CR$971,BN$1,FALSE)</f>
        <v>0</v>
      </c>
      <c r="BO275" s="10">
        <f>VLOOKUP(H275,[4]IRA!$H$7:$CS$765,90,FALSE)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0</v>
      </c>
      <c r="L276" s="36">
        <f>VLOOKUP($H276,[1]EDA!$H$6:$BN1230,L$1,FALSE)</f>
        <v>0</v>
      </c>
      <c r="M276" s="36">
        <f>VLOOKUP($H276,[1]EDA!$H$6:$BN1230,M$1,FALSE)</f>
        <v>0</v>
      </c>
      <c r="N276" s="36">
        <f>VLOOKUP($H276,[1]EDA!$H$6:$BN1230,N$1,FALSE)</f>
        <v>0</v>
      </c>
      <c r="O276" s="36">
        <f>VLOOKUP($H276,[1]EDA!$H$6:$BN1230,O$1,FALSE)</f>
        <v>0</v>
      </c>
      <c r="P276" s="36">
        <f>VLOOKUP($H276,[1]EDA!$H$6:$BN1230,P$1,FALSE)</f>
        <v>0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VLOOKUP(H276,[1]EDA!$H$6:$BO$764,60,FALSE)</f>
        <v>10.5</v>
      </c>
      <c r="W276" s="10">
        <f t="shared" si="36"/>
        <v>0</v>
      </c>
      <c r="X276" s="17">
        <f t="shared" si="37"/>
        <v>0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VLOOKUP(H276,[2]EDA!$H$6:$AZ$764,45,FALSE)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VLOOKUP($H276,[3]IRA!$H$6:$BN$970,AN$1,FALSE)</f>
        <v>0</v>
      </c>
      <c r="AO276" s="36">
        <f>VLOOKUP($H276,[3]IRA!$H$6:$BN$970,AO$1,FALSE)</f>
        <v>0</v>
      </c>
      <c r="AP276" s="36">
        <f>VLOOKUP($H276,[3]IRA!$H$6:$BN$970,AP$1,FALSE)</f>
        <v>0</v>
      </c>
      <c r="AQ276" s="36">
        <f>VLOOKUP($H276,[3]IRA!$H$6:$BN$970,AQ$1,FALSE)</f>
        <v>0</v>
      </c>
      <c r="AR276" s="36">
        <f>VLOOKUP($H276,[3]IRA!$H$6:$BN$970,AR$1,FALSE)</f>
        <v>0</v>
      </c>
      <c r="AS276" s="36">
        <f>VLOOKUP($H276,[3]IRA!$H$6:$BN$970,AS$1,FALSE)</f>
        <v>0</v>
      </c>
      <c r="AT276" s="36">
        <f>VLOOKUP($H276,[3]IRA!$H$6:$BN$970,AT$1,FALSE)</f>
        <v>0</v>
      </c>
      <c r="AU276" s="36">
        <f>VLOOKUP($H276,[3]IRA!$H$6:$BN$970,AU$1,FALSE)</f>
        <v>0</v>
      </c>
      <c r="AV276" s="36">
        <f>VLOOKUP($H276,[3]IRA!$H$6:$BN$970,AV$1,FALSE)</f>
        <v>0</v>
      </c>
      <c r="AW276" s="36">
        <f>VLOOKUP($H276,[3]IRA!$H$6:$BN$970,AW$1,FALSE)</f>
        <v>0</v>
      </c>
      <c r="AX276" s="36">
        <f>VLOOKUP($H276,[3]IRA!$H$6:$BN$970,AX$1,FALSE)</f>
        <v>0</v>
      </c>
      <c r="AY276" s="36">
        <f>VLOOKUP($H276,[3]IRA!$H$6:$BN$970,AY$1,FALSE)</f>
        <v>0</v>
      </c>
      <c r="AZ276" s="20">
        <f>VLOOKUP(H276,[3]IRA!$H$6:$BO$764,60,FALSE)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VLOOKUP($H276,[4]IRA!$H$7:$CR$971,BC$1,FALSE)</f>
        <v>0</v>
      </c>
      <c r="BD276" s="36">
        <f>VLOOKUP($H276,[4]IRA!$H$7:$CR$971,BD$1,FALSE)</f>
        <v>0</v>
      </c>
      <c r="BE276" s="36">
        <f>VLOOKUP($H276,[4]IRA!$H$7:$CR$971,BE$1,FALSE)</f>
        <v>0</v>
      </c>
      <c r="BF276" s="36">
        <f>VLOOKUP($H276,[4]IRA!$H$7:$CR$971,BF$1,FALSE)</f>
        <v>0</v>
      </c>
      <c r="BG276" s="36">
        <f>VLOOKUP($H276,[4]IRA!$H$7:$CR$971,BG$1,FALSE)</f>
        <v>0</v>
      </c>
      <c r="BH276" s="36">
        <f>VLOOKUP($H276,[4]IRA!$H$7:$CR$971,BH$1,FALSE)</f>
        <v>0</v>
      </c>
      <c r="BI276" s="36">
        <f>VLOOKUP($H276,[4]IRA!$H$7:$CR$971,BI$1,FALSE)</f>
        <v>0</v>
      </c>
      <c r="BJ276" s="36">
        <f>VLOOKUP($H276,[4]IRA!$H$7:$CR$971,BJ$1,FALSE)</f>
        <v>0</v>
      </c>
      <c r="BK276" s="36">
        <f>VLOOKUP($H276,[4]IRA!$H$7:$CR$971,BK$1,FALSE)</f>
        <v>0</v>
      </c>
      <c r="BL276" s="36">
        <f>VLOOKUP($H276,[4]IRA!$H$7:$CR$971,BL$1,FALSE)</f>
        <v>0</v>
      </c>
      <c r="BM276" s="36">
        <f>VLOOKUP($H276,[4]IRA!$H$7:$CR$971,BM$1,FALSE)</f>
        <v>0</v>
      </c>
      <c r="BN276" s="36">
        <f>VLOOKUP($H276,[4]IRA!$H$7:$CR$971,BN$1,FALSE)</f>
        <v>0</v>
      </c>
      <c r="BO276" s="10">
        <f>VLOOKUP(H276,[4]IRA!$H$7:$CS$765,90,FALSE)</f>
        <v>39.5</v>
      </c>
      <c r="BP276" s="10">
        <f t="shared" si="42"/>
        <v>0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0</v>
      </c>
      <c r="O277" s="36">
        <f>VLOOKUP($H277,[1]EDA!$H$6:$BN1231,O$1,FALSE)</f>
        <v>0</v>
      </c>
      <c r="P277" s="36">
        <f>VLOOKUP($H277,[1]EDA!$H$6:$BN1231,P$1,FALSE)</f>
        <v>0</v>
      </c>
      <c r="Q277" s="36">
        <f>VLOOKUP($H277,[1]EDA!$H$6:$BN1231,Q$1,FALSE)</f>
        <v>0</v>
      </c>
      <c r="R277" s="36">
        <f>VLOOKUP($H277,[1]EDA!$H$6:$BN1231,R$1,FALSE)</f>
        <v>0</v>
      </c>
      <c r="S277" s="36">
        <f>VLOOKUP($H277,[1]EDA!$H$6:$BN1231,S$1,FALSE)</f>
        <v>0</v>
      </c>
      <c r="T277" s="36">
        <f>VLOOKUP($H277,[1]EDA!$H$6:$BN1231,T$1,FALSE)</f>
        <v>0</v>
      </c>
      <c r="U277" s="36">
        <f>VLOOKUP($H277,[1]EDA!$H$6:$BN1231,U$1,FALSE)</f>
        <v>0</v>
      </c>
      <c r="V277" s="10">
        <f>VLOOKUP(H277,[1]EDA!$H$6:$BO$764,60,FALSE)</f>
        <v>54.5</v>
      </c>
      <c r="W277" s="10">
        <f t="shared" si="36"/>
        <v>6</v>
      </c>
      <c r="X277" s="17">
        <f t="shared" si="37"/>
        <v>0.11009174311926606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VLOOKUP(H277,[2]EDA!$H$6:$AZ$764,45,FALSE)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VLOOKUP($H277,[3]IRA!$H$6:$BN$970,AN$1,FALSE)</f>
        <v>0</v>
      </c>
      <c r="AO277" s="36">
        <f>VLOOKUP($H277,[3]IRA!$H$6:$BN$970,AO$1,FALSE)</f>
        <v>0</v>
      </c>
      <c r="AP277" s="36">
        <f>VLOOKUP($H277,[3]IRA!$H$6:$BN$970,AP$1,FALSE)</f>
        <v>0</v>
      </c>
      <c r="AQ277" s="36">
        <f>VLOOKUP($H277,[3]IRA!$H$6:$BN$970,AQ$1,FALSE)</f>
        <v>0</v>
      </c>
      <c r="AR277" s="36">
        <f>VLOOKUP($H277,[3]IRA!$H$6:$BN$970,AR$1,FALSE)</f>
        <v>0</v>
      </c>
      <c r="AS277" s="36">
        <f>VLOOKUP($H277,[3]IRA!$H$6:$BN$970,AS$1,FALSE)</f>
        <v>0</v>
      </c>
      <c r="AT277" s="36">
        <f>VLOOKUP($H277,[3]IRA!$H$6:$BN$970,AT$1,FALSE)</f>
        <v>0</v>
      </c>
      <c r="AU277" s="36">
        <f>VLOOKUP($H277,[3]IRA!$H$6:$BN$970,AU$1,FALSE)</f>
        <v>0</v>
      </c>
      <c r="AV277" s="36">
        <f>VLOOKUP($H277,[3]IRA!$H$6:$BN$970,AV$1,FALSE)</f>
        <v>0</v>
      </c>
      <c r="AW277" s="36">
        <f>VLOOKUP($H277,[3]IRA!$H$6:$BN$970,AW$1,FALSE)</f>
        <v>0</v>
      </c>
      <c r="AX277" s="36">
        <f>VLOOKUP($H277,[3]IRA!$H$6:$BN$970,AX$1,FALSE)</f>
        <v>0</v>
      </c>
      <c r="AY277" s="36">
        <f>VLOOKUP($H277,[3]IRA!$H$6:$BN$970,AY$1,FALSE)</f>
        <v>0</v>
      </c>
      <c r="AZ277" s="20">
        <f>VLOOKUP(H277,[3]IRA!$H$6:$BO$764,60,FALSE)</f>
        <v>3.5</v>
      </c>
      <c r="BA277" s="20">
        <f t="shared" si="40"/>
        <v>0</v>
      </c>
      <c r="BB277" s="17">
        <f t="shared" si="41"/>
        <v>0</v>
      </c>
      <c r="BC277" s="36">
        <f>VLOOKUP($H277,[4]IRA!$H$7:$CR$971,BC$1,FALSE)</f>
        <v>7</v>
      </c>
      <c r="BD277" s="36">
        <f>VLOOKUP($H277,[4]IRA!$H$7:$CR$971,BD$1,FALSE)</f>
        <v>7</v>
      </c>
      <c r="BE277" s="36">
        <f>VLOOKUP($H277,[4]IRA!$H$7:$CR$971,BE$1,FALSE)</f>
        <v>6</v>
      </c>
      <c r="BF277" s="36">
        <f>VLOOKUP($H277,[4]IRA!$H$7:$CR$971,BF$1,FALSE)</f>
        <v>1</v>
      </c>
      <c r="BG277" s="36">
        <f>VLOOKUP($H277,[4]IRA!$H$7:$CR$971,BG$1,FALSE)</f>
        <v>0</v>
      </c>
      <c r="BH277" s="36">
        <f>VLOOKUP($H277,[4]IRA!$H$7:$CR$971,BH$1,FALSE)</f>
        <v>0</v>
      </c>
      <c r="BI277" s="36">
        <f>VLOOKUP($H277,[4]IRA!$H$7:$CR$971,BI$1,FALSE)</f>
        <v>0</v>
      </c>
      <c r="BJ277" s="36">
        <f>VLOOKUP($H277,[4]IRA!$H$7:$CR$971,BJ$1,FALSE)</f>
        <v>0</v>
      </c>
      <c r="BK277" s="36">
        <f>VLOOKUP($H277,[4]IRA!$H$7:$CR$971,BK$1,FALSE)</f>
        <v>0</v>
      </c>
      <c r="BL277" s="36">
        <f>VLOOKUP($H277,[4]IRA!$H$7:$CR$971,BL$1,FALSE)</f>
        <v>0</v>
      </c>
      <c r="BM277" s="36">
        <f>VLOOKUP($H277,[4]IRA!$H$7:$CR$971,BM$1,FALSE)</f>
        <v>0</v>
      </c>
      <c r="BN277" s="36">
        <f>VLOOKUP($H277,[4]IRA!$H$7:$CR$971,BN$1,FALSE)</f>
        <v>0</v>
      </c>
      <c r="BO277" s="10">
        <f>VLOOKUP(H277,[4]IRA!$H$7:$CS$765,90,FALSE)</f>
        <v>135.5</v>
      </c>
      <c r="BP277" s="10">
        <f t="shared" si="42"/>
        <v>21</v>
      </c>
      <c r="BQ277" s="17">
        <f t="shared" si="43"/>
        <v>0.15498154981549817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0</v>
      </c>
      <c r="O278" s="36">
        <f>VLOOKUP($H278,[1]EDA!$H$6:$BN1232,O$1,FALSE)</f>
        <v>0</v>
      </c>
      <c r="P278" s="36">
        <f>VLOOKUP($H278,[1]EDA!$H$6:$BN1232,P$1,FALSE)</f>
        <v>0</v>
      </c>
      <c r="Q278" s="36">
        <f>VLOOKUP($H278,[1]EDA!$H$6:$BN1232,Q$1,FALSE)</f>
        <v>0</v>
      </c>
      <c r="R278" s="36">
        <f>VLOOKUP($H278,[1]EDA!$H$6:$BN1232,R$1,FALSE)</f>
        <v>0</v>
      </c>
      <c r="S278" s="36">
        <f>VLOOKUP($H278,[1]EDA!$H$6:$BN1232,S$1,FALSE)</f>
        <v>0</v>
      </c>
      <c r="T278" s="36">
        <f>VLOOKUP($H278,[1]EDA!$H$6:$BN1232,T$1,FALSE)</f>
        <v>0</v>
      </c>
      <c r="U278" s="36">
        <f>VLOOKUP($H278,[1]EDA!$H$6:$BN1232,U$1,FALSE)</f>
        <v>0</v>
      </c>
      <c r="V278" s="10">
        <f>VLOOKUP(H278,[1]EDA!$H$6:$BO$764,60,FALSE)</f>
        <v>18.5</v>
      </c>
      <c r="W278" s="10">
        <f t="shared" si="36"/>
        <v>7</v>
      </c>
      <c r="X278" s="17">
        <f t="shared" si="37"/>
        <v>0.3783783783783784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VLOOKUP(H278,[2]EDA!$H$6:$AZ$764,45,FALSE)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VLOOKUP($H278,[3]IRA!$H$6:$BN$970,AN$1,FALSE)</f>
        <v>0</v>
      </c>
      <c r="AO278" s="36">
        <f>VLOOKUP($H278,[3]IRA!$H$6:$BN$970,AO$1,FALSE)</f>
        <v>0</v>
      </c>
      <c r="AP278" s="36">
        <f>VLOOKUP($H278,[3]IRA!$H$6:$BN$970,AP$1,FALSE)</f>
        <v>0</v>
      </c>
      <c r="AQ278" s="36">
        <f>VLOOKUP($H278,[3]IRA!$H$6:$BN$970,AQ$1,FALSE)</f>
        <v>0</v>
      </c>
      <c r="AR278" s="36">
        <f>VLOOKUP($H278,[3]IRA!$H$6:$BN$970,AR$1,FALSE)</f>
        <v>0</v>
      </c>
      <c r="AS278" s="36">
        <f>VLOOKUP($H278,[3]IRA!$H$6:$BN$970,AS$1,FALSE)</f>
        <v>0</v>
      </c>
      <c r="AT278" s="36">
        <f>VLOOKUP($H278,[3]IRA!$H$6:$BN$970,AT$1,FALSE)</f>
        <v>0</v>
      </c>
      <c r="AU278" s="36">
        <f>VLOOKUP($H278,[3]IRA!$H$6:$BN$970,AU$1,FALSE)</f>
        <v>0</v>
      </c>
      <c r="AV278" s="36">
        <f>VLOOKUP($H278,[3]IRA!$H$6:$BN$970,AV$1,FALSE)</f>
        <v>0</v>
      </c>
      <c r="AW278" s="36">
        <f>VLOOKUP($H278,[3]IRA!$H$6:$BN$970,AW$1,FALSE)</f>
        <v>0</v>
      </c>
      <c r="AX278" s="36">
        <f>VLOOKUP($H278,[3]IRA!$H$6:$BN$970,AX$1,FALSE)</f>
        <v>0</v>
      </c>
      <c r="AY278" s="36">
        <f>VLOOKUP($H278,[3]IRA!$H$6:$BN$970,AY$1,FALSE)</f>
        <v>0</v>
      </c>
      <c r="AZ278" s="20">
        <f>VLOOKUP(H278,[3]IRA!$H$6:$BO$764,60,FALSE)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VLOOKUP($H278,[4]IRA!$H$7:$CR$971,BC$1,FALSE)</f>
        <v>9</v>
      </c>
      <c r="BD278" s="36">
        <f>VLOOKUP($H278,[4]IRA!$H$7:$CR$971,BD$1,FALSE)</f>
        <v>7</v>
      </c>
      <c r="BE278" s="36">
        <f>VLOOKUP($H278,[4]IRA!$H$7:$CR$971,BE$1,FALSE)</f>
        <v>6</v>
      </c>
      <c r="BF278" s="36">
        <f>VLOOKUP($H278,[4]IRA!$H$7:$CR$971,BF$1,FALSE)</f>
        <v>9</v>
      </c>
      <c r="BG278" s="36">
        <f>VLOOKUP($H278,[4]IRA!$H$7:$CR$971,BG$1,FALSE)</f>
        <v>0</v>
      </c>
      <c r="BH278" s="36">
        <f>VLOOKUP($H278,[4]IRA!$H$7:$CR$971,BH$1,FALSE)</f>
        <v>0</v>
      </c>
      <c r="BI278" s="36">
        <f>VLOOKUP($H278,[4]IRA!$H$7:$CR$971,BI$1,FALSE)</f>
        <v>0</v>
      </c>
      <c r="BJ278" s="36">
        <f>VLOOKUP($H278,[4]IRA!$H$7:$CR$971,BJ$1,FALSE)</f>
        <v>0</v>
      </c>
      <c r="BK278" s="36">
        <f>VLOOKUP($H278,[4]IRA!$H$7:$CR$971,BK$1,FALSE)</f>
        <v>0</v>
      </c>
      <c r="BL278" s="36">
        <f>VLOOKUP($H278,[4]IRA!$H$7:$CR$971,BL$1,FALSE)</f>
        <v>0</v>
      </c>
      <c r="BM278" s="36">
        <f>VLOOKUP($H278,[4]IRA!$H$7:$CR$971,BM$1,FALSE)</f>
        <v>0</v>
      </c>
      <c r="BN278" s="36">
        <f>VLOOKUP($H278,[4]IRA!$H$7:$CR$971,BN$1,FALSE)</f>
        <v>0</v>
      </c>
      <c r="BO278" s="10">
        <f>VLOOKUP(H278,[4]IRA!$H$7:$CS$765,90,FALSE)</f>
        <v>88.5</v>
      </c>
      <c r="BP278" s="10">
        <f t="shared" si="42"/>
        <v>31</v>
      </c>
      <c r="BQ278" s="17">
        <f t="shared" si="43"/>
        <v>0.35028248587570621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1</v>
      </c>
      <c r="N279" s="36">
        <f>VLOOKUP($H279,[1]EDA!$H$6:$BN1233,N$1,FALSE)</f>
        <v>0</v>
      </c>
      <c r="O279" s="36">
        <f>VLOOKUP($H279,[1]EDA!$H$6:$BN1233,O$1,FALSE)</f>
        <v>0</v>
      </c>
      <c r="P279" s="36">
        <f>VLOOKUP($H279,[1]EDA!$H$6:$BN1233,P$1,FALSE)</f>
        <v>0</v>
      </c>
      <c r="Q279" s="36">
        <f>VLOOKUP($H279,[1]EDA!$H$6:$BN1233,Q$1,FALSE)</f>
        <v>0</v>
      </c>
      <c r="R279" s="36">
        <f>VLOOKUP($H279,[1]EDA!$H$6:$BN1233,R$1,FALSE)</f>
        <v>0</v>
      </c>
      <c r="S279" s="36">
        <f>VLOOKUP($H279,[1]EDA!$H$6:$BN1233,S$1,FALSE)</f>
        <v>0</v>
      </c>
      <c r="T279" s="36">
        <f>VLOOKUP($H279,[1]EDA!$H$6:$BN1233,T$1,FALSE)</f>
        <v>0</v>
      </c>
      <c r="U279" s="36">
        <f>VLOOKUP($H279,[1]EDA!$H$6:$BN1233,U$1,FALSE)</f>
        <v>0</v>
      </c>
      <c r="V279" s="10">
        <f>VLOOKUP(H279,[1]EDA!$H$6:$BO$764,60,FALSE)</f>
        <v>59.5</v>
      </c>
      <c r="W279" s="10">
        <f t="shared" si="36"/>
        <v>12</v>
      </c>
      <c r="X279" s="17">
        <f t="shared" si="37"/>
        <v>0.20168067226890757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VLOOKUP(H279,[2]EDA!$H$6:$AZ$764,45,FALSE)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VLOOKUP($H279,[3]IRA!$H$6:$BN$970,AN$1,FALSE)</f>
        <v>0</v>
      </c>
      <c r="AO279" s="36">
        <f>VLOOKUP($H279,[3]IRA!$H$6:$BN$970,AO$1,FALSE)</f>
        <v>0</v>
      </c>
      <c r="AP279" s="36">
        <f>VLOOKUP($H279,[3]IRA!$H$6:$BN$970,AP$1,FALSE)</f>
        <v>0</v>
      </c>
      <c r="AQ279" s="36">
        <f>VLOOKUP($H279,[3]IRA!$H$6:$BN$970,AQ$1,FALSE)</f>
        <v>0</v>
      </c>
      <c r="AR279" s="36">
        <f>VLOOKUP($H279,[3]IRA!$H$6:$BN$970,AR$1,FALSE)</f>
        <v>0</v>
      </c>
      <c r="AS279" s="36">
        <f>VLOOKUP($H279,[3]IRA!$H$6:$BN$970,AS$1,FALSE)</f>
        <v>0</v>
      </c>
      <c r="AT279" s="36">
        <f>VLOOKUP($H279,[3]IRA!$H$6:$BN$970,AT$1,FALSE)</f>
        <v>0</v>
      </c>
      <c r="AU279" s="36">
        <f>VLOOKUP($H279,[3]IRA!$H$6:$BN$970,AU$1,FALSE)</f>
        <v>0</v>
      </c>
      <c r="AV279" s="36">
        <f>VLOOKUP($H279,[3]IRA!$H$6:$BN$970,AV$1,FALSE)</f>
        <v>0</v>
      </c>
      <c r="AW279" s="36">
        <f>VLOOKUP($H279,[3]IRA!$H$6:$BN$970,AW$1,FALSE)</f>
        <v>0</v>
      </c>
      <c r="AX279" s="36">
        <f>VLOOKUP($H279,[3]IRA!$H$6:$BN$970,AX$1,FALSE)</f>
        <v>0</v>
      </c>
      <c r="AY279" s="36">
        <f>VLOOKUP($H279,[3]IRA!$H$6:$BN$970,AY$1,FALSE)</f>
        <v>0</v>
      </c>
      <c r="AZ279" s="20">
        <f>VLOOKUP(H279,[3]IRA!$H$6:$BO$764,60,FALSE)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VLOOKUP($H279,[4]IRA!$H$7:$CR$971,BC$1,FALSE)</f>
        <v>7</v>
      </c>
      <c r="BD279" s="36">
        <f>VLOOKUP($H279,[4]IRA!$H$7:$CR$971,BD$1,FALSE)</f>
        <v>3</v>
      </c>
      <c r="BE279" s="36">
        <f>VLOOKUP($H279,[4]IRA!$H$7:$CR$971,BE$1,FALSE)</f>
        <v>6</v>
      </c>
      <c r="BF279" s="36">
        <f>VLOOKUP($H279,[4]IRA!$H$7:$CR$971,BF$1,FALSE)</f>
        <v>2</v>
      </c>
      <c r="BG279" s="36">
        <f>VLOOKUP($H279,[4]IRA!$H$7:$CR$971,BG$1,FALSE)</f>
        <v>0</v>
      </c>
      <c r="BH279" s="36">
        <f>VLOOKUP($H279,[4]IRA!$H$7:$CR$971,BH$1,FALSE)</f>
        <v>0</v>
      </c>
      <c r="BI279" s="36">
        <f>VLOOKUP($H279,[4]IRA!$H$7:$CR$971,BI$1,FALSE)</f>
        <v>0</v>
      </c>
      <c r="BJ279" s="36">
        <f>VLOOKUP($H279,[4]IRA!$H$7:$CR$971,BJ$1,FALSE)</f>
        <v>0</v>
      </c>
      <c r="BK279" s="36">
        <f>VLOOKUP($H279,[4]IRA!$H$7:$CR$971,BK$1,FALSE)</f>
        <v>0</v>
      </c>
      <c r="BL279" s="36">
        <f>VLOOKUP($H279,[4]IRA!$H$7:$CR$971,BL$1,FALSE)</f>
        <v>0</v>
      </c>
      <c r="BM279" s="36">
        <f>VLOOKUP($H279,[4]IRA!$H$7:$CR$971,BM$1,FALSE)</f>
        <v>0</v>
      </c>
      <c r="BN279" s="36">
        <f>VLOOKUP($H279,[4]IRA!$H$7:$CR$971,BN$1,FALSE)</f>
        <v>0</v>
      </c>
      <c r="BO279" s="10">
        <f>VLOOKUP(H279,[4]IRA!$H$7:$CS$765,90,FALSE)</f>
        <v>111.5</v>
      </c>
      <c r="BP279" s="10">
        <f t="shared" si="42"/>
        <v>18</v>
      </c>
      <c r="BQ279" s="17">
        <f t="shared" si="43"/>
        <v>0.16143497757847533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2</v>
      </c>
      <c r="N280" s="36">
        <f>VLOOKUP($H280,[1]EDA!$H$6:$BN1234,N$1,FALSE)</f>
        <v>0</v>
      </c>
      <c r="O280" s="36">
        <f>VLOOKUP($H280,[1]EDA!$H$6:$BN1234,O$1,FALSE)</f>
        <v>0</v>
      </c>
      <c r="P280" s="36">
        <f>VLOOKUP($H280,[1]EDA!$H$6:$BN1234,P$1,FALSE)</f>
        <v>0</v>
      </c>
      <c r="Q280" s="36">
        <f>VLOOKUP($H280,[1]EDA!$H$6:$BN1234,Q$1,FALSE)</f>
        <v>0</v>
      </c>
      <c r="R280" s="36">
        <f>VLOOKUP($H280,[1]EDA!$H$6:$BN1234,R$1,FALSE)</f>
        <v>0</v>
      </c>
      <c r="S280" s="36">
        <f>VLOOKUP($H280,[1]EDA!$H$6:$BN1234,S$1,FALSE)</f>
        <v>0</v>
      </c>
      <c r="T280" s="36">
        <f>VLOOKUP($H280,[1]EDA!$H$6:$BN1234,T$1,FALSE)</f>
        <v>0</v>
      </c>
      <c r="U280" s="36">
        <f>VLOOKUP($H280,[1]EDA!$H$6:$BN1234,U$1,FALSE)</f>
        <v>0</v>
      </c>
      <c r="V280" s="10">
        <f>VLOOKUP(H280,[1]EDA!$H$6:$BO$764,60,FALSE)</f>
        <v>47</v>
      </c>
      <c r="W280" s="10">
        <f t="shared" si="36"/>
        <v>5</v>
      </c>
      <c r="X280" s="17">
        <f t="shared" si="37"/>
        <v>0.10638297872340426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VLOOKUP(H280,[2]EDA!$H$6:$AZ$764,45,FALSE)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VLOOKUP($H280,[3]IRA!$H$6:$BN$970,AN$1,FALSE)</f>
        <v>0</v>
      </c>
      <c r="AO280" s="36">
        <f>VLOOKUP($H280,[3]IRA!$H$6:$BN$970,AO$1,FALSE)</f>
        <v>0</v>
      </c>
      <c r="AP280" s="36">
        <f>VLOOKUP($H280,[3]IRA!$H$6:$BN$970,AP$1,FALSE)</f>
        <v>0</v>
      </c>
      <c r="AQ280" s="36">
        <f>VLOOKUP($H280,[3]IRA!$H$6:$BN$970,AQ$1,FALSE)</f>
        <v>0</v>
      </c>
      <c r="AR280" s="36">
        <f>VLOOKUP($H280,[3]IRA!$H$6:$BN$970,AR$1,FALSE)</f>
        <v>0</v>
      </c>
      <c r="AS280" s="36">
        <f>VLOOKUP($H280,[3]IRA!$H$6:$BN$970,AS$1,FALSE)</f>
        <v>0</v>
      </c>
      <c r="AT280" s="36">
        <f>VLOOKUP($H280,[3]IRA!$H$6:$BN$970,AT$1,FALSE)</f>
        <v>0</v>
      </c>
      <c r="AU280" s="36">
        <f>VLOOKUP($H280,[3]IRA!$H$6:$BN$970,AU$1,FALSE)</f>
        <v>0</v>
      </c>
      <c r="AV280" s="36">
        <f>VLOOKUP($H280,[3]IRA!$H$6:$BN$970,AV$1,FALSE)</f>
        <v>0</v>
      </c>
      <c r="AW280" s="36">
        <f>VLOOKUP($H280,[3]IRA!$H$6:$BN$970,AW$1,FALSE)</f>
        <v>0</v>
      </c>
      <c r="AX280" s="36">
        <f>VLOOKUP($H280,[3]IRA!$H$6:$BN$970,AX$1,FALSE)</f>
        <v>0</v>
      </c>
      <c r="AY280" s="36">
        <f>VLOOKUP($H280,[3]IRA!$H$6:$BN$970,AY$1,FALSE)</f>
        <v>0</v>
      </c>
      <c r="AZ280" s="20">
        <f>VLOOKUP(H280,[3]IRA!$H$6:$BO$764,60,FALSE)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VLOOKUP($H280,[4]IRA!$H$7:$CR$971,BC$1,FALSE)</f>
        <v>0</v>
      </c>
      <c r="BD280" s="36">
        <f>VLOOKUP($H280,[4]IRA!$H$7:$CR$971,BD$1,FALSE)</f>
        <v>1</v>
      </c>
      <c r="BE280" s="36">
        <f>VLOOKUP($H280,[4]IRA!$H$7:$CR$971,BE$1,FALSE)</f>
        <v>2</v>
      </c>
      <c r="BF280" s="36">
        <f>VLOOKUP($H280,[4]IRA!$H$7:$CR$971,BF$1,FALSE)</f>
        <v>2</v>
      </c>
      <c r="BG280" s="36">
        <f>VLOOKUP($H280,[4]IRA!$H$7:$CR$971,BG$1,FALSE)</f>
        <v>0</v>
      </c>
      <c r="BH280" s="36">
        <f>VLOOKUP($H280,[4]IRA!$H$7:$CR$971,BH$1,FALSE)</f>
        <v>0</v>
      </c>
      <c r="BI280" s="36">
        <f>VLOOKUP($H280,[4]IRA!$H$7:$CR$971,BI$1,FALSE)</f>
        <v>0</v>
      </c>
      <c r="BJ280" s="36">
        <f>VLOOKUP($H280,[4]IRA!$H$7:$CR$971,BJ$1,FALSE)</f>
        <v>0</v>
      </c>
      <c r="BK280" s="36">
        <f>VLOOKUP($H280,[4]IRA!$H$7:$CR$971,BK$1,FALSE)</f>
        <v>0</v>
      </c>
      <c r="BL280" s="36">
        <f>VLOOKUP($H280,[4]IRA!$H$7:$CR$971,BL$1,FALSE)</f>
        <v>0</v>
      </c>
      <c r="BM280" s="36">
        <f>VLOOKUP($H280,[4]IRA!$H$7:$CR$971,BM$1,FALSE)</f>
        <v>0</v>
      </c>
      <c r="BN280" s="36">
        <f>VLOOKUP($H280,[4]IRA!$H$7:$CR$971,BN$1,FALSE)</f>
        <v>0</v>
      </c>
      <c r="BO280" s="10">
        <f>VLOOKUP(H280,[4]IRA!$H$7:$CS$765,90,FALSE)</f>
        <v>88</v>
      </c>
      <c r="BP280" s="10">
        <f t="shared" si="42"/>
        <v>5</v>
      </c>
      <c r="BQ280" s="17">
        <f t="shared" si="43"/>
        <v>5.6818181818181816E-2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4</v>
      </c>
      <c r="N281" s="36">
        <f>VLOOKUP($H281,[1]EDA!$H$6:$BN1235,N$1,FALSE)</f>
        <v>0</v>
      </c>
      <c r="O281" s="36">
        <f>VLOOKUP($H281,[1]EDA!$H$6:$BN1235,O$1,FALSE)</f>
        <v>0</v>
      </c>
      <c r="P281" s="36">
        <f>VLOOKUP($H281,[1]EDA!$H$6:$BN1235,P$1,FALSE)</f>
        <v>0</v>
      </c>
      <c r="Q281" s="36">
        <f>VLOOKUP($H281,[1]EDA!$H$6:$BN1235,Q$1,FALSE)</f>
        <v>0</v>
      </c>
      <c r="R281" s="36">
        <f>VLOOKUP($H281,[1]EDA!$H$6:$BN1235,R$1,FALSE)</f>
        <v>0</v>
      </c>
      <c r="S281" s="36">
        <f>VLOOKUP($H281,[1]EDA!$H$6:$BN1235,S$1,FALSE)</f>
        <v>0</v>
      </c>
      <c r="T281" s="36">
        <f>VLOOKUP($H281,[1]EDA!$H$6:$BN1235,T$1,FALSE)</f>
        <v>0</v>
      </c>
      <c r="U281" s="36">
        <f>VLOOKUP($H281,[1]EDA!$H$6:$BN1235,U$1,FALSE)</f>
        <v>0</v>
      </c>
      <c r="V281" s="10">
        <f>VLOOKUP(H281,[1]EDA!$H$6:$BO$764,60,FALSE)</f>
        <v>19</v>
      </c>
      <c r="W281" s="10">
        <f t="shared" si="36"/>
        <v>24</v>
      </c>
      <c r="X281" s="17">
        <f t="shared" si="37"/>
        <v>1.263157894736842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VLOOKUP(H281,[2]EDA!$H$6:$AZ$764,45,FALSE)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VLOOKUP($H281,[3]IRA!$H$6:$BN$970,AN$1,FALSE)</f>
        <v>1</v>
      </c>
      <c r="AO281" s="36">
        <f>VLOOKUP($H281,[3]IRA!$H$6:$BN$970,AO$1,FALSE)</f>
        <v>0</v>
      </c>
      <c r="AP281" s="36">
        <f>VLOOKUP($H281,[3]IRA!$H$6:$BN$970,AP$1,FALSE)</f>
        <v>0</v>
      </c>
      <c r="AQ281" s="36">
        <f>VLOOKUP($H281,[3]IRA!$H$6:$BN$970,AQ$1,FALSE)</f>
        <v>0</v>
      </c>
      <c r="AR281" s="36">
        <f>VLOOKUP($H281,[3]IRA!$H$6:$BN$970,AR$1,FALSE)</f>
        <v>0</v>
      </c>
      <c r="AS281" s="36">
        <f>VLOOKUP($H281,[3]IRA!$H$6:$BN$970,AS$1,FALSE)</f>
        <v>0</v>
      </c>
      <c r="AT281" s="36">
        <f>VLOOKUP($H281,[3]IRA!$H$6:$BN$970,AT$1,FALSE)</f>
        <v>0</v>
      </c>
      <c r="AU281" s="36">
        <f>VLOOKUP($H281,[3]IRA!$H$6:$BN$970,AU$1,FALSE)</f>
        <v>0</v>
      </c>
      <c r="AV281" s="36">
        <f>VLOOKUP($H281,[3]IRA!$H$6:$BN$970,AV$1,FALSE)</f>
        <v>0</v>
      </c>
      <c r="AW281" s="36">
        <f>VLOOKUP($H281,[3]IRA!$H$6:$BN$970,AW$1,FALSE)</f>
        <v>0</v>
      </c>
      <c r="AX281" s="36">
        <f>VLOOKUP($H281,[3]IRA!$H$6:$BN$970,AX$1,FALSE)</f>
        <v>0</v>
      </c>
      <c r="AY281" s="36">
        <f>VLOOKUP($H281,[3]IRA!$H$6:$BN$970,AY$1,FALSE)</f>
        <v>0</v>
      </c>
      <c r="AZ281" s="20">
        <f>VLOOKUP(H281,[3]IRA!$H$6:$BO$764,60,FALSE)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VLOOKUP($H281,[4]IRA!$H$7:$CR$971,BC$1,FALSE)</f>
        <v>12</v>
      </c>
      <c r="BD281" s="36">
        <f>VLOOKUP($H281,[4]IRA!$H$7:$CR$971,BD$1,FALSE)</f>
        <v>8</v>
      </c>
      <c r="BE281" s="36">
        <f>VLOOKUP($H281,[4]IRA!$H$7:$CR$971,BE$1,FALSE)</f>
        <v>28</v>
      </c>
      <c r="BF281" s="36">
        <f>VLOOKUP($H281,[4]IRA!$H$7:$CR$971,BF$1,FALSE)</f>
        <v>24</v>
      </c>
      <c r="BG281" s="36">
        <f>VLOOKUP($H281,[4]IRA!$H$7:$CR$971,BG$1,FALSE)</f>
        <v>0</v>
      </c>
      <c r="BH281" s="36">
        <f>VLOOKUP($H281,[4]IRA!$H$7:$CR$971,BH$1,FALSE)</f>
        <v>0</v>
      </c>
      <c r="BI281" s="36">
        <f>VLOOKUP($H281,[4]IRA!$H$7:$CR$971,BI$1,FALSE)</f>
        <v>0</v>
      </c>
      <c r="BJ281" s="36">
        <f>VLOOKUP($H281,[4]IRA!$H$7:$CR$971,BJ$1,FALSE)</f>
        <v>0</v>
      </c>
      <c r="BK281" s="36">
        <f>VLOOKUP($H281,[4]IRA!$H$7:$CR$971,BK$1,FALSE)</f>
        <v>0</v>
      </c>
      <c r="BL281" s="36">
        <f>VLOOKUP($H281,[4]IRA!$H$7:$CR$971,BL$1,FALSE)</f>
        <v>0</v>
      </c>
      <c r="BM281" s="36">
        <f>VLOOKUP($H281,[4]IRA!$H$7:$CR$971,BM$1,FALSE)</f>
        <v>0</v>
      </c>
      <c r="BN281" s="36">
        <f>VLOOKUP($H281,[4]IRA!$H$7:$CR$971,BN$1,FALSE)</f>
        <v>0</v>
      </c>
      <c r="BO281" s="10">
        <f>VLOOKUP(H281,[4]IRA!$H$7:$CS$765,90,FALSE)</f>
        <v>36.5</v>
      </c>
      <c r="BP281" s="10">
        <f t="shared" si="42"/>
        <v>72</v>
      </c>
      <c r="BQ281" s="17">
        <f t="shared" si="43"/>
        <v>1.9726027397260273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7</v>
      </c>
      <c r="M282" s="36">
        <f>VLOOKUP($H282,[1]EDA!$H$6:$BN1236,M$1,FALSE)</f>
        <v>12</v>
      </c>
      <c r="N282" s="36">
        <f>VLOOKUP($H282,[1]EDA!$H$6:$BN1236,N$1,FALSE)</f>
        <v>0</v>
      </c>
      <c r="O282" s="36">
        <f>VLOOKUP($H282,[1]EDA!$H$6:$BN1236,O$1,FALSE)</f>
        <v>0</v>
      </c>
      <c r="P282" s="36">
        <f>VLOOKUP($H282,[1]EDA!$H$6:$BN1236,P$1,FALSE)</f>
        <v>0</v>
      </c>
      <c r="Q282" s="36">
        <f>VLOOKUP($H282,[1]EDA!$H$6:$BN1236,Q$1,FALSE)</f>
        <v>0</v>
      </c>
      <c r="R282" s="36">
        <f>VLOOKUP($H282,[1]EDA!$H$6:$BN1236,R$1,FALSE)</f>
        <v>0</v>
      </c>
      <c r="S282" s="36">
        <f>VLOOKUP($H282,[1]EDA!$H$6:$BN1236,S$1,FALSE)</f>
        <v>0</v>
      </c>
      <c r="T282" s="36">
        <f>VLOOKUP($H282,[1]EDA!$H$6:$BN1236,T$1,FALSE)</f>
        <v>0</v>
      </c>
      <c r="U282" s="36">
        <f>VLOOKUP($H282,[1]EDA!$H$6:$BN1236,U$1,FALSE)</f>
        <v>0</v>
      </c>
      <c r="V282" s="10">
        <f>VLOOKUP(H282,[1]EDA!$H$6:$BO$764,60,FALSE)</f>
        <v>49.5</v>
      </c>
      <c r="W282" s="10">
        <f t="shared" si="36"/>
        <v>34</v>
      </c>
      <c r="X282" s="17">
        <f t="shared" si="37"/>
        <v>0.68686868686868685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1</v>
      </c>
      <c r="AC282" s="36">
        <f>VLOOKUP($H282,[2]EDA!$H$6:$AY$974,AC$1,FALSE)</f>
        <v>0</v>
      </c>
      <c r="AD282" s="36">
        <f>VLOOKUP($H282,[2]EDA!$H$6:$AY$974,AD$1,FALSE)</f>
        <v>0</v>
      </c>
      <c r="AE282" s="36">
        <f>VLOOKUP($H282,[2]EDA!$H$6:$AY$974,AE$1,FALSE)</f>
        <v>0</v>
      </c>
      <c r="AF282" s="36">
        <f>VLOOKUP($H282,[2]EDA!$H$6:$AY$974,AF$1,FALSE)</f>
        <v>0</v>
      </c>
      <c r="AG282" s="36">
        <f>VLOOKUP($H282,[2]EDA!$H$6:$AY$974,AG$1,FALSE)</f>
        <v>0</v>
      </c>
      <c r="AH282" s="36">
        <f>VLOOKUP($H282,[2]EDA!$H$6:$AY$974,AH$1,FALSE)</f>
        <v>0</v>
      </c>
      <c r="AI282" s="36">
        <f>VLOOKUP($H282,[2]EDA!$H$6:$AY$974,AI$1,FALSE)</f>
        <v>0</v>
      </c>
      <c r="AJ282" s="36">
        <f>VLOOKUP($H282,[2]EDA!$H$6:$AY$974,AJ$1,FALSE)</f>
        <v>0</v>
      </c>
      <c r="AK282" s="20">
        <f>VLOOKUP(H282,[2]EDA!$H$6:$AZ$764,45,FALSE)</f>
        <v>1</v>
      </c>
      <c r="AL282" s="39">
        <f t="shared" si="38"/>
        <v>3</v>
      </c>
      <c r="AM282" s="17">
        <f t="shared" si="39"/>
        <v>3</v>
      </c>
      <c r="AN282" s="36">
        <f>VLOOKUP($H282,[3]IRA!$H$6:$BN$970,AN$1,FALSE)</f>
        <v>0</v>
      </c>
      <c r="AO282" s="36">
        <f>VLOOKUP($H282,[3]IRA!$H$6:$BN$970,AO$1,FALSE)</f>
        <v>0</v>
      </c>
      <c r="AP282" s="36">
        <f>VLOOKUP($H282,[3]IRA!$H$6:$BN$970,AP$1,FALSE)</f>
        <v>0</v>
      </c>
      <c r="AQ282" s="36">
        <f>VLOOKUP($H282,[3]IRA!$H$6:$BN$970,AQ$1,FALSE)</f>
        <v>1</v>
      </c>
      <c r="AR282" s="36">
        <f>VLOOKUP($H282,[3]IRA!$H$6:$BN$970,AR$1,FALSE)</f>
        <v>0</v>
      </c>
      <c r="AS282" s="36">
        <f>VLOOKUP($H282,[3]IRA!$H$6:$BN$970,AS$1,FALSE)</f>
        <v>0</v>
      </c>
      <c r="AT282" s="36">
        <f>VLOOKUP($H282,[3]IRA!$H$6:$BN$970,AT$1,FALSE)</f>
        <v>0</v>
      </c>
      <c r="AU282" s="36">
        <f>VLOOKUP($H282,[3]IRA!$H$6:$BN$970,AU$1,FALSE)</f>
        <v>0</v>
      </c>
      <c r="AV282" s="36">
        <f>VLOOKUP($H282,[3]IRA!$H$6:$BN$970,AV$1,FALSE)</f>
        <v>0</v>
      </c>
      <c r="AW282" s="36">
        <f>VLOOKUP($H282,[3]IRA!$H$6:$BN$970,AW$1,FALSE)</f>
        <v>0</v>
      </c>
      <c r="AX282" s="36">
        <f>VLOOKUP($H282,[3]IRA!$H$6:$BN$970,AX$1,FALSE)</f>
        <v>0</v>
      </c>
      <c r="AY282" s="36">
        <f>VLOOKUP($H282,[3]IRA!$H$6:$BN$970,AY$1,FALSE)</f>
        <v>0</v>
      </c>
      <c r="AZ282" s="20">
        <f>VLOOKUP(H282,[3]IRA!$H$6:$BO$764,60,FALSE)</f>
        <v>0.5</v>
      </c>
      <c r="BA282" s="20">
        <f t="shared" si="40"/>
        <v>1</v>
      </c>
      <c r="BB282" s="17">
        <f t="shared" si="41"/>
        <v>2</v>
      </c>
      <c r="BC282" s="36">
        <f>VLOOKUP($H282,[4]IRA!$H$7:$CR$971,BC$1,FALSE)</f>
        <v>2</v>
      </c>
      <c r="BD282" s="36">
        <f>VLOOKUP($H282,[4]IRA!$H$7:$CR$971,BD$1,FALSE)</f>
        <v>6</v>
      </c>
      <c r="BE282" s="36">
        <f>VLOOKUP($H282,[4]IRA!$H$7:$CR$971,BE$1,FALSE)</f>
        <v>1</v>
      </c>
      <c r="BF282" s="36">
        <f>VLOOKUP($H282,[4]IRA!$H$7:$CR$971,BF$1,FALSE)</f>
        <v>2</v>
      </c>
      <c r="BG282" s="36">
        <f>VLOOKUP($H282,[4]IRA!$H$7:$CR$971,BG$1,FALSE)</f>
        <v>0</v>
      </c>
      <c r="BH282" s="36">
        <f>VLOOKUP($H282,[4]IRA!$H$7:$CR$971,BH$1,FALSE)</f>
        <v>0</v>
      </c>
      <c r="BI282" s="36">
        <f>VLOOKUP($H282,[4]IRA!$H$7:$CR$971,BI$1,FALSE)</f>
        <v>0</v>
      </c>
      <c r="BJ282" s="36">
        <f>VLOOKUP($H282,[4]IRA!$H$7:$CR$971,BJ$1,FALSE)</f>
        <v>0</v>
      </c>
      <c r="BK282" s="36">
        <f>VLOOKUP($H282,[4]IRA!$H$7:$CR$971,BK$1,FALSE)</f>
        <v>0</v>
      </c>
      <c r="BL282" s="36">
        <f>VLOOKUP($H282,[4]IRA!$H$7:$CR$971,BL$1,FALSE)</f>
        <v>0</v>
      </c>
      <c r="BM282" s="36">
        <f>VLOOKUP($H282,[4]IRA!$H$7:$CR$971,BM$1,FALSE)</f>
        <v>0</v>
      </c>
      <c r="BN282" s="36">
        <f>VLOOKUP($H282,[4]IRA!$H$7:$CR$971,BN$1,FALSE)</f>
        <v>0</v>
      </c>
      <c r="BO282" s="10">
        <f>VLOOKUP(H282,[4]IRA!$H$7:$CS$765,90,FALSE)</f>
        <v>56.5</v>
      </c>
      <c r="BP282" s="10">
        <f t="shared" si="42"/>
        <v>11</v>
      </c>
      <c r="BQ282" s="17">
        <f t="shared" si="43"/>
        <v>0.19469026548672566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6</v>
      </c>
      <c r="N283" s="36">
        <f>VLOOKUP($H283,[1]EDA!$H$6:$BN1237,N$1,FALSE)</f>
        <v>0</v>
      </c>
      <c r="O283" s="36">
        <f>VLOOKUP($H283,[1]EDA!$H$6:$BN1237,O$1,FALSE)</f>
        <v>0</v>
      </c>
      <c r="P283" s="36">
        <f>VLOOKUP($H283,[1]EDA!$H$6:$BN1237,P$1,FALSE)</f>
        <v>0</v>
      </c>
      <c r="Q283" s="36">
        <f>VLOOKUP($H283,[1]EDA!$H$6:$BN1237,Q$1,FALSE)</f>
        <v>0</v>
      </c>
      <c r="R283" s="36">
        <f>VLOOKUP($H283,[1]EDA!$H$6:$BN1237,R$1,FALSE)</f>
        <v>0</v>
      </c>
      <c r="S283" s="36">
        <f>VLOOKUP($H283,[1]EDA!$H$6:$BN1237,S$1,FALSE)</f>
        <v>0</v>
      </c>
      <c r="T283" s="36">
        <f>VLOOKUP($H283,[1]EDA!$H$6:$BN1237,T$1,FALSE)</f>
        <v>0</v>
      </c>
      <c r="U283" s="36">
        <f>VLOOKUP($H283,[1]EDA!$H$6:$BN1237,U$1,FALSE)</f>
        <v>0</v>
      </c>
      <c r="V283" s="10">
        <f>VLOOKUP(H283,[1]EDA!$H$6:$BO$764,60,FALSE)</f>
        <v>114</v>
      </c>
      <c r="W283" s="10">
        <f t="shared" si="36"/>
        <v>70</v>
      </c>
      <c r="X283" s="17">
        <f t="shared" si="37"/>
        <v>0.61403508771929827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0</v>
      </c>
      <c r="AJ283" s="36">
        <f>VLOOKUP($H283,[2]EDA!$H$6:$AY$974,AJ$1,FALSE)</f>
        <v>0</v>
      </c>
      <c r="AK283" s="20">
        <f>VLOOKUP(H283,[2]EDA!$H$6:$AZ$764,45,FALSE)</f>
        <v>2</v>
      </c>
      <c r="AL283" s="39">
        <f t="shared" si="38"/>
        <v>0</v>
      </c>
      <c r="AM283" s="17">
        <f t="shared" si="39"/>
        <v>0</v>
      </c>
      <c r="AN283" s="36">
        <f>VLOOKUP($H283,[3]IRA!$H$6:$BN$970,AN$1,FALSE)</f>
        <v>0</v>
      </c>
      <c r="AO283" s="36">
        <f>VLOOKUP($H283,[3]IRA!$H$6:$BN$970,AO$1,FALSE)</f>
        <v>0</v>
      </c>
      <c r="AP283" s="36">
        <f>VLOOKUP($H283,[3]IRA!$H$6:$BN$970,AP$1,FALSE)</f>
        <v>1</v>
      </c>
      <c r="AQ283" s="36">
        <f>VLOOKUP($H283,[3]IRA!$H$6:$BN$970,AQ$1,FALSE)</f>
        <v>0</v>
      </c>
      <c r="AR283" s="36">
        <f>VLOOKUP($H283,[3]IRA!$H$6:$BN$970,AR$1,FALSE)</f>
        <v>0</v>
      </c>
      <c r="AS283" s="36">
        <f>VLOOKUP($H283,[3]IRA!$H$6:$BN$970,AS$1,FALSE)</f>
        <v>0</v>
      </c>
      <c r="AT283" s="36">
        <f>VLOOKUP($H283,[3]IRA!$H$6:$BN$970,AT$1,FALSE)</f>
        <v>0</v>
      </c>
      <c r="AU283" s="36">
        <f>VLOOKUP($H283,[3]IRA!$H$6:$BN$970,AU$1,FALSE)</f>
        <v>0</v>
      </c>
      <c r="AV283" s="36">
        <f>VLOOKUP($H283,[3]IRA!$H$6:$BN$970,AV$1,FALSE)</f>
        <v>0</v>
      </c>
      <c r="AW283" s="36">
        <f>VLOOKUP($H283,[3]IRA!$H$6:$BN$970,AW$1,FALSE)</f>
        <v>0</v>
      </c>
      <c r="AX283" s="36">
        <f>VLOOKUP($H283,[3]IRA!$H$6:$BN$970,AX$1,FALSE)</f>
        <v>0</v>
      </c>
      <c r="AY283" s="36">
        <f>VLOOKUP($H283,[3]IRA!$H$6:$BN$970,AY$1,FALSE)</f>
        <v>0</v>
      </c>
      <c r="AZ283" s="20">
        <f>VLOOKUP(H283,[3]IRA!$H$6:$BO$764,60,FALSE)</f>
        <v>0</v>
      </c>
      <c r="BA283" s="20">
        <f t="shared" si="40"/>
        <v>1</v>
      </c>
      <c r="BB283" s="17">
        <f t="shared" si="41"/>
        <v>0</v>
      </c>
      <c r="BC283" s="36">
        <f>VLOOKUP($H283,[4]IRA!$H$7:$CR$971,BC$1,FALSE)</f>
        <v>20</v>
      </c>
      <c r="BD283" s="36">
        <f>VLOOKUP($H283,[4]IRA!$H$7:$CR$971,BD$1,FALSE)</f>
        <v>28</v>
      </c>
      <c r="BE283" s="36">
        <f>VLOOKUP($H283,[4]IRA!$H$7:$CR$971,BE$1,FALSE)</f>
        <v>21</v>
      </c>
      <c r="BF283" s="36">
        <f>VLOOKUP($H283,[4]IRA!$H$7:$CR$971,BF$1,FALSE)</f>
        <v>21</v>
      </c>
      <c r="BG283" s="36">
        <f>VLOOKUP($H283,[4]IRA!$H$7:$CR$971,BG$1,FALSE)</f>
        <v>0</v>
      </c>
      <c r="BH283" s="36">
        <f>VLOOKUP($H283,[4]IRA!$H$7:$CR$971,BH$1,FALSE)</f>
        <v>0</v>
      </c>
      <c r="BI283" s="36">
        <f>VLOOKUP($H283,[4]IRA!$H$7:$CR$971,BI$1,FALSE)</f>
        <v>0</v>
      </c>
      <c r="BJ283" s="36">
        <f>VLOOKUP($H283,[4]IRA!$H$7:$CR$971,BJ$1,FALSE)</f>
        <v>0</v>
      </c>
      <c r="BK283" s="36">
        <f>VLOOKUP($H283,[4]IRA!$H$7:$CR$971,BK$1,FALSE)</f>
        <v>0</v>
      </c>
      <c r="BL283" s="36">
        <f>VLOOKUP($H283,[4]IRA!$H$7:$CR$971,BL$1,FALSE)</f>
        <v>0</v>
      </c>
      <c r="BM283" s="36">
        <f>VLOOKUP($H283,[4]IRA!$H$7:$CR$971,BM$1,FALSE)</f>
        <v>0</v>
      </c>
      <c r="BN283" s="36">
        <f>VLOOKUP($H283,[4]IRA!$H$7:$CR$971,BN$1,FALSE)</f>
        <v>0</v>
      </c>
      <c r="BO283" s="10">
        <f>VLOOKUP(H283,[4]IRA!$H$7:$CS$765,90,FALSE)</f>
        <v>114</v>
      </c>
      <c r="BP283" s="10">
        <f t="shared" si="42"/>
        <v>90</v>
      </c>
      <c r="BQ283" s="17">
        <f t="shared" si="43"/>
        <v>0.78947368421052633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12</v>
      </c>
      <c r="M284" s="36">
        <f>VLOOKUP($H284,[1]EDA!$H$6:$BN1238,M$1,FALSE)</f>
        <v>0</v>
      </c>
      <c r="N284" s="36">
        <f>VLOOKUP($H284,[1]EDA!$H$6:$BN1238,N$1,FALSE)</f>
        <v>0</v>
      </c>
      <c r="O284" s="36">
        <f>VLOOKUP($H284,[1]EDA!$H$6:$BN1238,O$1,FALSE)</f>
        <v>0</v>
      </c>
      <c r="P284" s="36">
        <f>VLOOKUP($H284,[1]EDA!$H$6:$BN1238,P$1,FALSE)</f>
        <v>0</v>
      </c>
      <c r="Q284" s="36">
        <f>VLOOKUP($H284,[1]EDA!$H$6:$BN1238,Q$1,FALSE)</f>
        <v>0</v>
      </c>
      <c r="R284" s="36">
        <f>VLOOKUP($H284,[1]EDA!$H$6:$BN1238,R$1,FALSE)</f>
        <v>0</v>
      </c>
      <c r="S284" s="36">
        <f>VLOOKUP($H284,[1]EDA!$H$6:$BN1238,S$1,FALSE)</f>
        <v>0</v>
      </c>
      <c r="T284" s="36">
        <f>VLOOKUP($H284,[1]EDA!$H$6:$BN1238,T$1,FALSE)</f>
        <v>0</v>
      </c>
      <c r="U284" s="36">
        <f>VLOOKUP($H284,[1]EDA!$H$6:$BN1238,U$1,FALSE)</f>
        <v>0</v>
      </c>
      <c r="V284" s="10">
        <f>VLOOKUP(H284,[1]EDA!$H$6:$BO$764,60,FALSE)</f>
        <v>58.5</v>
      </c>
      <c r="W284" s="10">
        <f t="shared" si="36"/>
        <v>27</v>
      </c>
      <c r="X284" s="17">
        <f t="shared" si="37"/>
        <v>0.46153846153846156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VLOOKUP(H284,[2]EDA!$H$6:$AZ$764,45,FALSE)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VLOOKUP($H284,[3]IRA!$H$6:$BN$970,AN$1,FALSE)</f>
        <v>0</v>
      </c>
      <c r="AO284" s="36">
        <f>VLOOKUP($H284,[3]IRA!$H$6:$BN$970,AO$1,FALSE)</f>
        <v>0</v>
      </c>
      <c r="AP284" s="36">
        <f>VLOOKUP($H284,[3]IRA!$H$6:$BN$970,AP$1,FALSE)</f>
        <v>0</v>
      </c>
      <c r="AQ284" s="36">
        <f>VLOOKUP($H284,[3]IRA!$H$6:$BN$970,AQ$1,FALSE)</f>
        <v>0</v>
      </c>
      <c r="AR284" s="36">
        <f>VLOOKUP($H284,[3]IRA!$H$6:$BN$970,AR$1,FALSE)</f>
        <v>0</v>
      </c>
      <c r="AS284" s="36">
        <f>VLOOKUP($H284,[3]IRA!$H$6:$BN$970,AS$1,FALSE)</f>
        <v>0</v>
      </c>
      <c r="AT284" s="36">
        <f>VLOOKUP($H284,[3]IRA!$H$6:$BN$970,AT$1,FALSE)</f>
        <v>0</v>
      </c>
      <c r="AU284" s="36">
        <f>VLOOKUP($H284,[3]IRA!$H$6:$BN$970,AU$1,FALSE)</f>
        <v>0</v>
      </c>
      <c r="AV284" s="36">
        <f>VLOOKUP($H284,[3]IRA!$H$6:$BN$970,AV$1,FALSE)</f>
        <v>0</v>
      </c>
      <c r="AW284" s="36">
        <f>VLOOKUP($H284,[3]IRA!$H$6:$BN$970,AW$1,FALSE)</f>
        <v>0</v>
      </c>
      <c r="AX284" s="36">
        <f>VLOOKUP($H284,[3]IRA!$H$6:$BN$970,AX$1,FALSE)</f>
        <v>0</v>
      </c>
      <c r="AY284" s="36">
        <f>VLOOKUP($H284,[3]IRA!$H$6:$BN$970,AY$1,FALSE)</f>
        <v>0</v>
      </c>
      <c r="AZ284" s="20">
        <f>VLOOKUP(H284,[3]IRA!$H$6:$BO$764,60,FALSE)</f>
        <v>7</v>
      </c>
      <c r="BA284" s="20">
        <f t="shared" si="40"/>
        <v>0</v>
      </c>
      <c r="BB284" s="17">
        <f t="shared" si="41"/>
        <v>0</v>
      </c>
      <c r="BC284" s="36">
        <f>VLOOKUP($H284,[4]IRA!$H$7:$CR$971,BC$1,FALSE)</f>
        <v>16</v>
      </c>
      <c r="BD284" s="36">
        <f>VLOOKUP($H284,[4]IRA!$H$7:$CR$971,BD$1,FALSE)</f>
        <v>16</v>
      </c>
      <c r="BE284" s="36">
        <f>VLOOKUP($H284,[4]IRA!$H$7:$CR$971,BE$1,FALSE)</f>
        <v>35</v>
      </c>
      <c r="BF284" s="36">
        <f>VLOOKUP($H284,[4]IRA!$H$7:$CR$971,BF$1,FALSE)</f>
        <v>8</v>
      </c>
      <c r="BG284" s="36">
        <f>VLOOKUP($H284,[4]IRA!$H$7:$CR$971,BG$1,FALSE)</f>
        <v>0</v>
      </c>
      <c r="BH284" s="36">
        <f>VLOOKUP($H284,[4]IRA!$H$7:$CR$971,BH$1,FALSE)</f>
        <v>0</v>
      </c>
      <c r="BI284" s="36">
        <f>VLOOKUP($H284,[4]IRA!$H$7:$CR$971,BI$1,FALSE)</f>
        <v>0</v>
      </c>
      <c r="BJ284" s="36">
        <f>VLOOKUP($H284,[4]IRA!$H$7:$CR$971,BJ$1,FALSE)</f>
        <v>0</v>
      </c>
      <c r="BK284" s="36">
        <f>VLOOKUP($H284,[4]IRA!$H$7:$CR$971,BK$1,FALSE)</f>
        <v>0</v>
      </c>
      <c r="BL284" s="36">
        <f>VLOOKUP($H284,[4]IRA!$H$7:$CR$971,BL$1,FALSE)</f>
        <v>0</v>
      </c>
      <c r="BM284" s="36">
        <f>VLOOKUP($H284,[4]IRA!$H$7:$CR$971,BM$1,FALSE)</f>
        <v>0</v>
      </c>
      <c r="BN284" s="36">
        <f>VLOOKUP($H284,[4]IRA!$H$7:$CR$971,BN$1,FALSE)</f>
        <v>0</v>
      </c>
      <c r="BO284" s="10">
        <f>VLOOKUP(H284,[4]IRA!$H$7:$CS$765,90,FALSE)</f>
        <v>107</v>
      </c>
      <c r="BP284" s="10">
        <f t="shared" si="42"/>
        <v>75</v>
      </c>
      <c r="BQ284" s="17">
        <f t="shared" si="43"/>
        <v>0.7009345794392523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5</v>
      </c>
      <c r="L285" s="36">
        <f>VLOOKUP($H285,[1]EDA!$H$6:$BN1239,L$1,FALSE)</f>
        <v>10</v>
      </c>
      <c r="M285" s="36">
        <f>VLOOKUP($H285,[1]EDA!$H$6:$BN1239,M$1,FALSE)</f>
        <v>0</v>
      </c>
      <c r="N285" s="36">
        <f>VLOOKUP($H285,[1]EDA!$H$6:$BN1239,N$1,FALSE)</f>
        <v>0</v>
      </c>
      <c r="O285" s="36">
        <f>VLOOKUP($H285,[1]EDA!$H$6:$BN1239,O$1,FALSE)</f>
        <v>0</v>
      </c>
      <c r="P285" s="36">
        <f>VLOOKUP($H285,[1]EDA!$H$6:$BN1239,P$1,FALSE)</f>
        <v>0</v>
      </c>
      <c r="Q285" s="36">
        <f>VLOOKUP($H285,[1]EDA!$H$6:$BN1239,Q$1,FALSE)</f>
        <v>0</v>
      </c>
      <c r="R285" s="36">
        <f>VLOOKUP($H285,[1]EDA!$H$6:$BN1239,R$1,FALSE)</f>
        <v>0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VLOOKUP(H285,[1]EDA!$H$6:$BO$764,60,FALSE)</f>
        <v>59</v>
      </c>
      <c r="W285" s="10">
        <f t="shared" si="36"/>
        <v>20</v>
      </c>
      <c r="X285" s="17">
        <f t="shared" si="37"/>
        <v>0.33898305084745761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VLOOKUP(H285,[2]EDA!$H$6:$AZ$764,45,FALSE)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VLOOKUP($H285,[3]IRA!$H$6:$BN$970,AN$1,FALSE)</f>
        <v>0</v>
      </c>
      <c r="AO285" s="36">
        <f>VLOOKUP($H285,[3]IRA!$H$6:$BN$970,AO$1,FALSE)</f>
        <v>0</v>
      </c>
      <c r="AP285" s="36">
        <f>VLOOKUP($H285,[3]IRA!$H$6:$BN$970,AP$1,FALSE)</f>
        <v>0</v>
      </c>
      <c r="AQ285" s="36">
        <f>VLOOKUP($H285,[3]IRA!$H$6:$BN$970,AQ$1,FALSE)</f>
        <v>0</v>
      </c>
      <c r="AR285" s="36">
        <f>VLOOKUP($H285,[3]IRA!$H$6:$BN$970,AR$1,FALSE)</f>
        <v>0</v>
      </c>
      <c r="AS285" s="36">
        <f>VLOOKUP($H285,[3]IRA!$H$6:$BN$970,AS$1,FALSE)</f>
        <v>0</v>
      </c>
      <c r="AT285" s="36">
        <f>VLOOKUP($H285,[3]IRA!$H$6:$BN$970,AT$1,FALSE)</f>
        <v>0</v>
      </c>
      <c r="AU285" s="36">
        <f>VLOOKUP($H285,[3]IRA!$H$6:$BN$970,AU$1,FALSE)</f>
        <v>0</v>
      </c>
      <c r="AV285" s="36">
        <f>VLOOKUP($H285,[3]IRA!$H$6:$BN$970,AV$1,FALSE)</f>
        <v>0</v>
      </c>
      <c r="AW285" s="36">
        <f>VLOOKUP($H285,[3]IRA!$H$6:$BN$970,AW$1,FALSE)</f>
        <v>0</v>
      </c>
      <c r="AX285" s="36">
        <f>VLOOKUP($H285,[3]IRA!$H$6:$BN$970,AX$1,FALSE)</f>
        <v>0</v>
      </c>
      <c r="AY285" s="36">
        <f>VLOOKUP($H285,[3]IRA!$H$6:$BN$970,AY$1,FALSE)</f>
        <v>0</v>
      </c>
      <c r="AZ285" s="20">
        <f>VLOOKUP(H285,[3]IRA!$H$6:$BO$764,60,FALSE)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VLOOKUP($H285,[4]IRA!$H$7:$CR$971,BC$1,FALSE)</f>
        <v>15</v>
      </c>
      <c r="BD285" s="36">
        <f>VLOOKUP($H285,[4]IRA!$H$7:$CR$971,BD$1,FALSE)</f>
        <v>10</v>
      </c>
      <c r="BE285" s="36">
        <f>VLOOKUP($H285,[4]IRA!$H$7:$CR$971,BE$1,FALSE)</f>
        <v>8</v>
      </c>
      <c r="BF285" s="36">
        <f>VLOOKUP($H285,[4]IRA!$H$7:$CR$971,BF$1,FALSE)</f>
        <v>0</v>
      </c>
      <c r="BG285" s="36">
        <f>VLOOKUP($H285,[4]IRA!$H$7:$CR$971,BG$1,FALSE)</f>
        <v>0</v>
      </c>
      <c r="BH285" s="36">
        <f>VLOOKUP($H285,[4]IRA!$H$7:$CR$971,BH$1,FALSE)</f>
        <v>0</v>
      </c>
      <c r="BI285" s="36">
        <f>VLOOKUP($H285,[4]IRA!$H$7:$CR$971,BI$1,FALSE)</f>
        <v>0</v>
      </c>
      <c r="BJ285" s="36">
        <f>VLOOKUP($H285,[4]IRA!$H$7:$CR$971,BJ$1,FALSE)</f>
        <v>0</v>
      </c>
      <c r="BK285" s="36">
        <f>VLOOKUP($H285,[4]IRA!$H$7:$CR$971,BK$1,FALSE)</f>
        <v>0</v>
      </c>
      <c r="BL285" s="36">
        <f>VLOOKUP($H285,[4]IRA!$H$7:$CR$971,BL$1,FALSE)</f>
        <v>0</v>
      </c>
      <c r="BM285" s="36">
        <f>VLOOKUP($H285,[4]IRA!$H$7:$CR$971,BM$1,FALSE)</f>
        <v>0</v>
      </c>
      <c r="BN285" s="36">
        <f>VLOOKUP($H285,[4]IRA!$H$7:$CR$971,BN$1,FALSE)</f>
        <v>0</v>
      </c>
      <c r="BO285" s="10">
        <f>VLOOKUP(H285,[4]IRA!$H$7:$CS$765,90,FALSE)</f>
        <v>120</v>
      </c>
      <c r="BP285" s="10">
        <f t="shared" si="42"/>
        <v>33</v>
      </c>
      <c r="BQ285" s="17">
        <f t="shared" si="43"/>
        <v>0.27500000000000002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1</v>
      </c>
      <c r="K286" s="36">
        <f>VLOOKUP($H286,[1]EDA!$H$6:$BN1240,K$1,FALSE)</f>
        <v>5</v>
      </c>
      <c r="L286" s="36">
        <f>VLOOKUP($H286,[1]EDA!$H$6:$BN1240,L$1,FALSE)</f>
        <v>1</v>
      </c>
      <c r="M286" s="36">
        <f>VLOOKUP($H286,[1]EDA!$H$6:$BN1240,M$1,FALSE)</f>
        <v>1</v>
      </c>
      <c r="N286" s="36">
        <f>VLOOKUP($H286,[1]EDA!$H$6:$BN1240,N$1,FALSE)</f>
        <v>0</v>
      </c>
      <c r="O286" s="36">
        <f>VLOOKUP($H286,[1]EDA!$H$6:$BN1240,O$1,FALSE)</f>
        <v>0</v>
      </c>
      <c r="P286" s="36">
        <f>VLOOKUP($H286,[1]EDA!$H$6:$BN1240,P$1,FALSE)</f>
        <v>0</v>
      </c>
      <c r="Q286" s="36">
        <f>VLOOKUP($H286,[1]EDA!$H$6:$BN1240,Q$1,FALSE)</f>
        <v>0</v>
      </c>
      <c r="R286" s="36">
        <f>VLOOKUP($H286,[1]EDA!$H$6:$BN1240,R$1,FALSE)</f>
        <v>0</v>
      </c>
      <c r="S286" s="36">
        <f>VLOOKUP($H286,[1]EDA!$H$6:$BN1240,S$1,FALSE)</f>
        <v>0</v>
      </c>
      <c r="T286" s="36">
        <f>VLOOKUP($H286,[1]EDA!$H$6:$BN1240,T$1,FALSE)</f>
        <v>0</v>
      </c>
      <c r="U286" s="36">
        <f>VLOOKUP($H286,[1]EDA!$H$6:$BN1240,U$1,FALSE)</f>
        <v>0</v>
      </c>
      <c r="V286" s="10">
        <f>VLOOKUP(H286,[1]EDA!$H$6:$BO$764,60,FALSE)</f>
        <v>132</v>
      </c>
      <c r="W286" s="10">
        <f t="shared" si="36"/>
        <v>8</v>
      </c>
      <c r="X286" s="17">
        <f t="shared" si="37"/>
        <v>6.0606060606060608E-2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VLOOKUP(H286,[2]EDA!$H$6:$AZ$764,45,FALSE)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VLOOKUP($H286,[3]IRA!$H$6:$BN$970,AN$1,FALSE)</f>
        <v>0</v>
      </c>
      <c r="AO286" s="36">
        <f>VLOOKUP($H286,[3]IRA!$H$6:$BN$970,AO$1,FALSE)</f>
        <v>2</v>
      </c>
      <c r="AP286" s="36">
        <f>VLOOKUP($H286,[3]IRA!$H$6:$BN$970,AP$1,FALSE)</f>
        <v>1</v>
      </c>
      <c r="AQ286" s="36">
        <f>VLOOKUP($H286,[3]IRA!$H$6:$BN$970,AQ$1,FALSE)</f>
        <v>1</v>
      </c>
      <c r="AR286" s="36">
        <f>VLOOKUP($H286,[3]IRA!$H$6:$BN$970,AR$1,FALSE)</f>
        <v>0</v>
      </c>
      <c r="AS286" s="36">
        <f>VLOOKUP($H286,[3]IRA!$H$6:$BN$970,AS$1,FALSE)</f>
        <v>0</v>
      </c>
      <c r="AT286" s="36">
        <f>VLOOKUP($H286,[3]IRA!$H$6:$BN$970,AT$1,FALSE)</f>
        <v>0</v>
      </c>
      <c r="AU286" s="36">
        <f>VLOOKUP($H286,[3]IRA!$H$6:$BN$970,AU$1,FALSE)</f>
        <v>0</v>
      </c>
      <c r="AV286" s="36">
        <f>VLOOKUP($H286,[3]IRA!$H$6:$BN$970,AV$1,FALSE)</f>
        <v>0</v>
      </c>
      <c r="AW286" s="36">
        <f>VLOOKUP($H286,[3]IRA!$H$6:$BN$970,AW$1,FALSE)</f>
        <v>0</v>
      </c>
      <c r="AX286" s="36">
        <f>VLOOKUP($H286,[3]IRA!$H$6:$BN$970,AX$1,FALSE)</f>
        <v>0</v>
      </c>
      <c r="AY286" s="36">
        <f>VLOOKUP($H286,[3]IRA!$H$6:$BN$970,AY$1,FALSE)</f>
        <v>0</v>
      </c>
      <c r="AZ286" s="20">
        <f>VLOOKUP(H286,[3]IRA!$H$6:$BO$764,60,FALSE)</f>
        <v>2.5</v>
      </c>
      <c r="BA286" s="20">
        <f t="shared" si="40"/>
        <v>4</v>
      </c>
      <c r="BB286" s="17">
        <f t="shared" si="41"/>
        <v>1.6</v>
      </c>
      <c r="BC286" s="36">
        <f>VLOOKUP($H286,[4]IRA!$H$7:$CR$971,BC$1,FALSE)</f>
        <v>6</v>
      </c>
      <c r="BD286" s="36">
        <f>VLOOKUP($H286,[4]IRA!$H$7:$CR$971,BD$1,FALSE)</f>
        <v>12</v>
      </c>
      <c r="BE286" s="36">
        <f>VLOOKUP($H286,[4]IRA!$H$7:$CR$971,BE$1,FALSE)</f>
        <v>9</v>
      </c>
      <c r="BF286" s="36">
        <f>VLOOKUP($H286,[4]IRA!$H$7:$CR$971,BF$1,FALSE)</f>
        <v>14</v>
      </c>
      <c r="BG286" s="36">
        <f>VLOOKUP($H286,[4]IRA!$H$7:$CR$971,BG$1,FALSE)</f>
        <v>0</v>
      </c>
      <c r="BH286" s="36">
        <f>VLOOKUP($H286,[4]IRA!$H$7:$CR$971,BH$1,FALSE)</f>
        <v>0</v>
      </c>
      <c r="BI286" s="36">
        <f>VLOOKUP($H286,[4]IRA!$H$7:$CR$971,BI$1,FALSE)</f>
        <v>0</v>
      </c>
      <c r="BJ286" s="36">
        <f>VLOOKUP($H286,[4]IRA!$H$7:$CR$971,BJ$1,FALSE)</f>
        <v>0</v>
      </c>
      <c r="BK286" s="36">
        <f>VLOOKUP($H286,[4]IRA!$H$7:$CR$971,BK$1,FALSE)</f>
        <v>0</v>
      </c>
      <c r="BL286" s="36">
        <f>VLOOKUP($H286,[4]IRA!$H$7:$CR$971,BL$1,FALSE)</f>
        <v>0</v>
      </c>
      <c r="BM286" s="36">
        <f>VLOOKUP($H286,[4]IRA!$H$7:$CR$971,BM$1,FALSE)</f>
        <v>0</v>
      </c>
      <c r="BN286" s="36">
        <f>VLOOKUP($H286,[4]IRA!$H$7:$CR$971,BN$1,FALSE)</f>
        <v>0</v>
      </c>
      <c r="BO286" s="10">
        <f>VLOOKUP(H286,[4]IRA!$H$7:$CS$765,90,FALSE)</f>
        <v>95.5</v>
      </c>
      <c r="BP286" s="10">
        <f t="shared" si="42"/>
        <v>41</v>
      </c>
      <c r="BQ286" s="17">
        <f t="shared" si="43"/>
        <v>0.4293193717277487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1</v>
      </c>
      <c r="N287" s="36">
        <f>VLOOKUP($H287,[1]EDA!$H$6:$BN1241,N$1,FALSE)</f>
        <v>0</v>
      </c>
      <c r="O287" s="36">
        <f>VLOOKUP($H287,[1]EDA!$H$6:$BN1241,O$1,FALSE)</f>
        <v>0</v>
      </c>
      <c r="P287" s="36">
        <f>VLOOKUP($H287,[1]EDA!$H$6:$BN1241,P$1,FALSE)</f>
        <v>0</v>
      </c>
      <c r="Q287" s="36">
        <f>VLOOKUP($H287,[1]EDA!$H$6:$BN1241,Q$1,FALSE)</f>
        <v>0</v>
      </c>
      <c r="R287" s="36">
        <f>VLOOKUP($H287,[1]EDA!$H$6:$BN1241,R$1,FALSE)</f>
        <v>0</v>
      </c>
      <c r="S287" s="36">
        <f>VLOOKUP($H287,[1]EDA!$H$6:$BN1241,S$1,FALSE)</f>
        <v>0</v>
      </c>
      <c r="T287" s="36">
        <f>VLOOKUP($H287,[1]EDA!$H$6:$BN1241,T$1,FALSE)</f>
        <v>0</v>
      </c>
      <c r="U287" s="36">
        <f>VLOOKUP($H287,[1]EDA!$H$6:$BN1241,U$1,FALSE)</f>
        <v>0</v>
      </c>
      <c r="V287" s="10">
        <f>VLOOKUP(H287,[1]EDA!$H$6:$BO$764,60,FALSE)</f>
        <v>157.5</v>
      </c>
      <c r="W287" s="10">
        <f t="shared" si="36"/>
        <v>26</v>
      </c>
      <c r="X287" s="17">
        <f t="shared" si="37"/>
        <v>0.16507936507936508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0</v>
      </c>
      <c r="AJ287" s="36">
        <f>VLOOKUP($H287,[2]EDA!$H$6:$AY$974,AJ$1,FALSE)</f>
        <v>0</v>
      </c>
      <c r="AK287" s="20">
        <f>VLOOKUP(H287,[2]EDA!$H$6:$AZ$764,45,FALSE)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VLOOKUP($H287,[3]IRA!$H$6:$BN$970,AN$1,FALSE)</f>
        <v>0</v>
      </c>
      <c r="AO287" s="36">
        <f>VLOOKUP($H287,[3]IRA!$H$6:$BN$970,AO$1,FALSE)</f>
        <v>0</v>
      </c>
      <c r="AP287" s="36">
        <f>VLOOKUP($H287,[3]IRA!$H$6:$BN$970,AP$1,FALSE)</f>
        <v>0</v>
      </c>
      <c r="AQ287" s="36">
        <f>VLOOKUP($H287,[3]IRA!$H$6:$BN$970,AQ$1,FALSE)</f>
        <v>0</v>
      </c>
      <c r="AR287" s="36">
        <f>VLOOKUP($H287,[3]IRA!$H$6:$BN$970,AR$1,FALSE)</f>
        <v>0</v>
      </c>
      <c r="AS287" s="36">
        <f>VLOOKUP($H287,[3]IRA!$H$6:$BN$970,AS$1,FALSE)</f>
        <v>0</v>
      </c>
      <c r="AT287" s="36">
        <f>VLOOKUP($H287,[3]IRA!$H$6:$BN$970,AT$1,FALSE)</f>
        <v>0</v>
      </c>
      <c r="AU287" s="36">
        <f>VLOOKUP($H287,[3]IRA!$H$6:$BN$970,AU$1,FALSE)</f>
        <v>0</v>
      </c>
      <c r="AV287" s="36">
        <f>VLOOKUP($H287,[3]IRA!$H$6:$BN$970,AV$1,FALSE)</f>
        <v>0</v>
      </c>
      <c r="AW287" s="36">
        <f>VLOOKUP($H287,[3]IRA!$H$6:$BN$970,AW$1,FALSE)</f>
        <v>0</v>
      </c>
      <c r="AX287" s="36">
        <f>VLOOKUP($H287,[3]IRA!$H$6:$BN$970,AX$1,FALSE)</f>
        <v>0</v>
      </c>
      <c r="AY287" s="36">
        <f>VLOOKUP($H287,[3]IRA!$H$6:$BN$970,AY$1,FALSE)</f>
        <v>0</v>
      </c>
      <c r="AZ287" s="20">
        <f>VLOOKUP(H287,[3]IRA!$H$6:$BO$764,60,FALSE)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VLOOKUP($H287,[4]IRA!$H$7:$CR$971,BC$1,FALSE)</f>
        <v>2</v>
      </c>
      <c r="BD287" s="36">
        <f>VLOOKUP($H287,[4]IRA!$H$7:$CR$971,BD$1,FALSE)</f>
        <v>11</v>
      </c>
      <c r="BE287" s="36">
        <f>VLOOKUP($H287,[4]IRA!$H$7:$CR$971,BE$1,FALSE)</f>
        <v>12</v>
      </c>
      <c r="BF287" s="36">
        <f>VLOOKUP($H287,[4]IRA!$H$7:$CR$971,BF$1,FALSE)</f>
        <v>0</v>
      </c>
      <c r="BG287" s="36">
        <f>VLOOKUP($H287,[4]IRA!$H$7:$CR$971,BG$1,FALSE)</f>
        <v>0</v>
      </c>
      <c r="BH287" s="36">
        <f>VLOOKUP($H287,[4]IRA!$H$7:$CR$971,BH$1,FALSE)</f>
        <v>0</v>
      </c>
      <c r="BI287" s="36">
        <f>VLOOKUP($H287,[4]IRA!$H$7:$CR$971,BI$1,FALSE)</f>
        <v>0</v>
      </c>
      <c r="BJ287" s="36">
        <f>VLOOKUP($H287,[4]IRA!$H$7:$CR$971,BJ$1,FALSE)</f>
        <v>0</v>
      </c>
      <c r="BK287" s="36">
        <f>VLOOKUP($H287,[4]IRA!$H$7:$CR$971,BK$1,FALSE)</f>
        <v>0</v>
      </c>
      <c r="BL287" s="36">
        <f>VLOOKUP($H287,[4]IRA!$H$7:$CR$971,BL$1,FALSE)</f>
        <v>0</v>
      </c>
      <c r="BM287" s="36">
        <f>VLOOKUP($H287,[4]IRA!$H$7:$CR$971,BM$1,FALSE)</f>
        <v>0</v>
      </c>
      <c r="BN287" s="36">
        <f>VLOOKUP($H287,[4]IRA!$H$7:$CR$971,BN$1,FALSE)</f>
        <v>0</v>
      </c>
      <c r="BO287" s="10">
        <f>VLOOKUP(H287,[4]IRA!$H$7:$CS$765,90,FALSE)</f>
        <v>266.5</v>
      </c>
      <c r="BP287" s="10">
        <f t="shared" si="42"/>
        <v>25</v>
      </c>
      <c r="BQ287" s="17">
        <f t="shared" si="43"/>
        <v>9.3808630393996242E-2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10</v>
      </c>
      <c r="N288" s="36">
        <f>VLOOKUP($H288,[1]EDA!$H$6:$BN1242,N$1,FALSE)</f>
        <v>0</v>
      </c>
      <c r="O288" s="36">
        <f>VLOOKUP($H288,[1]EDA!$H$6:$BN1242,O$1,FALSE)</f>
        <v>0</v>
      </c>
      <c r="P288" s="36">
        <f>VLOOKUP($H288,[1]EDA!$H$6:$BN1242,P$1,FALSE)</f>
        <v>0</v>
      </c>
      <c r="Q288" s="36">
        <f>VLOOKUP($H288,[1]EDA!$H$6:$BN1242,Q$1,FALSE)</f>
        <v>0</v>
      </c>
      <c r="R288" s="36">
        <f>VLOOKUP($H288,[1]EDA!$H$6:$BN1242,R$1,FALSE)</f>
        <v>0</v>
      </c>
      <c r="S288" s="36">
        <f>VLOOKUP($H288,[1]EDA!$H$6:$BN1242,S$1,FALSE)</f>
        <v>0</v>
      </c>
      <c r="T288" s="36">
        <f>VLOOKUP($H288,[1]EDA!$H$6:$BN1242,T$1,FALSE)</f>
        <v>0</v>
      </c>
      <c r="U288" s="36">
        <f>VLOOKUP($H288,[1]EDA!$H$6:$BN1242,U$1,FALSE)</f>
        <v>0</v>
      </c>
      <c r="V288" s="10">
        <f>VLOOKUP(H288,[1]EDA!$H$6:$BO$764,60,FALSE)</f>
        <v>45.5</v>
      </c>
      <c r="W288" s="10">
        <f t="shared" si="36"/>
        <v>24</v>
      </c>
      <c r="X288" s="17">
        <f t="shared" si="37"/>
        <v>0.52747252747252749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VLOOKUP(H288,[2]EDA!$H$6:$AZ$764,45,FALSE)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VLOOKUP($H288,[3]IRA!$H$6:$BN$970,AN$1,FALSE)</f>
        <v>0</v>
      </c>
      <c r="AO288" s="36">
        <f>VLOOKUP($H288,[3]IRA!$H$6:$BN$970,AO$1,FALSE)</f>
        <v>0</v>
      </c>
      <c r="AP288" s="36">
        <f>VLOOKUP($H288,[3]IRA!$H$6:$BN$970,AP$1,FALSE)</f>
        <v>0</v>
      </c>
      <c r="AQ288" s="36">
        <f>VLOOKUP($H288,[3]IRA!$H$6:$BN$970,AQ$1,FALSE)</f>
        <v>0</v>
      </c>
      <c r="AR288" s="36">
        <f>VLOOKUP($H288,[3]IRA!$H$6:$BN$970,AR$1,FALSE)</f>
        <v>0</v>
      </c>
      <c r="AS288" s="36">
        <f>VLOOKUP($H288,[3]IRA!$H$6:$BN$970,AS$1,FALSE)</f>
        <v>0</v>
      </c>
      <c r="AT288" s="36">
        <f>VLOOKUP($H288,[3]IRA!$H$6:$BN$970,AT$1,FALSE)</f>
        <v>0</v>
      </c>
      <c r="AU288" s="36">
        <f>VLOOKUP($H288,[3]IRA!$H$6:$BN$970,AU$1,FALSE)</f>
        <v>0</v>
      </c>
      <c r="AV288" s="36">
        <f>VLOOKUP($H288,[3]IRA!$H$6:$BN$970,AV$1,FALSE)</f>
        <v>0</v>
      </c>
      <c r="AW288" s="36">
        <f>VLOOKUP($H288,[3]IRA!$H$6:$BN$970,AW$1,FALSE)</f>
        <v>0</v>
      </c>
      <c r="AX288" s="36">
        <f>VLOOKUP($H288,[3]IRA!$H$6:$BN$970,AX$1,FALSE)</f>
        <v>0</v>
      </c>
      <c r="AY288" s="36">
        <f>VLOOKUP($H288,[3]IRA!$H$6:$BN$970,AY$1,FALSE)</f>
        <v>0</v>
      </c>
      <c r="AZ288" s="20">
        <f>VLOOKUP(H288,[3]IRA!$H$6:$BO$764,60,FALSE)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VLOOKUP($H288,[4]IRA!$H$7:$CR$971,BC$1,FALSE)</f>
        <v>37</v>
      </c>
      <c r="BD288" s="36">
        <f>VLOOKUP($H288,[4]IRA!$H$7:$CR$971,BD$1,FALSE)</f>
        <v>13</v>
      </c>
      <c r="BE288" s="36">
        <f>VLOOKUP($H288,[4]IRA!$H$7:$CR$971,BE$1,FALSE)</f>
        <v>26</v>
      </c>
      <c r="BF288" s="36">
        <f>VLOOKUP($H288,[4]IRA!$H$7:$CR$971,BF$1,FALSE)</f>
        <v>37</v>
      </c>
      <c r="BG288" s="36">
        <f>VLOOKUP($H288,[4]IRA!$H$7:$CR$971,BG$1,FALSE)</f>
        <v>0</v>
      </c>
      <c r="BH288" s="36">
        <f>VLOOKUP($H288,[4]IRA!$H$7:$CR$971,BH$1,FALSE)</f>
        <v>0</v>
      </c>
      <c r="BI288" s="36">
        <f>VLOOKUP($H288,[4]IRA!$H$7:$CR$971,BI$1,FALSE)</f>
        <v>0</v>
      </c>
      <c r="BJ288" s="36">
        <f>VLOOKUP($H288,[4]IRA!$H$7:$CR$971,BJ$1,FALSE)</f>
        <v>0</v>
      </c>
      <c r="BK288" s="36">
        <f>VLOOKUP($H288,[4]IRA!$H$7:$CR$971,BK$1,FALSE)</f>
        <v>0</v>
      </c>
      <c r="BL288" s="36">
        <f>VLOOKUP($H288,[4]IRA!$H$7:$CR$971,BL$1,FALSE)</f>
        <v>0</v>
      </c>
      <c r="BM288" s="36">
        <f>VLOOKUP($H288,[4]IRA!$H$7:$CR$971,BM$1,FALSE)</f>
        <v>0</v>
      </c>
      <c r="BN288" s="36">
        <f>VLOOKUP($H288,[4]IRA!$H$7:$CR$971,BN$1,FALSE)</f>
        <v>0</v>
      </c>
      <c r="BO288" s="10">
        <f>VLOOKUP(H288,[4]IRA!$H$7:$CS$765,90,FALSE)</f>
        <v>143.5</v>
      </c>
      <c r="BP288" s="10">
        <f t="shared" si="42"/>
        <v>113</v>
      </c>
      <c r="BQ288" s="17">
        <f t="shared" si="43"/>
        <v>0.78745644599303133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2</v>
      </c>
      <c r="M289" s="36">
        <f>VLOOKUP($H289,[1]EDA!$H$6:$BN1243,M$1,FALSE)</f>
        <v>0</v>
      </c>
      <c r="N289" s="36">
        <f>VLOOKUP($H289,[1]EDA!$H$6:$BN1243,N$1,FALSE)</f>
        <v>0</v>
      </c>
      <c r="O289" s="36">
        <f>VLOOKUP($H289,[1]EDA!$H$6:$BN1243,O$1,FALSE)</f>
        <v>0</v>
      </c>
      <c r="P289" s="36">
        <f>VLOOKUP($H289,[1]EDA!$H$6:$BN1243,P$1,FALSE)</f>
        <v>0</v>
      </c>
      <c r="Q289" s="36">
        <f>VLOOKUP($H289,[1]EDA!$H$6:$BN1243,Q$1,FALSE)</f>
        <v>0</v>
      </c>
      <c r="R289" s="36">
        <f>VLOOKUP($H289,[1]EDA!$H$6:$BN1243,R$1,FALSE)</f>
        <v>0</v>
      </c>
      <c r="S289" s="36">
        <f>VLOOKUP($H289,[1]EDA!$H$6:$BN1243,S$1,FALSE)</f>
        <v>0</v>
      </c>
      <c r="T289" s="36">
        <f>VLOOKUP($H289,[1]EDA!$H$6:$BN1243,T$1,FALSE)</f>
        <v>0</v>
      </c>
      <c r="U289" s="36">
        <f>VLOOKUP($H289,[1]EDA!$H$6:$BN1243,U$1,FALSE)</f>
        <v>0</v>
      </c>
      <c r="V289" s="10">
        <f>VLOOKUP(H289,[1]EDA!$H$6:$BO$764,60,FALSE)</f>
        <v>70.5</v>
      </c>
      <c r="W289" s="10">
        <f t="shared" si="36"/>
        <v>20</v>
      </c>
      <c r="X289" s="17">
        <f t="shared" si="37"/>
        <v>0.28368794326241137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0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0</v>
      </c>
      <c r="AK289" s="20">
        <f>VLOOKUP(H289,[2]EDA!$H$6:$AZ$764,45,FALSE)</f>
        <v>0.5</v>
      </c>
      <c r="AL289" s="39">
        <f t="shared" si="38"/>
        <v>0</v>
      </c>
      <c r="AM289" s="17">
        <f t="shared" si="39"/>
        <v>0</v>
      </c>
      <c r="AN289" s="36">
        <f>VLOOKUP($H289,[3]IRA!$H$6:$BN$970,AN$1,FALSE)</f>
        <v>0</v>
      </c>
      <c r="AO289" s="36">
        <f>VLOOKUP($H289,[3]IRA!$H$6:$BN$970,AO$1,FALSE)</f>
        <v>0</v>
      </c>
      <c r="AP289" s="36">
        <f>VLOOKUP($H289,[3]IRA!$H$6:$BN$970,AP$1,FALSE)</f>
        <v>0</v>
      </c>
      <c r="AQ289" s="36">
        <f>VLOOKUP($H289,[3]IRA!$H$6:$BN$970,AQ$1,FALSE)</f>
        <v>0</v>
      </c>
      <c r="AR289" s="36">
        <f>VLOOKUP($H289,[3]IRA!$H$6:$BN$970,AR$1,FALSE)</f>
        <v>0</v>
      </c>
      <c r="AS289" s="36">
        <f>VLOOKUP($H289,[3]IRA!$H$6:$BN$970,AS$1,FALSE)</f>
        <v>0</v>
      </c>
      <c r="AT289" s="36">
        <f>VLOOKUP($H289,[3]IRA!$H$6:$BN$970,AT$1,FALSE)</f>
        <v>0</v>
      </c>
      <c r="AU289" s="36">
        <f>VLOOKUP($H289,[3]IRA!$H$6:$BN$970,AU$1,FALSE)</f>
        <v>0</v>
      </c>
      <c r="AV289" s="36">
        <f>VLOOKUP($H289,[3]IRA!$H$6:$BN$970,AV$1,FALSE)</f>
        <v>0</v>
      </c>
      <c r="AW289" s="36">
        <f>VLOOKUP($H289,[3]IRA!$H$6:$BN$970,AW$1,FALSE)</f>
        <v>0</v>
      </c>
      <c r="AX289" s="36">
        <f>VLOOKUP($H289,[3]IRA!$H$6:$BN$970,AX$1,FALSE)</f>
        <v>0</v>
      </c>
      <c r="AY289" s="36">
        <f>VLOOKUP($H289,[3]IRA!$H$6:$BN$970,AY$1,FALSE)</f>
        <v>0</v>
      </c>
      <c r="AZ289" s="20">
        <f>VLOOKUP(H289,[3]IRA!$H$6:$BO$764,60,FALSE)</f>
        <v>1.5</v>
      </c>
      <c r="BA289" s="20">
        <f t="shared" si="40"/>
        <v>0</v>
      </c>
      <c r="BB289" s="17">
        <f t="shared" si="41"/>
        <v>0</v>
      </c>
      <c r="BC289" s="36">
        <f>VLOOKUP($H289,[4]IRA!$H$7:$CR$971,BC$1,FALSE)</f>
        <v>49</v>
      </c>
      <c r="BD289" s="36">
        <f>VLOOKUP($H289,[4]IRA!$H$7:$CR$971,BD$1,FALSE)</f>
        <v>12</v>
      </c>
      <c r="BE289" s="36">
        <f>VLOOKUP($H289,[4]IRA!$H$7:$CR$971,BE$1,FALSE)</f>
        <v>6</v>
      </c>
      <c r="BF289" s="36">
        <f>VLOOKUP($H289,[4]IRA!$H$7:$CR$971,BF$1,FALSE)</f>
        <v>0</v>
      </c>
      <c r="BG289" s="36">
        <f>VLOOKUP($H289,[4]IRA!$H$7:$CR$971,BG$1,FALSE)</f>
        <v>0</v>
      </c>
      <c r="BH289" s="36">
        <f>VLOOKUP($H289,[4]IRA!$H$7:$CR$971,BH$1,FALSE)</f>
        <v>0</v>
      </c>
      <c r="BI289" s="36">
        <f>VLOOKUP($H289,[4]IRA!$H$7:$CR$971,BI$1,FALSE)</f>
        <v>0</v>
      </c>
      <c r="BJ289" s="36">
        <f>VLOOKUP($H289,[4]IRA!$H$7:$CR$971,BJ$1,FALSE)</f>
        <v>0</v>
      </c>
      <c r="BK289" s="36">
        <f>VLOOKUP($H289,[4]IRA!$H$7:$CR$971,BK$1,FALSE)</f>
        <v>0</v>
      </c>
      <c r="BL289" s="36">
        <f>VLOOKUP($H289,[4]IRA!$H$7:$CR$971,BL$1,FALSE)</f>
        <v>0</v>
      </c>
      <c r="BM289" s="36">
        <f>VLOOKUP($H289,[4]IRA!$H$7:$CR$971,BM$1,FALSE)</f>
        <v>0</v>
      </c>
      <c r="BN289" s="36">
        <f>VLOOKUP($H289,[4]IRA!$H$7:$CR$971,BN$1,FALSE)</f>
        <v>0</v>
      </c>
      <c r="BO289" s="10">
        <f>VLOOKUP(H289,[4]IRA!$H$7:$CS$765,90,FALSE)</f>
        <v>158.5</v>
      </c>
      <c r="BP289" s="10">
        <f t="shared" si="42"/>
        <v>67</v>
      </c>
      <c r="BQ289" s="17">
        <f t="shared" si="43"/>
        <v>0.4227129337539432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4</v>
      </c>
      <c r="M290" s="36">
        <f>VLOOKUP($H290,[1]EDA!$H$6:$BN1244,M$1,FALSE)</f>
        <v>0</v>
      </c>
      <c r="N290" s="36">
        <f>VLOOKUP($H290,[1]EDA!$H$6:$BN1244,N$1,FALSE)</f>
        <v>0</v>
      </c>
      <c r="O290" s="36">
        <f>VLOOKUP($H290,[1]EDA!$H$6:$BN1244,O$1,FALSE)</f>
        <v>0</v>
      </c>
      <c r="P290" s="36">
        <f>VLOOKUP($H290,[1]EDA!$H$6:$BN1244,P$1,FALSE)</f>
        <v>0</v>
      </c>
      <c r="Q290" s="36">
        <f>VLOOKUP($H290,[1]EDA!$H$6:$BN1244,Q$1,FALSE)</f>
        <v>0</v>
      </c>
      <c r="R290" s="36">
        <f>VLOOKUP($H290,[1]EDA!$H$6:$BN1244,R$1,FALSE)</f>
        <v>0</v>
      </c>
      <c r="S290" s="36">
        <f>VLOOKUP($H290,[1]EDA!$H$6:$BN1244,S$1,FALSE)</f>
        <v>0</v>
      </c>
      <c r="T290" s="36">
        <f>VLOOKUP($H290,[1]EDA!$H$6:$BN1244,T$1,FALSE)</f>
        <v>0</v>
      </c>
      <c r="U290" s="36">
        <f>VLOOKUP($H290,[1]EDA!$H$6:$BN1244,U$1,FALSE)</f>
        <v>0</v>
      </c>
      <c r="V290" s="10">
        <f>VLOOKUP(H290,[1]EDA!$H$6:$BO$764,60,FALSE)</f>
        <v>34</v>
      </c>
      <c r="W290" s="10">
        <f t="shared" si="36"/>
        <v>6</v>
      </c>
      <c r="X290" s="17">
        <f t="shared" si="37"/>
        <v>0.17647058823529413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VLOOKUP(H290,[2]EDA!$H$6:$AZ$764,45,FALSE)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VLOOKUP($H290,[3]IRA!$H$6:$BN$970,AN$1,FALSE)</f>
        <v>0</v>
      </c>
      <c r="AO290" s="36">
        <f>VLOOKUP($H290,[3]IRA!$H$6:$BN$970,AO$1,FALSE)</f>
        <v>0</v>
      </c>
      <c r="AP290" s="36">
        <f>VLOOKUP($H290,[3]IRA!$H$6:$BN$970,AP$1,FALSE)</f>
        <v>0</v>
      </c>
      <c r="AQ290" s="36">
        <f>VLOOKUP($H290,[3]IRA!$H$6:$BN$970,AQ$1,FALSE)</f>
        <v>0</v>
      </c>
      <c r="AR290" s="36">
        <f>VLOOKUP($H290,[3]IRA!$H$6:$BN$970,AR$1,FALSE)</f>
        <v>0</v>
      </c>
      <c r="AS290" s="36">
        <f>VLOOKUP($H290,[3]IRA!$H$6:$BN$970,AS$1,FALSE)</f>
        <v>0</v>
      </c>
      <c r="AT290" s="36">
        <f>VLOOKUP($H290,[3]IRA!$H$6:$BN$970,AT$1,FALSE)</f>
        <v>0</v>
      </c>
      <c r="AU290" s="36">
        <f>VLOOKUP($H290,[3]IRA!$H$6:$BN$970,AU$1,FALSE)</f>
        <v>0</v>
      </c>
      <c r="AV290" s="36">
        <f>VLOOKUP($H290,[3]IRA!$H$6:$BN$970,AV$1,FALSE)</f>
        <v>0</v>
      </c>
      <c r="AW290" s="36">
        <f>VLOOKUP($H290,[3]IRA!$H$6:$BN$970,AW$1,FALSE)</f>
        <v>0</v>
      </c>
      <c r="AX290" s="36">
        <f>VLOOKUP($H290,[3]IRA!$H$6:$BN$970,AX$1,FALSE)</f>
        <v>0</v>
      </c>
      <c r="AY290" s="36">
        <f>VLOOKUP($H290,[3]IRA!$H$6:$BN$970,AY$1,FALSE)</f>
        <v>0</v>
      </c>
      <c r="AZ290" s="20">
        <f>VLOOKUP(H290,[3]IRA!$H$6:$BO$764,60,FALSE)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VLOOKUP($H290,[4]IRA!$H$7:$CR$971,BC$1,FALSE)</f>
        <v>0</v>
      </c>
      <c r="BD290" s="36">
        <f>VLOOKUP($H290,[4]IRA!$H$7:$CR$971,BD$1,FALSE)</f>
        <v>4</v>
      </c>
      <c r="BE290" s="36">
        <f>VLOOKUP($H290,[4]IRA!$H$7:$CR$971,BE$1,FALSE)</f>
        <v>5</v>
      </c>
      <c r="BF290" s="36">
        <f>VLOOKUP($H290,[4]IRA!$H$7:$CR$971,BF$1,FALSE)</f>
        <v>0</v>
      </c>
      <c r="BG290" s="36">
        <f>VLOOKUP($H290,[4]IRA!$H$7:$CR$971,BG$1,FALSE)</f>
        <v>0</v>
      </c>
      <c r="BH290" s="36">
        <f>VLOOKUP($H290,[4]IRA!$H$7:$CR$971,BH$1,FALSE)</f>
        <v>0</v>
      </c>
      <c r="BI290" s="36">
        <f>VLOOKUP($H290,[4]IRA!$H$7:$CR$971,BI$1,FALSE)</f>
        <v>0</v>
      </c>
      <c r="BJ290" s="36">
        <f>VLOOKUP($H290,[4]IRA!$H$7:$CR$971,BJ$1,FALSE)</f>
        <v>0</v>
      </c>
      <c r="BK290" s="36">
        <f>VLOOKUP($H290,[4]IRA!$H$7:$CR$971,BK$1,FALSE)</f>
        <v>0</v>
      </c>
      <c r="BL290" s="36">
        <f>VLOOKUP($H290,[4]IRA!$H$7:$CR$971,BL$1,FALSE)</f>
        <v>0</v>
      </c>
      <c r="BM290" s="36">
        <f>VLOOKUP($H290,[4]IRA!$H$7:$CR$971,BM$1,FALSE)</f>
        <v>0</v>
      </c>
      <c r="BN290" s="36">
        <f>VLOOKUP($H290,[4]IRA!$H$7:$CR$971,BN$1,FALSE)</f>
        <v>0</v>
      </c>
      <c r="BO290" s="10">
        <f>VLOOKUP(H290,[4]IRA!$H$7:$CS$765,90,FALSE)</f>
        <v>37</v>
      </c>
      <c r="BP290" s="10">
        <f t="shared" si="42"/>
        <v>9</v>
      </c>
      <c r="BQ290" s="17">
        <f t="shared" si="43"/>
        <v>0.24324324324324326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7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0</v>
      </c>
      <c r="R291" s="36">
        <f>VLOOKUP($H291,[1]EDA!$H$6:$BN1245,R$1,FALSE)</f>
        <v>0</v>
      </c>
      <c r="S291" s="36">
        <f>VLOOKUP($H291,[1]EDA!$H$6:$BN1245,S$1,FALSE)</f>
        <v>0</v>
      </c>
      <c r="T291" s="36">
        <f>VLOOKUP($H291,[1]EDA!$H$6:$BN1245,T$1,FALSE)</f>
        <v>0</v>
      </c>
      <c r="U291" s="36">
        <f>VLOOKUP($H291,[1]EDA!$H$6:$BN1245,U$1,FALSE)</f>
        <v>0</v>
      </c>
      <c r="V291" s="10">
        <f>VLOOKUP(H291,[1]EDA!$H$6:$BO$764,60,FALSE)</f>
        <v>28.5</v>
      </c>
      <c r="W291" s="10">
        <f t="shared" si="36"/>
        <v>10</v>
      </c>
      <c r="X291" s="17">
        <f t="shared" si="37"/>
        <v>0.35087719298245612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VLOOKUP(H291,[2]EDA!$H$6:$AZ$764,45,FALSE)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VLOOKUP($H291,[3]IRA!$H$6:$BN$970,AN$1,FALSE)</f>
        <v>0</v>
      </c>
      <c r="AO291" s="36">
        <f>VLOOKUP($H291,[3]IRA!$H$6:$BN$970,AO$1,FALSE)</f>
        <v>0</v>
      </c>
      <c r="AP291" s="36">
        <f>VLOOKUP($H291,[3]IRA!$H$6:$BN$970,AP$1,FALSE)</f>
        <v>0</v>
      </c>
      <c r="AQ291" s="36">
        <f>VLOOKUP($H291,[3]IRA!$H$6:$BN$970,AQ$1,FALSE)</f>
        <v>1</v>
      </c>
      <c r="AR291" s="36">
        <f>VLOOKUP($H291,[3]IRA!$H$6:$BN$970,AR$1,FALSE)</f>
        <v>0</v>
      </c>
      <c r="AS291" s="36">
        <f>VLOOKUP($H291,[3]IRA!$H$6:$BN$970,AS$1,FALSE)</f>
        <v>0</v>
      </c>
      <c r="AT291" s="36">
        <f>VLOOKUP($H291,[3]IRA!$H$6:$BN$970,AT$1,FALSE)</f>
        <v>0</v>
      </c>
      <c r="AU291" s="36">
        <f>VLOOKUP($H291,[3]IRA!$H$6:$BN$970,AU$1,FALSE)</f>
        <v>0</v>
      </c>
      <c r="AV291" s="36">
        <f>VLOOKUP($H291,[3]IRA!$H$6:$BN$970,AV$1,FALSE)</f>
        <v>0</v>
      </c>
      <c r="AW291" s="36">
        <f>VLOOKUP($H291,[3]IRA!$H$6:$BN$970,AW$1,FALSE)</f>
        <v>0</v>
      </c>
      <c r="AX291" s="36">
        <f>VLOOKUP($H291,[3]IRA!$H$6:$BN$970,AX$1,FALSE)</f>
        <v>0</v>
      </c>
      <c r="AY291" s="36">
        <f>VLOOKUP($H291,[3]IRA!$H$6:$BN$970,AY$1,FALSE)</f>
        <v>0</v>
      </c>
      <c r="AZ291" s="20">
        <f>VLOOKUP(H291,[3]IRA!$H$6:$BO$764,60,FALSE)</f>
        <v>0</v>
      </c>
      <c r="BA291" s="20">
        <f t="shared" si="40"/>
        <v>1</v>
      </c>
      <c r="BB291" s="17">
        <f t="shared" si="41"/>
        <v>0</v>
      </c>
      <c r="BC291" s="36">
        <f>VLOOKUP($H291,[4]IRA!$H$7:$CR$971,BC$1,FALSE)</f>
        <v>0</v>
      </c>
      <c r="BD291" s="36">
        <f>VLOOKUP($H291,[4]IRA!$H$7:$CR$971,BD$1,FALSE)</f>
        <v>2</v>
      </c>
      <c r="BE291" s="36">
        <f>VLOOKUP($H291,[4]IRA!$H$7:$CR$971,BE$1,FALSE)</f>
        <v>0</v>
      </c>
      <c r="BF291" s="36">
        <f>VLOOKUP($H291,[4]IRA!$H$7:$CR$971,BF$1,FALSE)</f>
        <v>8</v>
      </c>
      <c r="BG291" s="36">
        <f>VLOOKUP($H291,[4]IRA!$H$7:$CR$971,BG$1,FALSE)</f>
        <v>0</v>
      </c>
      <c r="BH291" s="36">
        <f>VLOOKUP($H291,[4]IRA!$H$7:$CR$971,BH$1,FALSE)</f>
        <v>0</v>
      </c>
      <c r="BI291" s="36">
        <f>VLOOKUP($H291,[4]IRA!$H$7:$CR$971,BI$1,FALSE)</f>
        <v>0</v>
      </c>
      <c r="BJ291" s="36">
        <f>VLOOKUP($H291,[4]IRA!$H$7:$CR$971,BJ$1,FALSE)</f>
        <v>0</v>
      </c>
      <c r="BK291" s="36">
        <f>VLOOKUP($H291,[4]IRA!$H$7:$CR$971,BK$1,FALSE)</f>
        <v>0</v>
      </c>
      <c r="BL291" s="36">
        <f>VLOOKUP($H291,[4]IRA!$H$7:$CR$971,BL$1,FALSE)</f>
        <v>0</v>
      </c>
      <c r="BM291" s="36">
        <f>VLOOKUP($H291,[4]IRA!$H$7:$CR$971,BM$1,FALSE)</f>
        <v>0</v>
      </c>
      <c r="BN291" s="36">
        <f>VLOOKUP($H291,[4]IRA!$H$7:$CR$971,BN$1,FALSE)</f>
        <v>0</v>
      </c>
      <c r="BO291" s="10">
        <f>VLOOKUP(H291,[4]IRA!$H$7:$CS$765,90,FALSE)</f>
        <v>14</v>
      </c>
      <c r="BP291" s="10">
        <f t="shared" si="42"/>
        <v>10</v>
      </c>
      <c r="BQ291" s="17">
        <f t="shared" si="43"/>
        <v>0.7142857142857143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0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VLOOKUP(H292,[1]EDA!$H$6:$BO$764,60,FALSE)</f>
        <v>0.5</v>
      </c>
      <c r="W292" s="10">
        <f t="shared" si="36"/>
        <v>0</v>
      </c>
      <c r="X292" s="17">
        <f t="shared" si="37"/>
        <v>0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VLOOKUP(H292,[2]EDA!$H$6:$AZ$764,45,FALSE)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VLOOKUP($H292,[3]IRA!$H$6:$BN$970,AN$1,FALSE)</f>
        <v>0</v>
      </c>
      <c r="AO292" s="36">
        <f>VLOOKUP($H292,[3]IRA!$H$6:$BN$970,AO$1,FALSE)</f>
        <v>0</v>
      </c>
      <c r="AP292" s="36">
        <f>VLOOKUP($H292,[3]IRA!$H$6:$BN$970,AP$1,FALSE)</f>
        <v>0</v>
      </c>
      <c r="AQ292" s="36">
        <f>VLOOKUP($H292,[3]IRA!$H$6:$BN$970,AQ$1,FALSE)</f>
        <v>0</v>
      </c>
      <c r="AR292" s="36">
        <f>VLOOKUP($H292,[3]IRA!$H$6:$BN$970,AR$1,FALSE)</f>
        <v>0</v>
      </c>
      <c r="AS292" s="36">
        <f>VLOOKUP($H292,[3]IRA!$H$6:$BN$970,AS$1,FALSE)</f>
        <v>0</v>
      </c>
      <c r="AT292" s="36">
        <f>VLOOKUP($H292,[3]IRA!$H$6:$BN$970,AT$1,FALSE)</f>
        <v>0</v>
      </c>
      <c r="AU292" s="36">
        <f>VLOOKUP($H292,[3]IRA!$H$6:$BN$970,AU$1,FALSE)</f>
        <v>0</v>
      </c>
      <c r="AV292" s="36">
        <f>VLOOKUP($H292,[3]IRA!$H$6:$BN$970,AV$1,FALSE)</f>
        <v>0</v>
      </c>
      <c r="AW292" s="36">
        <f>VLOOKUP($H292,[3]IRA!$H$6:$BN$970,AW$1,FALSE)</f>
        <v>0</v>
      </c>
      <c r="AX292" s="36">
        <f>VLOOKUP($H292,[3]IRA!$H$6:$BN$970,AX$1,FALSE)</f>
        <v>0</v>
      </c>
      <c r="AY292" s="36">
        <f>VLOOKUP($H292,[3]IRA!$H$6:$BN$970,AY$1,FALSE)</f>
        <v>0</v>
      </c>
      <c r="AZ292" s="20">
        <f>VLOOKUP(H292,[3]IRA!$H$6:$BO$764,60,FALSE)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VLOOKUP($H292,[4]IRA!$H$7:$CR$971,BC$1,FALSE)</f>
        <v>0</v>
      </c>
      <c r="BD292" s="36">
        <f>VLOOKUP($H292,[4]IRA!$H$7:$CR$971,BD$1,FALSE)</f>
        <v>0</v>
      </c>
      <c r="BE292" s="36">
        <f>VLOOKUP($H292,[4]IRA!$H$7:$CR$971,BE$1,FALSE)</f>
        <v>1</v>
      </c>
      <c r="BF292" s="36">
        <f>VLOOKUP($H292,[4]IRA!$H$7:$CR$971,BF$1,FALSE)</f>
        <v>0</v>
      </c>
      <c r="BG292" s="36">
        <f>VLOOKUP($H292,[4]IRA!$H$7:$CR$971,BG$1,FALSE)</f>
        <v>0</v>
      </c>
      <c r="BH292" s="36">
        <f>VLOOKUP($H292,[4]IRA!$H$7:$CR$971,BH$1,FALSE)</f>
        <v>0</v>
      </c>
      <c r="BI292" s="36">
        <f>VLOOKUP($H292,[4]IRA!$H$7:$CR$971,BI$1,FALSE)</f>
        <v>0</v>
      </c>
      <c r="BJ292" s="36">
        <f>VLOOKUP($H292,[4]IRA!$H$7:$CR$971,BJ$1,FALSE)</f>
        <v>0</v>
      </c>
      <c r="BK292" s="36">
        <f>VLOOKUP($H292,[4]IRA!$H$7:$CR$971,BK$1,FALSE)</f>
        <v>0</v>
      </c>
      <c r="BL292" s="36">
        <f>VLOOKUP($H292,[4]IRA!$H$7:$CR$971,BL$1,FALSE)</f>
        <v>0</v>
      </c>
      <c r="BM292" s="36">
        <f>VLOOKUP($H292,[4]IRA!$H$7:$CR$971,BM$1,FALSE)</f>
        <v>0</v>
      </c>
      <c r="BN292" s="36">
        <f>VLOOKUP($H292,[4]IRA!$H$7:$CR$971,BN$1,FALSE)</f>
        <v>0</v>
      </c>
      <c r="BO292" s="10">
        <f>VLOOKUP(H292,[4]IRA!$H$7:$CS$765,90,FALSE)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0</v>
      </c>
      <c r="N293" s="36">
        <f>VLOOKUP($H293,[1]EDA!$H$6:$BN1247,N$1,FALSE)</f>
        <v>0</v>
      </c>
      <c r="O293" s="36">
        <f>VLOOKUP($H293,[1]EDA!$H$6:$BN1247,O$1,FALSE)</f>
        <v>0</v>
      </c>
      <c r="P293" s="36">
        <f>VLOOKUP($H293,[1]EDA!$H$6:$BN1247,P$1,FALSE)</f>
        <v>0</v>
      </c>
      <c r="Q293" s="36">
        <f>VLOOKUP($H293,[1]EDA!$H$6:$BN1247,Q$1,FALSE)</f>
        <v>0</v>
      </c>
      <c r="R293" s="36">
        <f>VLOOKUP($H293,[1]EDA!$H$6:$BN1247,R$1,FALSE)</f>
        <v>0</v>
      </c>
      <c r="S293" s="36">
        <f>VLOOKUP($H293,[1]EDA!$H$6:$BN1247,S$1,FALSE)</f>
        <v>0</v>
      </c>
      <c r="T293" s="36">
        <f>VLOOKUP($H293,[1]EDA!$H$6:$BN1247,T$1,FALSE)</f>
        <v>0</v>
      </c>
      <c r="U293" s="36">
        <f>VLOOKUP($H293,[1]EDA!$H$6:$BN1247,U$1,FALSE)</f>
        <v>0</v>
      </c>
      <c r="V293" s="10">
        <f>VLOOKUP(H293,[1]EDA!$H$6:$BO$764,60,FALSE)</f>
        <v>31.5</v>
      </c>
      <c r="W293" s="10">
        <f t="shared" si="36"/>
        <v>4</v>
      </c>
      <c r="X293" s="17">
        <f t="shared" si="37"/>
        <v>0.12698412698412698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VLOOKUP(H293,[2]EDA!$H$6:$AZ$764,45,FALSE)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VLOOKUP($H293,[3]IRA!$H$6:$BN$970,AN$1,FALSE)</f>
        <v>0</v>
      </c>
      <c r="AO293" s="36">
        <f>VLOOKUP($H293,[3]IRA!$H$6:$BN$970,AO$1,FALSE)</f>
        <v>0</v>
      </c>
      <c r="AP293" s="36">
        <f>VLOOKUP($H293,[3]IRA!$H$6:$BN$970,AP$1,FALSE)</f>
        <v>0</v>
      </c>
      <c r="AQ293" s="36">
        <f>VLOOKUP($H293,[3]IRA!$H$6:$BN$970,AQ$1,FALSE)</f>
        <v>0</v>
      </c>
      <c r="AR293" s="36">
        <f>VLOOKUP($H293,[3]IRA!$H$6:$BN$970,AR$1,FALSE)</f>
        <v>0</v>
      </c>
      <c r="AS293" s="36">
        <f>VLOOKUP($H293,[3]IRA!$H$6:$BN$970,AS$1,FALSE)</f>
        <v>0</v>
      </c>
      <c r="AT293" s="36">
        <f>VLOOKUP($H293,[3]IRA!$H$6:$BN$970,AT$1,FALSE)</f>
        <v>0</v>
      </c>
      <c r="AU293" s="36">
        <f>VLOOKUP($H293,[3]IRA!$H$6:$BN$970,AU$1,FALSE)</f>
        <v>0</v>
      </c>
      <c r="AV293" s="36">
        <f>VLOOKUP($H293,[3]IRA!$H$6:$BN$970,AV$1,FALSE)</f>
        <v>0</v>
      </c>
      <c r="AW293" s="36">
        <f>VLOOKUP($H293,[3]IRA!$H$6:$BN$970,AW$1,FALSE)</f>
        <v>0</v>
      </c>
      <c r="AX293" s="36">
        <f>VLOOKUP($H293,[3]IRA!$H$6:$BN$970,AX$1,FALSE)</f>
        <v>0</v>
      </c>
      <c r="AY293" s="36">
        <f>VLOOKUP($H293,[3]IRA!$H$6:$BN$970,AY$1,FALSE)</f>
        <v>0</v>
      </c>
      <c r="AZ293" s="20">
        <f>VLOOKUP(H293,[3]IRA!$H$6:$BO$764,60,FALSE)</f>
        <v>6</v>
      </c>
      <c r="BA293" s="20">
        <f t="shared" si="40"/>
        <v>0</v>
      </c>
      <c r="BB293" s="17">
        <f t="shared" si="41"/>
        <v>0</v>
      </c>
      <c r="BC293" s="36">
        <f>VLOOKUP($H293,[4]IRA!$H$7:$CR$971,BC$1,FALSE)</f>
        <v>4</v>
      </c>
      <c r="BD293" s="36">
        <f>VLOOKUP($H293,[4]IRA!$H$7:$CR$971,BD$1,FALSE)</f>
        <v>0</v>
      </c>
      <c r="BE293" s="36">
        <f>VLOOKUP($H293,[4]IRA!$H$7:$CR$971,BE$1,FALSE)</f>
        <v>2</v>
      </c>
      <c r="BF293" s="36">
        <f>VLOOKUP($H293,[4]IRA!$H$7:$CR$971,BF$1,FALSE)</f>
        <v>4</v>
      </c>
      <c r="BG293" s="36">
        <f>VLOOKUP($H293,[4]IRA!$H$7:$CR$971,BG$1,FALSE)</f>
        <v>0</v>
      </c>
      <c r="BH293" s="36">
        <f>VLOOKUP($H293,[4]IRA!$H$7:$CR$971,BH$1,FALSE)</f>
        <v>0</v>
      </c>
      <c r="BI293" s="36">
        <f>VLOOKUP($H293,[4]IRA!$H$7:$CR$971,BI$1,FALSE)</f>
        <v>0</v>
      </c>
      <c r="BJ293" s="36">
        <f>VLOOKUP($H293,[4]IRA!$H$7:$CR$971,BJ$1,FALSE)</f>
        <v>0</v>
      </c>
      <c r="BK293" s="36">
        <f>VLOOKUP($H293,[4]IRA!$H$7:$CR$971,BK$1,FALSE)</f>
        <v>0</v>
      </c>
      <c r="BL293" s="36">
        <f>VLOOKUP($H293,[4]IRA!$H$7:$CR$971,BL$1,FALSE)</f>
        <v>0</v>
      </c>
      <c r="BM293" s="36">
        <f>VLOOKUP($H293,[4]IRA!$H$7:$CR$971,BM$1,FALSE)</f>
        <v>0</v>
      </c>
      <c r="BN293" s="36">
        <f>VLOOKUP($H293,[4]IRA!$H$7:$CR$971,BN$1,FALSE)</f>
        <v>0</v>
      </c>
      <c r="BO293" s="10">
        <f>VLOOKUP(H293,[4]IRA!$H$7:$CS$765,90,FALSE)</f>
        <v>47</v>
      </c>
      <c r="BP293" s="10">
        <f t="shared" si="42"/>
        <v>10</v>
      </c>
      <c r="BQ293" s="17">
        <f t="shared" si="43"/>
        <v>0.21276595744680851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10</v>
      </c>
      <c r="M294" s="36">
        <f>VLOOKUP($H294,[1]EDA!$H$6:$BN1248,M$1,FALSE)</f>
        <v>6</v>
      </c>
      <c r="N294" s="36">
        <f>VLOOKUP($H294,[1]EDA!$H$6:$BN1248,N$1,FALSE)</f>
        <v>0</v>
      </c>
      <c r="O294" s="36">
        <f>VLOOKUP($H294,[1]EDA!$H$6:$BN1248,O$1,FALSE)</f>
        <v>0</v>
      </c>
      <c r="P294" s="36">
        <f>VLOOKUP($H294,[1]EDA!$H$6:$BN1248,P$1,FALSE)</f>
        <v>0</v>
      </c>
      <c r="Q294" s="36">
        <f>VLOOKUP($H294,[1]EDA!$H$6:$BN1248,Q$1,FALSE)</f>
        <v>0</v>
      </c>
      <c r="R294" s="36">
        <f>VLOOKUP($H294,[1]EDA!$H$6:$BN1248,R$1,FALSE)</f>
        <v>0</v>
      </c>
      <c r="S294" s="36">
        <f>VLOOKUP($H294,[1]EDA!$H$6:$BN1248,S$1,FALSE)</f>
        <v>0</v>
      </c>
      <c r="T294" s="36">
        <f>VLOOKUP($H294,[1]EDA!$H$6:$BN1248,T$1,FALSE)</f>
        <v>0</v>
      </c>
      <c r="U294" s="36">
        <f>VLOOKUP($H294,[1]EDA!$H$6:$BN1248,U$1,FALSE)</f>
        <v>0</v>
      </c>
      <c r="V294" s="10">
        <f>VLOOKUP(H294,[1]EDA!$H$6:$BO$764,60,FALSE)</f>
        <v>8.5</v>
      </c>
      <c r="W294" s="10">
        <f t="shared" si="36"/>
        <v>38</v>
      </c>
      <c r="X294" s="17">
        <f t="shared" si="37"/>
        <v>4.4705882352941178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VLOOKUP(H294,[2]EDA!$H$6:$AZ$764,45,FALSE)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VLOOKUP($H294,[3]IRA!$H$6:$BN$970,AN$1,FALSE)</f>
        <v>0</v>
      </c>
      <c r="AO294" s="36">
        <f>VLOOKUP($H294,[3]IRA!$H$6:$BN$970,AO$1,FALSE)</f>
        <v>0</v>
      </c>
      <c r="AP294" s="36">
        <f>VLOOKUP($H294,[3]IRA!$H$6:$BN$970,AP$1,FALSE)</f>
        <v>4</v>
      </c>
      <c r="AQ294" s="36">
        <f>VLOOKUP($H294,[3]IRA!$H$6:$BN$970,AQ$1,FALSE)</f>
        <v>0</v>
      </c>
      <c r="AR294" s="36">
        <f>VLOOKUP($H294,[3]IRA!$H$6:$BN$970,AR$1,FALSE)</f>
        <v>0</v>
      </c>
      <c r="AS294" s="36">
        <f>VLOOKUP($H294,[3]IRA!$H$6:$BN$970,AS$1,FALSE)</f>
        <v>0</v>
      </c>
      <c r="AT294" s="36">
        <f>VLOOKUP($H294,[3]IRA!$H$6:$BN$970,AT$1,FALSE)</f>
        <v>0</v>
      </c>
      <c r="AU294" s="36">
        <f>VLOOKUP($H294,[3]IRA!$H$6:$BN$970,AU$1,FALSE)</f>
        <v>0</v>
      </c>
      <c r="AV294" s="36">
        <f>VLOOKUP($H294,[3]IRA!$H$6:$BN$970,AV$1,FALSE)</f>
        <v>0</v>
      </c>
      <c r="AW294" s="36">
        <f>VLOOKUP($H294,[3]IRA!$H$6:$BN$970,AW$1,FALSE)</f>
        <v>0</v>
      </c>
      <c r="AX294" s="36">
        <f>VLOOKUP($H294,[3]IRA!$H$6:$BN$970,AX$1,FALSE)</f>
        <v>0</v>
      </c>
      <c r="AY294" s="36">
        <f>VLOOKUP($H294,[3]IRA!$H$6:$BN$970,AY$1,FALSE)</f>
        <v>0</v>
      </c>
      <c r="AZ294" s="20">
        <f>VLOOKUP(H294,[3]IRA!$H$6:$BO$764,60,FALSE)</f>
        <v>0</v>
      </c>
      <c r="BA294" s="20">
        <f t="shared" si="40"/>
        <v>4</v>
      </c>
      <c r="BB294" s="17">
        <f t="shared" si="41"/>
        <v>0</v>
      </c>
      <c r="BC294" s="36">
        <f>VLOOKUP($H294,[4]IRA!$H$7:$CR$971,BC$1,FALSE)</f>
        <v>6</v>
      </c>
      <c r="BD294" s="36">
        <f>VLOOKUP($H294,[4]IRA!$H$7:$CR$971,BD$1,FALSE)</f>
        <v>16</v>
      </c>
      <c r="BE294" s="36">
        <f>VLOOKUP($H294,[4]IRA!$H$7:$CR$971,BE$1,FALSE)</f>
        <v>13</v>
      </c>
      <c r="BF294" s="36">
        <f>VLOOKUP($H294,[4]IRA!$H$7:$CR$971,BF$1,FALSE)</f>
        <v>4</v>
      </c>
      <c r="BG294" s="36">
        <f>VLOOKUP($H294,[4]IRA!$H$7:$CR$971,BG$1,FALSE)</f>
        <v>0</v>
      </c>
      <c r="BH294" s="36">
        <f>VLOOKUP($H294,[4]IRA!$H$7:$CR$971,BH$1,FALSE)</f>
        <v>0</v>
      </c>
      <c r="BI294" s="36">
        <f>VLOOKUP($H294,[4]IRA!$H$7:$CR$971,BI$1,FALSE)</f>
        <v>0</v>
      </c>
      <c r="BJ294" s="36">
        <f>VLOOKUP($H294,[4]IRA!$H$7:$CR$971,BJ$1,FALSE)</f>
        <v>0</v>
      </c>
      <c r="BK294" s="36">
        <f>VLOOKUP($H294,[4]IRA!$H$7:$CR$971,BK$1,FALSE)</f>
        <v>0</v>
      </c>
      <c r="BL294" s="36">
        <f>VLOOKUP($H294,[4]IRA!$H$7:$CR$971,BL$1,FALSE)</f>
        <v>0</v>
      </c>
      <c r="BM294" s="36">
        <f>VLOOKUP($H294,[4]IRA!$H$7:$CR$971,BM$1,FALSE)</f>
        <v>0</v>
      </c>
      <c r="BN294" s="36">
        <f>VLOOKUP($H294,[4]IRA!$H$7:$CR$971,BN$1,FALSE)</f>
        <v>0</v>
      </c>
      <c r="BO294" s="10">
        <f>VLOOKUP(H294,[4]IRA!$H$7:$CS$765,90,FALSE)</f>
        <v>51</v>
      </c>
      <c r="BP294" s="10">
        <f t="shared" si="42"/>
        <v>39</v>
      </c>
      <c r="BQ294" s="17">
        <f t="shared" si="43"/>
        <v>0.76470588235294112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4</v>
      </c>
      <c r="N295" s="36">
        <f>VLOOKUP($H295,[1]EDA!$H$6:$BN1249,N$1,FALSE)</f>
        <v>0</v>
      </c>
      <c r="O295" s="36">
        <f>VLOOKUP($H295,[1]EDA!$H$6:$BN1249,O$1,FALSE)</f>
        <v>0</v>
      </c>
      <c r="P295" s="36">
        <f>VLOOKUP($H295,[1]EDA!$H$6:$BN1249,P$1,FALSE)</f>
        <v>0</v>
      </c>
      <c r="Q295" s="36">
        <f>VLOOKUP($H295,[1]EDA!$H$6:$BN1249,Q$1,FALSE)</f>
        <v>0</v>
      </c>
      <c r="R295" s="36">
        <f>VLOOKUP($H295,[1]EDA!$H$6:$BN1249,R$1,FALSE)</f>
        <v>0</v>
      </c>
      <c r="S295" s="36">
        <f>VLOOKUP($H295,[1]EDA!$H$6:$BN1249,S$1,FALSE)</f>
        <v>0</v>
      </c>
      <c r="T295" s="36">
        <f>VLOOKUP($H295,[1]EDA!$H$6:$BN1249,T$1,FALSE)</f>
        <v>0</v>
      </c>
      <c r="U295" s="36">
        <f>VLOOKUP($H295,[1]EDA!$H$6:$BN1249,U$1,FALSE)</f>
        <v>0</v>
      </c>
      <c r="V295" s="10">
        <f>VLOOKUP(H295,[1]EDA!$H$6:$BO$764,60,FALSE)</f>
        <v>11</v>
      </c>
      <c r="W295" s="10">
        <f t="shared" si="36"/>
        <v>16</v>
      </c>
      <c r="X295" s="17">
        <f t="shared" si="37"/>
        <v>1.4545454545454546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VLOOKUP(H295,[2]EDA!$H$6:$AZ$764,45,FALSE)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VLOOKUP($H295,[3]IRA!$H$6:$BN$970,AN$1,FALSE)</f>
        <v>0</v>
      </c>
      <c r="AO295" s="36">
        <f>VLOOKUP($H295,[3]IRA!$H$6:$BN$970,AO$1,FALSE)</f>
        <v>0</v>
      </c>
      <c r="AP295" s="36">
        <f>VLOOKUP($H295,[3]IRA!$H$6:$BN$970,AP$1,FALSE)</f>
        <v>0</v>
      </c>
      <c r="AQ295" s="36">
        <f>VLOOKUP($H295,[3]IRA!$H$6:$BN$970,AQ$1,FALSE)</f>
        <v>0</v>
      </c>
      <c r="AR295" s="36">
        <f>VLOOKUP($H295,[3]IRA!$H$6:$BN$970,AR$1,FALSE)</f>
        <v>0</v>
      </c>
      <c r="AS295" s="36">
        <f>VLOOKUP($H295,[3]IRA!$H$6:$BN$970,AS$1,FALSE)</f>
        <v>0</v>
      </c>
      <c r="AT295" s="36">
        <f>VLOOKUP($H295,[3]IRA!$H$6:$BN$970,AT$1,FALSE)</f>
        <v>0</v>
      </c>
      <c r="AU295" s="36">
        <f>VLOOKUP($H295,[3]IRA!$H$6:$BN$970,AU$1,FALSE)</f>
        <v>0</v>
      </c>
      <c r="AV295" s="36">
        <f>VLOOKUP($H295,[3]IRA!$H$6:$BN$970,AV$1,FALSE)</f>
        <v>0</v>
      </c>
      <c r="AW295" s="36">
        <f>VLOOKUP($H295,[3]IRA!$H$6:$BN$970,AW$1,FALSE)</f>
        <v>0</v>
      </c>
      <c r="AX295" s="36">
        <f>VLOOKUP($H295,[3]IRA!$H$6:$BN$970,AX$1,FALSE)</f>
        <v>0</v>
      </c>
      <c r="AY295" s="36">
        <f>VLOOKUP($H295,[3]IRA!$H$6:$BN$970,AY$1,FALSE)</f>
        <v>0</v>
      </c>
      <c r="AZ295" s="20">
        <f>VLOOKUP(H295,[3]IRA!$H$6:$BO$764,60,FALSE)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VLOOKUP($H295,[4]IRA!$H$7:$CR$971,BC$1,FALSE)</f>
        <v>9</v>
      </c>
      <c r="BD295" s="36">
        <f>VLOOKUP($H295,[4]IRA!$H$7:$CR$971,BD$1,FALSE)</f>
        <v>6</v>
      </c>
      <c r="BE295" s="36">
        <f>VLOOKUP($H295,[4]IRA!$H$7:$CR$971,BE$1,FALSE)</f>
        <v>9</v>
      </c>
      <c r="BF295" s="36">
        <f>VLOOKUP($H295,[4]IRA!$H$7:$CR$971,BF$1,FALSE)</f>
        <v>4</v>
      </c>
      <c r="BG295" s="36">
        <f>VLOOKUP($H295,[4]IRA!$H$7:$CR$971,BG$1,FALSE)</f>
        <v>0</v>
      </c>
      <c r="BH295" s="36">
        <f>VLOOKUP($H295,[4]IRA!$H$7:$CR$971,BH$1,FALSE)</f>
        <v>0</v>
      </c>
      <c r="BI295" s="36">
        <f>VLOOKUP($H295,[4]IRA!$H$7:$CR$971,BI$1,FALSE)</f>
        <v>0</v>
      </c>
      <c r="BJ295" s="36">
        <f>VLOOKUP($H295,[4]IRA!$H$7:$CR$971,BJ$1,FALSE)</f>
        <v>0</v>
      </c>
      <c r="BK295" s="36">
        <f>VLOOKUP($H295,[4]IRA!$H$7:$CR$971,BK$1,FALSE)</f>
        <v>0</v>
      </c>
      <c r="BL295" s="36">
        <f>VLOOKUP($H295,[4]IRA!$H$7:$CR$971,BL$1,FALSE)</f>
        <v>0</v>
      </c>
      <c r="BM295" s="36">
        <f>VLOOKUP($H295,[4]IRA!$H$7:$CR$971,BM$1,FALSE)</f>
        <v>0</v>
      </c>
      <c r="BN295" s="36">
        <f>VLOOKUP($H295,[4]IRA!$H$7:$CR$971,BN$1,FALSE)</f>
        <v>0</v>
      </c>
      <c r="BO295" s="10">
        <f>VLOOKUP(H295,[4]IRA!$H$7:$CS$765,90,FALSE)</f>
        <v>35</v>
      </c>
      <c r="BP295" s="10">
        <f t="shared" si="42"/>
        <v>28</v>
      </c>
      <c r="BQ295" s="17">
        <f t="shared" si="43"/>
        <v>0.8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VLOOKUP(H296,[1]EDA!$H$6:$BO$764,60,FALSE)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VLOOKUP(H296,[2]EDA!$H$6:$AZ$764,45,FALSE)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VLOOKUP($H296,[3]IRA!$H$6:$BN$970,AN$1,FALSE)</f>
        <v>0</v>
      </c>
      <c r="AO296" s="36">
        <f>VLOOKUP($H296,[3]IRA!$H$6:$BN$970,AO$1,FALSE)</f>
        <v>0</v>
      </c>
      <c r="AP296" s="36">
        <f>VLOOKUP($H296,[3]IRA!$H$6:$BN$970,AP$1,FALSE)</f>
        <v>0</v>
      </c>
      <c r="AQ296" s="36">
        <f>VLOOKUP($H296,[3]IRA!$H$6:$BN$970,AQ$1,FALSE)</f>
        <v>0</v>
      </c>
      <c r="AR296" s="36">
        <f>VLOOKUP($H296,[3]IRA!$H$6:$BN$970,AR$1,FALSE)</f>
        <v>0</v>
      </c>
      <c r="AS296" s="36">
        <f>VLOOKUP($H296,[3]IRA!$H$6:$BN$970,AS$1,FALSE)</f>
        <v>0</v>
      </c>
      <c r="AT296" s="36">
        <f>VLOOKUP($H296,[3]IRA!$H$6:$BN$970,AT$1,FALSE)</f>
        <v>0</v>
      </c>
      <c r="AU296" s="36">
        <f>VLOOKUP($H296,[3]IRA!$H$6:$BN$970,AU$1,FALSE)</f>
        <v>0</v>
      </c>
      <c r="AV296" s="36">
        <f>VLOOKUP($H296,[3]IRA!$H$6:$BN$970,AV$1,FALSE)</f>
        <v>0</v>
      </c>
      <c r="AW296" s="36">
        <f>VLOOKUP($H296,[3]IRA!$H$6:$BN$970,AW$1,FALSE)</f>
        <v>0</v>
      </c>
      <c r="AX296" s="36">
        <f>VLOOKUP($H296,[3]IRA!$H$6:$BN$970,AX$1,FALSE)</f>
        <v>0</v>
      </c>
      <c r="AY296" s="36">
        <f>VLOOKUP($H296,[3]IRA!$H$6:$BN$970,AY$1,FALSE)</f>
        <v>0</v>
      </c>
      <c r="AZ296" s="20">
        <f>VLOOKUP(H296,[3]IRA!$H$6:$BO$764,60,FALSE)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VLOOKUP($H296,[4]IRA!$H$7:$CR$971,BC$1,FALSE)</f>
        <v>0</v>
      </c>
      <c r="BD296" s="36">
        <f>VLOOKUP($H296,[4]IRA!$H$7:$CR$971,BD$1,FALSE)</f>
        <v>0</v>
      </c>
      <c r="BE296" s="36">
        <f>VLOOKUP($H296,[4]IRA!$H$7:$CR$971,BE$1,FALSE)</f>
        <v>0</v>
      </c>
      <c r="BF296" s="36">
        <f>VLOOKUP($H296,[4]IRA!$H$7:$CR$971,BF$1,FALSE)</f>
        <v>0</v>
      </c>
      <c r="BG296" s="36">
        <f>VLOOKUP($H296,[4]IRA!$H$7:$CR$971,BG$1,FALSE)</f>
        <v>0</v>
      </c>
      <c r="BH296" s="36">
        <f>VLOOKUP($H296,[4]IRA!$H$7:$CR$971,BH$1,FALSE)</f>
        <v>0</v>
      </c>
      <c r="BI296" s="36">
        <f>VLOOKUP($H296,[4]IRA!$H$7:$CR$971,BI$1,FALSE)</f>
        <v>0</v>
      </c>
      <c r="BJ296" s="36">
        <f>VLOOKUP($H296,[4]IRA!$H$7:$CR$971,BJ$1,FALSE)</f>
        <v>0</v>
      </c>
      <c r="BK296" s="36">
        <f>VLOOKUP($H296,[4]IRA!$H$7:$CR$971,BK$1,FALSE)</f>
        <v>0</v>
      </c>
      <c r="BL296" s="36">
        <f>VLOOKUP($H296,[4]IRA!$H$7:$CR$971,BL$1,FALSE)</f>
        <v>0</v>
      </c>
      <c r="BM296" s="36">
        <f>VLOOKUP($H296,[4]IRA!$H$7:$CR$971,BM$1,FALSE)</f>
        <v>0</v>
      </c>
      <c r="BN296" s="36">
        <f>VLOOKUP($H296,[4]IRA!$H$7:$CR$971,BN$1,FALSE)</f>
        <v>0</v>
      </c>
      <c r="BO296" s="10">
        <f>VLOOKUP(H296,[4]IRA!$H$7:$CS$765,90,FALSE)</f>
        <v>31.5</v>
      </c>
      <c r="BP296" s="10">
        <f t="shared" si="42"/>
        <v>0</v>
      </c>
      <c r="BQ296" s="17">
        <f t="shared" si="43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4</v>
      </c>
      <c r="N297" s="36">
        <f>VLOOKUP($H297,[1]EDA!$H$6:$BN1251,N$1,FALSE)</f>
        <v>0</v>
      </c>
      <c r="O297" s="36">
        <f>VLOOKUP($H297,[1]EDA!$H$6:$BN1251,O$1,FALSE)</f>
        <v>0</v>
      </c>
      <c r="P297" s="36">
        <f>VLOOKUP($H297,[1]EDA!$H$6:$BN1251,P$1,FALSE)</f>
        <v>0</v>
      </c>
      <c r="Q297" s="36">
        <f>VLOOKUP($H297,[1]EDA!$H$6:$BN1251,Q$1,FALSE)</f>
        <v>0</v>
      </c>
      <c r="R297" s="36">
        <f>VLOOKUP($H297,[1]EDA!$H$6:$BN1251,R$1,FALSE)</f>
        <v>0</v>
      </c>
      <c r="S297" s="36">
        <f>VLOOKUP($H297,[1]EDA!$H$6:$BN1251,S$1,FALSE)</f>
        <v>0</v>
      </c>
      <c r="T297" s="36">
        <f>VLOOKUP($H297,[1]EDA!$H$6:$BN1251,T$1,FALSE)</f>
        <v>0</v>
      </c>
      <c r="U297" s="36">
        <f>VLOOKUP($H297,[1]EDA!$H$6:$BN1251,U$1,FALSE)</f>
        <v>0</v>
      </c>
      <c r="V297" s="10">
        <f>VLOOKUP(H297,[1]EDA!$H$6:$BO$764,60,FALSE)</f>
        <v>27</v>
      </c>
      <c r="W297" s="10">
        <f t="shared" si="36"/>
        <v>21</v>
      </c>
      <c r="X297" s="17">
        <f t="shared" si="37"/>
        <v>0.77777777777777779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VLOOKUP(H297,[2]EDA!$H$6:$AZ$764,45,FALSE)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VLOOKUP($H297,[3]IRA!$H$6:$BN$970,AN$1,FALSE)</f>
        <v>0</v>
      </c>
      <c r="AO297" s="36">
        <f>VLOOKUP($H297,[3]IRA!$H$6:$BN$970,AO$1,FALSE)</f>
        <v>0</v>
      </c>
      <c r="AP297" s="36">
        <f>VLOOKUP($H297,[3]IRA!$H$6:$BN$970,AP$1,FALSE)</f>
        <v>0</v>
      </c>
      <c r="AQ297" s="36">
        <f>VLOOKUP($H297,[3]IRA!$H$6:$BN$970,AQ$1,FALSE)</f>
        <v>0</v>
      </c>
      <c r="AR297" s="36">
        <f>VLOOKUP($H297,[3]IRA!$H$6:$BN$970,AR$1,FALSE)</f>
        <v>0</v>
      </c>
      <c r="AS297" s="36">
        <f>VLOOKUP($H297,[3]IRA!$H$6:$BN$970,AS$1,FALSE)</f>
        <v>0</v>
      </c>
      <c r="AT297" s="36">
        <f>VLOOKUP($H297,[3]IRA!$H$6:$BN$970,AT$1,FALSE)</f>
        <v>0</v>
      </c>
      <c r="AU297" s="36">
        <f>VLOOKUP($H297,[3]IRA!$H$6:$BN$970,AU$1,FALSE)</f>
        <v>0</v>
      </c>
      <c r="AV297" s="36">
        <f>VLOOKUP($H297,[3]IRA!$H$6:$BN$970,AV$1,FALSE)</f>
        <v>0</v>
      </c>
      <c r="AW297" s="36">
        <f>VLOOKUP($H297,[3]IRA!$H$6:$BN$970,AW$1,FALSE)</f>
        <v>0</v>
      </c>
      <c r="AX297" s="36">
        <f>VLOOKUP($H297,[3]IRA!$H$6:$BN$970,AX$1,FALSE)</f>
        <v>0</v>
      </c>
      <c r="AY297" s="36">
        <f>VLOOKUP($H297,[3]IRA!$H$6:$BN$970,AY$1,FALSE)</f>
        <v>0</v>
      </c>
      <c r="AZ297" s="20">
        <f>VLOOKUP(H297,[3]IRA!$H$6:$BO$764,60,FALSE)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VLOOKUP($H297,[4]IRA!$H$7:$CR$971,BC$1,FALSE)</f>
        <v>4</v>
      </c>
      <c r="BD297" s="36">
        <f>VLOOKUP($H297,[4]IRA!$H$7:$CR$971,BD$1,FALSE)</f>
        <v>4</v>
      </c>
      <c r="BE297" s="36">
        <f>VLOOKUP($H297,[4]IRA!$H$7:$CR$971,BE$1,FALSE)</f>
        <v>13</v>
      </c>
      <c r="BF297" s="36">
        <f>VLOOKUP($H297,[4]IRA!$H$7:$CR$971,BF$1,FALSE)</f>
        <v>12</v>
      </c>
      <c r="BG297" s="36">
        <f>VLOOKUP($H297,[4]IRA!$H$7:$CR$971,BG$1,FALSE)</f>
        <v>0</v>
      </c>
      <c r="BH297" s="36">
        <f>VLOOKUP($H297,[4]IRA!$H$7:$CR$971,BH$1,FALSE)</f>
        <v>0</v>
      </c>
      <c r="BI297" s="36">
        <f>VLOOKUP($H297,[4]IRA!$H$7:$CR$971,BI$1,FALSE)</f>
        <v>0</v>
      </c>
      <c r="BJ297" s="36">
        <f>VLOOKUP($H297,[4]IRA!$H$7:$CR$971,BJ$1,FALSE)</f>
        <v>0</v>
      </c>
      <c r="BK297" s="36">
        <f>VLOOKUP($H297,[4]IRA!$H$7:$CR$971,BK$1,FALSE)</f>
        <v>0</v>
      </c>
      <c r="BL297" s="36">
        <f>VLOOKUP($H297,[4]IRA!$H$7:$CR$971,BL$1,FALSE)</f>
        <v>0</v>
      </c>
      <c r="BM297" s="36">
        <f>VLOOKUP($H297,[4]IRA!$H$7:$CR$971,BM$1,FALSE)</f>
        <v>0</v>
      </c>
      <c r="BN297" s="36">
        <f>VLOOKUP($H297,[4]IRA!$H$7:$CR$971,BN$1,FALSE)</f>
        <v>0</v>
      </c>
      <c r="BO297" s="10">
        <f>VLOOKUP(H297,[4]IRA!$H$7:$CS$765,90,FALSE)</f>
        <v>66</v>
      </c>
      <c r="BP297" s="10">
        <f t="shared" si="42"/>
        <v>33</v>
      </c>
      <c r="BQ297" s="17">
        <f t="shared" si="43"/>
        <v>0.5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2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0</v>
      </c>
      <c r="Q298" s="36">
        <f>VLOOKUP($H298,[1]EDA!$H$6:$BN1252,Q$1,FALSE)</f>
        <v>0</v>
      </c>
      <c r="R298" s="36">
        <f>VLOOKUP($H298,[1]EDA!$H$6:$BN1252,R$1,FALSE)</f>
        <v>0</v>
      </c>
      <c r="S298" s="36">
        <f>VLOOKUP($H298,[1]EDA!$H$6:$BN1252,S$1,FALSE)</f>
        <v>0</v>
      </c>
      <c r="T298" s="36">
        <f>VLOOKUP($H298,[1]EDA!$H$6:$BN1252,T$1,FALSE)</f>
        <v>0</v>
      </c>
      <c r="U298" s="36">
        <f>VLOOKUP($H298,[1]EDA!$H$6:$BN1252,U$1,FALSE)</f>
        <v>0</v>
      </c>
      <c r="V298" s="10">
        <f>VLOOKUP(H298,[1]EDA!$H$6:$BO$764,60,FALSE)</f>
        <v>8.5</v>
      </c>
      <c r="W298" s="10">
        <f t="shared" si="36"/>
        <v>6</v>
      </c>
      <c r="X298" s="17">
        <f t="shared" si="37"/>
        <v>0.70588235294117652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VLOOKUP(H298,[2]EDA!$H$6:$AZ$764,45,FALSE)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VLOOKUP($H298,[3]IRA!$H$6:$BN$970,AN$1,FALSE)</f>
        <v>0</v>
      </c>
      <c r="AO298" s="36">
        <f>VLOOKUP($H298,[3]IRA!$H$6:$BN$970,AO$1,FALSE)</f>
        <v>0</v>
      </c>
      <c r="AP298" s="36">
        <f>VLOOKUP($H298,[3]IRA!$H$6:$BN$970,AP$1,FALSE)</f>
        <v>0</v>
      </c>
      <c r="AQ298" s="36">
        <f>VLOOKUP($H298,[3]IRA!$H$6:$BN$970,AQ$1,FALSE)</f>
        <v>0</v>
      </c>
      <c r="AR298" s="36">
        <f>VLOOKUP($H298,[3]IRA!$H$6:$BN$970,AR$1,FALSE)</f>
        <v>0</v>
      </c>
      <c r="AS298" s="36">
        <f>VLOOKUP($H298,[3]IRA!$H$6:$BN$970,AS$1,FALSE)</f>
        <v>0</v>
      </c>
      <c r="AT298" s="36">
        <f>VLOOKUP($H298,[3]IRA!$H$6:$BN$970,AT$1,FALSE)</f>
        <v>0</v>
      </c>
      <c r="AU298" s="36">
        <f>VLOOKUP($H298,[3]IRA!$H$6:$BN$970,AU$1,FALSE)</f>
        <v>0</v>
      </c>
      <c r="AV298" s="36">
        <f>VLOOKUP($H298,[3]IRA!$H$6:$BN$970,AV$1,FALSE)</f>
        <v>0</v>
      </c>
      <c r="AW298" s="36">
        <f>VLOOKUP($H298,[3]IRA!$H$6:$BN$970,AW$1,FALSE)</f>
        <v>0</v>
      </c>
      <c r="AX298" s="36">
        <f>VLOOKUP($H298,[3]IRA!$H$6:$BN$970,AX$1,FALSE)</f>
        <v>0</v>
      </c>
      <c r="AY298" s="36">
        <f>VLOOKUP($H298,[3]IRA!$H$6:$BN$970,AY$1,FALSE)</f>
        <v>0</v>
      </c>
      <c r="AZ298" s="20">
        <f>VLOOKUP(H298,[3]IRA!$H$6:$BO$764,60,FALSE)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VLOOKUP($H298,[4]IRA!$H$7:$CR$971,BC$1,FALSE)</f>
        <v>3</v>
      </c>
      <c r="BD298" s="36">
        <f>VLOOKUP($H298,[4]IRA!$H$7:$CR$971,BD$1,FALSE)</f>
        <v>5</v>
      </c>
      <c r="BE298" s="36">
        <f>VLOOKUP($H298,[4]IRA!$H$7:$CR$971,BE$1,FALSE)</f>
        <v>4</v>
      </c>
      <c r="BF298" s="36">
        <f>VLOOKUP($H298,[4]IRA!$H$7:$CR$971,BF$1,FALSE)</f>
        <v>5</v>
      </c>
      <c r="BG298" s="36">
        <f>VLOOKUP($H298,[4]IRA!$H$7:$CR$971,BG$1,FALSE)</f>
        <v>0</v>
      </c>
      <c r="BH298" s="36">
        <f>VLOOKUP($H298,[4]IRA!$H$7:$CR$971,BH$1,FALSE)</f>
        <v>0</v>
      </c>
      <c r="BI298" s="36">
        <f>VLOOKUP($H298,[4]IRA!$H$7:$CR$971,BI$1,FALSE)</f>
        <v>0</v>
      </c>
      <c r="BJ298" s="36">
        <f>VLOOKUP($H298,[4]IRA!$H$7:$CR$971,BJ$1,FALSE)</f>
        <v>0</v>
      </c>
      <c r="BK298" s="36">
        <f>VLOOKUP($H298,[4]IRA!$H$7:$CR$971,BK$1,FALSE)</f>
        <v>0</v>
      </c>
      <c r="BL298" s="36">
        <f>VLOOKUP($H298,[4]IRA!$H$7:$CR$971,BL$1,FALSE)</f>
        <v>0</v>
      </c>
      <c r="BM298" s="36">
        <f>VLOOKUP($H298,[4]IRA!$H$7:$CR$971,BM$1,FALSE)</f>
        <v>0</v>
      </c>
      <c r="BN298" s="36">
        <f>VLOOKUP($H298,[4]IRA!$H$7:$CR$971,BN$1,FALSE)</f>
        <v>0</v>
      </c>
      <c r="BO298" s="10">
        <f>VLOOKUP(H298,[4]IRA!$H$7:$CS$765,90,FALSE)</f>
        <v>13.5</v>
      </c>
      <c r="BP298" s="10">
        <f t="shared" si="42"/>
        <v>17</v>
      </c>
      <c r="BQ298" s="17">
        <f t="shared" si="43"/>
        <v>1.2592592592592593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3</v>
      </c>
      <c r="N299" s="36">
        <f>VLOOKUP($H299,[1]EDA!$H$6:$BN1253,N$1,FALSE)</f>
        <v>0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0</v>
      </c>
      <c r="R299" s="36">
        <f>VLOOKUP($H299,[1]EDA!$H$6:$BN1253,R$1,FALSE)</f>
        <v>0</v>
      </c>
      <c r="S299" s="36">
        <f>VLOOKUP($H299,[1]EDA!$H$6:$BN1253,S$1,FALSE)</f>
        <v>0</v>
      </c>
      <c r="T299" s="36">
        <f>VLOOKUP($H299,[1]EDA!$H$6:$BN1253,T$1,FALSE)</f>
        <v>0</v>
      </c>
      <c r="U299" s="36">
        <f>VLOOKUP($H299,[1]EDA!$H$6:$BN1253,U$1,FALSE)</f>
        <v>0</v>
      </c>
      <c r="V299" s="10">
        <f>VLOOKUP(H299,[1]EDA!$H$6:$BO$764,60,FALSE)</f>
        <v>16</v>
      </c>
      <c r="W299" s="10">
        <f t="shared" si="36"/>
        <v>8</v>
      </c>
      <c r="X299" s="17">
        <f t="shared" si="37"/>
        <v>0.5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VLOOKUP(H299,[2]EDA!$H$6:$AZ$764,45,FALSE)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VLOOKUP($H299,[3]IRA!$H$6:$BN$970,AN$1,FALSE)</f>
        <v>0</v>
      </c>
      <c r="AO299" s="36">
        <f>VLOOKUP($H299,[3]IRA!$H$6:$BN$970,AO$1,FALSE)</f>
        <v>0</v>
      </c>
      <c r="AP299" s="36">
        <f>VLOOKUP($H299,[3]IRA!$H$6:$BN$970,AP$1,FALSE)</f>
        <v>0</v>
      </c>
      <c r="AQ299" s="36">
        <f>VLOOKUP($H299,[3]IRA!$H$6:$BN$970,AQ$1,FALSE)</f>
        <v>0</v>
      </c>
      <c r="AR299" s="36">
        <f>VLOOKUP($H299,[3]IRA!$H$6:$BN$970,AR$1,FALSE)</f>
        <v>0</v>
      </c>
      <c r="AS299" s="36">
        <f>VLOOKUP($H299,[3]IRA!$H$6:$BN$970,AS$1,FALSE)</f>
        <v>0</v>
      </c>
      <c r="AT299" s="36">
        <f>VLOOKUP($H299,[3]IRA!$H$6:$BN$970,AT$1,FALSE)</f>
        <v>0</v>
      </c>
      <c r="AU299" s="36">
        <f>VLOOKUP($H299,[3]IRA!$H$6:$BN$970,AU$1,FALSE)</f>
        <v>0</v>
      </c>
      <c r="AV299" s="36">
        <f>VLOOKUP($H299,[3]IRA!$H$6:$BN$970,AV$1,FALSE)</f>
        <v>0</v>
      </c>
      <c r="AW299" s="36">
        <f>VLOOKUP($H299,[3]IRA!$H$6:$BN$970,AW$1,FALSE)</f>
        <v>0</v>
      </c>
      <c r="AX299" s="36">
        <f>VLOOKUP($H299,[3]IRA!$H$6:$BN$970,AX$1,FALSE)</f>
        <v>0</v>
      </c>
      <c r="AY299" s="36">
        <f>VLOOKUP($H299,[3]IRA!$H$6:$BN$970,AY$1,FALSE)</f>
        <v>0</v>
      </c>
      <c r="AZ299" s="20">
        <f>VLOOKUP(H299,[3]IRA!$H$6:$BO$764,60,FALSE)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VLOOKUP($H299,[4]IRA!$H$7:$CR$971,BC$1,FALSE)</f>
        <v>1</v>
      </c>
      <c r="BD299" s="36">
        <f>VLOOKUP($H299,[4]IRA!$H$7:$CR$971,BD$1,FALSE)</f>
        <v>1</v>
      </c>
      <c r="BE299" s="36">
        <f>VLOOKUP($H299,[4]IRA!$H$7:$CR$971,BE$1,FALSE)</f>
        <v>1</v>
      </c>
      <c r="BF299" s="36">
        <f>VLOOKUP($H299,[4]IRA!$H$7:$CR$971,BF$1,FALSE)</f>
        <v>8</v>
      </c>
      <c r="BG299" s="36">
        <f>VLOOKUP($H299,[4]IRA!$H$7:$CR$971,BG$1,FALSE)</f>
        <v>0</v>
      </c>
      <c r="BH299" s="36">
        <f>VLOOKUP($H299,[4]IRA!$H$7:$CR$971,BH$1,FALSE)</f>
        <v>0</v>
      </c>
      <c r="BI299" s="36">
        <f>VLOOKUP($H299,[4]IRA!$H$7:$CR$971,BI$1,FALSE)</f>
        <v>0</v>
      </c>
      <c r="BJ299" s="36">
        <f>VLOOKUP($H299,[4]IRA!$H$7:$CR$971,BJ$1,FALSE)</f>
        <v>0</v>
      </c>
      <c r="BK299" s="36">
        <f>VLOOKUP($H299,[4]IRA!$H$7:$CR$971,BK$1,FALSE)</f>
        <v>0</v>
      </c>
      <c r="BL299" s="36">
        <f>VLOOKUP($H299,[4]IRA!$H$7:$CR$971,BL$1,FALSE)</f>
        <v>0</v>
      </c>
      <c r="BM299" s="36">
        <f>VLOOKUP($H299,[4]IRA!$H$7:$CR$971,BM$1,FALSE)</f>
        <v>0</v>
      </c>
      <c r="BN299" s="36">
        <f>VLOOKUP($H299,[4]IRA!$H$7:$CR$971,BN$1,FALSE)</f>
        <v>0</v>
      </c>
      <c r="BO299" s="10">
        <f>VLOOKUP(H299,[4]IRA!$H$7:$CS$765,90,FALSE)</f>
        <v>28</v>
      </c>
      <c r="BP299" s="10">
        <f t="shared" si="42"/>
        <v>11</v>
      </c>
      <c r="BQ299" s="17">
        <f t="shared" si="43"/>
        <v>0.39285714285714285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6</v>
      </c>
      <c r="L300" s="36">
        <f>VLOOKUP($H300,[1]EDA!$H$6:$BN1254,L$1,FALSE)</f>
        <v>6</v>
      </c>
      <c r="M300" s="36">
        <f>VLOOKUP($H300,[1]EDA!$H$6:$BN1254,M$1,FALSE)</f>
        <v>0</v>
      </c>
      <c r="N300" s="36">
        <f>VLOOKUP($H300,[1]EDA!$H$6:$BN1254,N$1,FALSE)</f>
        <v>0</v>
      </c>
      <c r="O300" s="36">
        <f>VLOOKUP($H300,[1]EDA!$H$6:$BN1254,O$1,FALSE)</f>
        <v>0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0</v>
      </c>
      <c r="S300" s="36">
        <f>VLOOKUP($H300,[1]EDA!$H$6:$BN1254,S$1,FALSE)</f>
        <v>0</v>
      </c>
      <c r="T300" s="36">
        <f>VLOOKUP($H300,[1]EDA!$H$6:$BN1254,T$1,FALSE)</f>
        <v>0</v>
      </c>
      <c r="U300" s="36">
        <f>VLOOKUP($H300,[1]EDA!$H$6:$BN1254,U$1,FALSE)</f>
        <v>0</v>
      </c>
      <c r="V300" s="10">
        <f>VLOOKUP(H300,[1]EDA!$H$6:$BO$764,60,FALSE)</f>
        <v>37</v>
      </c>
      <c r="W300" s="10">
        <f t="shared" si="36"/>
        <v>16</v>
      </c>
      <c r="X300" s="17">
        <f t="shared" si="37"/>
        <v>0.43243243243243246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VLOOKUP(H300,[2]EDA!$H$6:$AZ$764,45,FALSE)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VLOOKUP($H300,[3]IRA!$H$6:$BN$970,AN$1,FALSE)</f>
        <v>0</v>
      </c>
      <c r="AO300" s="36">
        <f>VLOOKUP($H300,[3]IRA!$H$6:$BN$970,AO$1,FALSE)</f>
        <v>0</v>
      </c>
      <c r="AP300" s="36">
        <f>VLOOKUP($H300,[3]IRA!$H$6:$BN$970,AP$1,FALSE)</f>
        <v>0</v>
      </c>
      <c r="AQ300" s="36">
        <f>VLOOKUP($H300,[3]IRA!$H$6:$BN$970,AQ$1,FALSE)</f>
        <v>0</v>
      </c>
      <c r="AR300" s="36">
        <f>VLOOKUP($H300,[3]IRA!$H$6:$BN$970,AR$1,FALSE)</f>
        <v>0</v>
      </c>
      <c r="AS300" s="36">
        <f>VLOOKUP($H300,[3]IRA!$H$6:$BN$970,AS$1,FALSE)</f>
        <v>0</v>
      </c>
      <c r="AT300" s="36">
        <f>VLOOKUP($H300,[3]IRA!$H$6:$BN$970,AT$1,FALSE)</f>
        <v>0</v>
      </c>
      <c r="AU300" s="36">
        <f>VLOOKUP($H300,[3]IRA!$H$6:$BN$970,AU$1,FALSE)</f>
        <v>0</v>
      </c>
      <c r="AV300" s="36">
        <f>VLOOKUP($H300,[3]IRA!$H$6:$BN$970,AV$1,FALSE)</f>
        <v>0</v>
      </c>
      <c r="AW300" s="36">
        <f>VLOOKUP($H300,[3]IRA!$H$6:$BN$970,AW$1,FALSE)</f>
        <v>0</v>
      </c>
      <c r="AX300" s="36">
        <f>VLOOKUP($H300,[3]IRA!$H$6:$BN$970,AX$1,FALSE)</f>
        <v>0</v>
      </c>
      <c r="AY300" s="36">
        <f>VLOOKUP($H300,[3]IRA!$H$6:$BN$970,AY$1,FALSE)</f>
        <v>0</v>
      </c>
      <c r="AZ300" s="20">
        <f>VLOOKUP(H300,[3]IRA!$H$6:$BO$764,60,FALSE)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VLOOKUP($H300,[4]IRA!$H$7:$CR$971,BC$1,FALSE)</f>
        <v>11</v>
      </c>
      <c r="BD300" s="36">
        <f>VLOOKUP($H300,[4]IRA!$H$7:$CR$971,BD$1,FALSE)</f>
        <v>14</v>
      </c>
      <c r="BE300" s="36">
        <f>VLOOKUP($H300,[4]IRA!$H$7:$CR$971,BE$1,FALSE)</f>
        <v>8</v>
      </c>
      <c r="BF300" s="36">
        <f>VLOOKUP($H300,[4]IRA!$H$7:$CR$971,BF$1,FALSE)</f>
        <v>0</v>
      </c>
      <c r="BG300" s="36">
        <f>VLOOKUP($H300,[4]IRA!$H$7:$CR$971,BG$1,FALSE)</f>
        <v>0</v>
      </c>
      <c r="BH300" s="36">
        <f>VLOOKUP($H300,[4]IRA!$H$7:$CR$971,BH$1,FALSE)</f>
        <v>0</v>
      </c>
      <c r="BI300" s="36">
        <f>VLOOKUP($H300,[4]IRA!$H$7:$CR$971,BI$1,FALSE)</f>
        <v>0</v>
      </c>
      <c r="BJ300" s="36">
        <f>VLOOKUP($H300,[4]IRA!$H$7:$CR$971,BJ$1,FALSE)</f>
        <v>0</v>
      </c>
      <c r="BK300" s="36">
        <f>VLOOKUP($H300,[4]IRA!$H$7:$CR$971,BK$1,FALSE)</f>
        <v>0</v>
      </c>
      <c r="BL300" s="36">
        <f>VLOOKUP($H300,[4]IRA!$H$7:$CR$971,BL$1,FALSE)</f>
        <v>0</v>
      </c>
      <c r="BM300" s="36">
        <f>VLOOKUP($H300,[4]IRA!$H$7:$CR$971,BM$1,FALSE)</f>
        <v>0</v>
      </c>
      <c r="BN300" s="36">
        <f>VLOOKUP($H300,[4]IRA!$H$7:$CR$971,BN$1,FALSE)</f>
        <v>0</v>
      </c>
      <c r="BO300" s="10">
        <f>VLOOKUP(H300,[4]IRA!$H$7:$CS$765,90,FALSE)</f>
        <v>54.5</v>
      </c>
      <c r="BP300" s="10">
        <f t="shared" si="42"/>
        <v>33</v>
      </c>
      <c r="BQ300" s="17">
        <f t="shared" si="43"/>
        <v>0.60550458715596334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2</v>
      </c>
      <c r="N301" s="36">
        <f>VLOOKUP($H301,[1]EDA!$H$6:$BN1255,N$1,FALSE)</f>
        <v>0</v>
      </c>
      <c r="O301" s="36">
        <f>VLOOKUP($H301,[1]EDA!$H$6:$BN1255,O$1,FALSE)</f>
        <v>0</v>
      </c>
      <c r="P301" s="36">
        <f>VLOOKUP($H301,[1]EDA!$H$6:$BN1255,P$1,FALSE)</f>
        <v>0</v>
      </c>
      <c r="Q301" s="36">
        <f>VLOOKUP($H301,[1]EDA!$H$6:$BN1255,Q$1,FALSE)</f>
        <v>0</v>
      </c>
      <c r="R301" s="36">
        <f>VLOOKUP($H301,[1]EDA!$H$6:$BN1255,R$1,FALSE)</f>
        <v>0</v>
      </c>
      <c r="S301" s="36">
        <f>VLOOKUP($H301,[1]EDA!$H$6:$BN1255,S$1,FALSE)</f>
        <v>0</v>
      </c>
      <c r="T301" s="36">
        <f>VLOOKUP($H301,[1]EDA!$H$6:$BN1255,T$1,FALSE)</f>
        <v>0</v>
      </c>
      <c r="U301" s="36">
        <f>VLOOKUP($H301,[1]EDA!$H$6:$BN1255,U$1,FALSE)</f>
        <v>0</v>
      </c>
      <c r="V301" s="10">
        <f>VLOOKUP(H301,[1]EDA!$H$6:$BO$764,60,FALSE)</f>
        <v>77.5</v>
      </c>
      <c r="W301" s="10">
        <f t="shared" si="36"/>
        <v>31</v>
      </c>
      <c r="X301" s="17">
        <f t="shared" si="37"/>
        <v>0.4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VLOOKUP(H301,[2]EDA!$H$6:$AZ$764,45,FALSE)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VLOOKUP($H301,[3]IRA!$H$6:$BN$970,AN$1,FALSE)</f>
        <v>0</v>
      </c>
      <c r="AO301" s="36">
        <f>VLOOKUP($H301,[3]IRA!$H$6:$BN$970,AO$1,FALSE)</f>
        <v>0</v>
      </c>
      <c r="AP301" s="36">
        <f>VLOOKUP($H301,[3]IRA!$H$6:$BN$970,AP$1,FALSE)</f>
        <v>0</v>
      </c>
      <c r="AQ301" s="36">
        <f>VLOOKUP($H301,[3]IRA!$H$6:$BN$970,AQ$1,FALSE)</f>
        <v>0</v>
      </c>
      <c r="AR301" s="36">
        <f>VLOOKUP($H301,[3]IRA!$H$6:$BN$970,AR$1,FALSE)</f>
        <v>0</v>
      </c>
      <c r="AS301" s="36">
        <f>VLOOKUP($H301,[3]IRA!$H$6:$BN$970,AS$1,FALSE)</f>
        <v>0</v>
      </c>
      <c r="AT301" s="36">
        <f>VLOOKUP($H301,[3]IRA!$H$6:$BN$970,AT$1,FALSE)</f>
        <v>0</v>
      </c>
      <c r="AU301" s="36">
        <f>VLOOKUP($H301,[3]IRA!$H$6:$BN$970,AU$1,FALSE)</f>
        <v>0</v>
      </c>
      <c r="AV301" s="36">
        <f>VLOOKUP($H301,[3]IRA!$H$6:$BN$970,AV$1,FALSE)</f>
        <v>0</v>
      </c>
      <c r="AW301" s="36">
        <f>VLOOKUP($H301,[3]IRA!$H$6:$BN$970,AW$1,FALSE)</f>
        <v>0</v>
      </c>
      <c r="AX301" s="36">
        <f>VLOOKUP($H301,[3]IRA!$H$6:$BN$970,AX$1,FALSE)</f>
        <v>0</v>
      </c>
      <c r="AY301" s="36">
        <f>VLOOKUP($H301,[3]IRA!$H$6:$BN$970,AY$1,FALSE)</f>
        <v>0</v>
      </c>
      <c r="AZ301" s="20">
        <f>VLOOKUP(H301,[3]IRA!$H$6:$BO$764,60,FALSE)</f>
        <v>1</v>
      </c>
      <c r="BA301" s="20">
        <f t="shared" si="40"/>
        <v>0</v>
      </c>
      <c r="BB301" s="17">
        <f t="shared" si="41"/>
        <v>0</v>
      </c>
      <c r="BC301" s="36">
        <f>VLOOKUP($H301,[4]IRA!$H$7:$CR$971,BC$1,FALSE)</f>
        <v>6</v>
      </c>
      <c r="BD301" s="36">
        <f>VLOOKUP($H301,[4]IRA!$H$7:$CR$971,BD$1,FALSE)</f>
        <v>8</v>
      </c>
      <c r="BE301" s="36">
        <f>VLOOKUP($H301,[4]IRA!$H$7:$CR$971,BE$1,FALSE)</f>
        <v>9</v>
      </c>
      <c r="BF301" s="36">
        <f>VLOOKUP($H301,[4]IRA!$H$7:$CR$971,BF$1,FALSE)</f>
        <v>10</v>
      </c>
      <c r="BG301" s="36">
        <f>VLOOKUP($H301,[4]IRA!$H$7:$CR$971,BG$1,FALSE)</f>
        <v>0</v>
      </c>
      <c r="BH301" s="36">
        <f>VLOOKUP($H301,[4]IRA!$H$7:$CR$971,BH$1,FALSE)</f>
        <v>0</v>
      </c>
      <c r="BI301" s="36">
        <f>VLOOKUP($H301,[4]IRA!$H$7:$CR$971,BI$1,FALSE)</f>
        <v>0</v>
      </c>
      <c r="BJ301" s="36">
        <f>VLOOKUP($H301,[4]IRA!$H$7:$CR$971,BJ$1,FALSE)</f>
        <v>0</v>
      </c>
      <c r="BK301" s="36">
        <f>VLOOKUP($H301,[4]IRA!$H$7:$CR$971,BK$1,FALSE)</f>
        <v>0</v>
      </c>
      <c r="BL301" s="36">
        <f>VLOOKUP($H301,[4]IRA!$H$7:$CR$971,BL$1,FALSE)</f>
        <v>0</v>
      </c>
      <c r="BM301" s="36">
        <f>VLOOKUP($H301,[4]IRA!$H$7:$CR$971,BM$1,FALSE)</f>
        <v>0</v>
      </c>
      <c r="BN301" s="36">
        <f>VLOOKUP($H301,[4]IRA!$H$7:$CR$971,BN$1,FALSE)</f>
        <v>0</v>
      </c>
      <c r="BO301" s="10">
        <f>VLOOKUP(H301,[4]IRA!$H$7:$CS$765,90,FALSE)</f>
        <v>141.5</v>
      </c>
      <c r="BP301" s="10">
        <f t="shared" si="42"/>
        <v>33</v>
      </c>
      <c r="BQ301" s="17">
        <f t="shared" si="43"/>
        <v>0.2332155477031802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4</v>
      </c>
      <c r="L302" s="36">
        <f>VLOOKUP($H302,[1]EDA!$H$6:$BN1256,L$1,FALSE)</f>
        <v>4</v>
      </c>
      <c r="M302" s="36">
        <f>VLOOKUP($H302,[1]EDA!$H$6:$BN1256,M$1,FALSE)</f>
        <v>0</v>
      </c>
      <c r="N302" s="36">
        <f>VLOOKUP($H302,[1]EDA!$H$6:$BN1256,N$1,FALSE)</f>
        <v>0</v>
      </c>
      <c r="O302" s="36">
        <f>VLOOKUP($H302,[1]EDA!$H$6:$BN1256,O$1,FALSE)</f>
        <v>0</v>
      </c>
      <c r="P302" s="36">
        <f>VLOOKUP($H302,[1]EDA!$H$6:$BN1256,P$1,FALSE)</f>
        <v>0</v>
      </c>
      <c r="Q302" s="36">
        <f>VLOOKUP($H302,[1]EDA!$H$6:$BN1256,Q$1,FALSE)</f>
        <v>0</v>
      </c>
      <c r="R302" s="36">
        <f>VLOOKUP($H302,[1]EDA!$H$6:$BN1256,R$1,FALSE)</f>
        <v>0</v>
      </c>
      <c r="S302" s="36">
        <f>VLOOKUP($H302,[1]EDA!$H$6:$BN1256,S$1,FALSE)</f>
        <v>0</v>
      </c>
      <c r="T302" s="36">
        <f>VLOOKUP($H302,[1]EDA!$H$6:$BN1256,T$1,FALSE)</f>
        <v>0</v>
      </c>
      <c r="U302" s="36">
        <f>VLOOKUP($H302,[1]EDA!$H$6:$BN1256,U$1,FALSE)</f>
        <v>0</v>
      </c>
      <c r="V302" s="10">
        <f>VLOOKUP(H302,[1]EDA!$H$6:$BO$764,60,FALSE)</f>
        <v>17.5</v>
      </c>
      <c r="W302" s="10">
        <f t="shared" si="36"/>
        <v>14</v>
      </c>
      <c r="X302" s="17">
        <f t="shared" si="37"/>
        <v>0.8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VLOOKUP(H302,[2]EDA!$H$6:$AZ$764,45,FALSE)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VLOOKUP($H302,[3]IRA!$H$6:$BN$970,AN$1,FALSE)</f>
        <v>1</v>
      </c>
      <c r="AO302" s="36">
        <f>VLOOKUP($H302,[3]IRA!$H$6:$BN$970,AO$1,FALSE)</f>
        <v>0</v>
      </c>
      <c r="AP302" s="36">
        <f>VLOOKUP($H302,[3]IRA!$H$6:$BN$970,AP$1,FALSE)</f>
        <v>0</v>
      </c>
      <c r="AQ302" s="36">
        <f>VLOOKUP($H302,[3]IRA!$H$6:$BN$970,AQ$1,FALSE)</f>
        <v>0</v>
      </c>
      <c r="AR302" s="36">
        <f>VLOOKUP($H302,[3]IRA!$H$6:$BN$970,AR$1,FALSE)</f>
        <v>0</v>
      </c>
      <c r="AS302" s="36">
        <f>VLOOKUP($H302,[3]IRA!$H$6:$BN$970,AS$1,FALSE)</f>
        <v>0</v>
      </c>
      <c r="AT302" s="36">
        <f>VLOOKUP($H302,[3]IRA!$H$6:$BN$970,AT$1,FALSE)</f>
        <v>0</v>
      </c>
      <c r="AU302" s="36">
        <f>VLOOKUP($H302,[3]IRA!$H$6:$BN$970,AU$1,FALSE)</f>
        <v>0</v>
      </c>
      <c r="AV302" s="36">
        <f>VLOOKUP($H302,[3]IRA!$H$6:$BN$970,AV$1,FALSE)</f>
        <v>0</v>
      </c>
      <c r="AW302" s="36">
        <f>VLOOKUP($H302,[3]IRA!$H$6:$BN$970,AW$1,FALSE)</f>
        <v>0</v>
      </c>
      <c r="AX302" s="36">
        <f>VLOOKUP($H302,[3]IRA!$H$6:$BN$970,AX$1,FALSE)</f>
        <v>0</v>
      </c>
      <c r="AY302" s="36">
        <f>VLOOKUP($H302,[3]IRA!$H$6:$BN$970,AY$1,FALSE)</f>
        <v>0</v>
      </c>
      <c r="AZ302" s="20">
        <f>VLOOKUP(H302,[3]IRA!$H$6:$BO$764,60,FALSE)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VLOOKUP($H302,[4]IRA!$H$7:$CR$971,BC$1,FALSE)</f>
        <v>6</v>
      </c>
      <c r="BD302" s="36">
        <f>VLOOKUP($H302,[4]IRA!$H$7:$CR$971,BD$1,FALSE)</f>
        <v>1</v>
      </c>
      <c r="BE302" s="36">
        <f>VLOOKUP($H302,[4]IRA!$H$7:$CR$971,BE$1,FALSE)</f>
        <v>2</v>
      </c>
      <c r="BF302" s="36">
        <f>VLOOKUP($H302,[4]IRA!$H$7:$CR$971,BF$1,FALSE)</f>
        <v>0</v>
      </c>
      <c r="BG302" s="36">
        <f>VLOOKUP($H302,[4]IRA!$H$7:$CR$971,BG$1,FALSE)</f>
        <v>0</v>
      </c>
      <c r="BH302" s="36">
        <f>VLOOKUP($H302,[4]IRA!$H$7:$CR$971,BH$1,FALSE)</f>
        <v>0</v>
      </c>
      <c r="BI302" s="36">
        <f>VLOOKUP($H302,[4]IRA!$H$7:$CR$971,BI$1,FALSE)</f>
        <v>0</v>
      </c>
      <c r="BJ302" s="36">
        <f>VLOOKUP($H302,[4]IRA!$H$7:$CR$971,BJ$1,FALSE)</f>
        <v>0</v>
      </c>
      <c r="BK302" s="36">
        <f>VLOOKUP($H302,[4]IRA!$H$7:$CR$971,BK$1,FALSE)</f>
        <v>0</v>
      </c>
      <c r="BL302" s="36">
        <f>VLOOKUP($H302,[4]IRA!$H$7:$CR$971,BL$1,FALSE)</f>
        <v>0</v>
      </c>
      <c r="BM302" s="36">
        <f>VLOOKUP($H302,[4]IRA!$H$7:$CR$971,BM$1,FALSE)</f>
        <v>0</v>
      </c>
      <c r="BN302" s="36">
        <f>VLOOKUP($H302,[4]IRA!$H$7:$CR$971,BN$1,FALSE)</f>
        <v>0</v>
      </c>
      <c r="BO302" s="10">
        <f>VLOOKUP(H302,[4]IRA!$H$7:$CS$765,90,FALSE)</f>
        <v>38.5</v>
      </c>
      <c r="BP302" s="10">
        <f t="shared" si="42"/>
        <v>9</v>
      </c>
      <c r="BQ302" s="17">
        <f t="shared" si="43"/>
        <v>0.23376623376623376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0</v>
      </c>
      <c r="M303" s="36">
        <f>VLOOKUP($H303,[1]EDA!$H$6:$BN1257,M$1,FALSE)</f>
        <v>3</v>
      </c>
      <c r="N303" s="36">
        <f>VLOOKUP($H303,[1]EDA!$H$6:$BN1257,N$1,FALSE)</f>
        <v>0</v>
      </c>
      <c r="O303" s="36">
        <f>VLOOKUP($H303,[1]EDA!$H$6:$BN1257,O$1,FALSE)</f>
        <v>0</v>
      </c>
      <c r="P303" s="36">
        <f>VLOOKUP($H303,[1]EDA!$H$6:$BN1257,P$1,FALSE)</f>
        <v>0</v>
      </c>
      <c r="Q303" s="36">
        <f>VLOOKUP($H303,[1]EDA!$H$6:$BN1257,Q$1,FALSE)</f>
        <v>0</v>
      </c>
      <c r="R303" s="36">
        <f>VLOOKUP($H303,[1]EDA!$H$6:$BN1257,R$1,FALSE)</f>
        <v>0</v>
      </c>
      <c r="S303" s="36">
        <f>VLOOKUP($H303,[1]EDA!$H$6:$BN1257,S$1,FALSE)</f>
        <v>0</v>
      </c>
      <c r="T303" s="36">
        <f>VLOOKUP($H303,[1]EDA!$H$6:$BN1257,T$1,FALSE)</f>
        <v>0</v>
      </c>
      <c r="U303" s="36">
        <f>VLOOKUP($H303,[1]EDA!$H$6:$BN1257,U$1,FALSE)</f>
        <v>0</v>
      </c>
      <c r="V303" s="10">
        <f>VLOOKUP(H303,[1]EDA!$H$6:$BO$764,60,FALSE)</f>
        <v>80</v>
      </c>
      <c r="W303" s="10">
        <f t="shared" si="36"/>
        <v>11</v>
      </c>
      <c r="X303" s="17">
        <f t="shared" si="37"/>
        <v>0.13750000000000001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VLOOKUP(H303,[2]EDA!$H$6:$AZ$764,45,FALSE)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VLOOKUP($H303,[3]IRA!$H$6:$BN$970,AN$1,FALSE)</f>
        <v>0</v>
      </c>
      <c r="AO303" s="36">
        <f>VLOOKUP($H303,[3]IRA!$H$6:$BN$970,AO$1,FALSE)</f>
        <v>0</v>
      </c>
      <c r="AP303" s="36">
        <f>VLOOKUP($H303,[3]IRA!$H$6:$BN$970,AP$1,FALSE)</f>
        <v>0</v>
      </c>
      <c r="AQ303" s="36">
        <f>VLOOKUP($H303,[3]IRA!$H$6:$BN$970,AQ$1,FALSE)</f>
        <v>0</v>
      </c>
      <c r="AR303" s="36">
        <f>VLOOKUP($H303,[3]IRA!$H$6:$BN$970,AR$1,FALSE)</f>
        <v>0</v>
      </c>
      <c r="AS303" s="36">
        <f>VLOOKUP($H303,[3]IRA!$H$6:$BN$970,AS$1,FALSE)</f>
        <v>0</v>
      </c>
      <c r="AT303" s="36">
        <f>VLOOKUP($H303,[3]IRA!$H$6:$BN$970,AT$1,FALSE)</f>
        <v>0</v>
      </c>
      <c r="AU303" s="36">
        <f>VLOOKUP($H303,[3]IRA!$H$6:$BN$970,AU$1,FALSE)</f>
        <v>0</v>
      </c>
      <c r="AV303" s="36">
        <f>VLOOKUP($H303,[3]IRA!$H$6:$BN$970,AV$1,FALSE)</f>
        <v>0</v>
      </c>
      <c r="AW303" s="36">
        <f>VLOOKUP($H303,[3]IRA!$H$6:$BN$970,AW$1,FALSE)</f>
        <v>0</v>
      </c>
      <c r="AX303" s="36">
        <f>VLOOKUP($H303,[3]IRA!$H$6:$BN$970,AX$1,FALSE)</f>
        <v>0</v>
      </c>
      <c r="AY303" s="36">
        <f>VLOOKUP($H303,[3]IRA!$H$6:$BN$970,AY$1,FALSE)</f>
        <v>0</v>
      </c>
      <c r="AZ303" s="20">
        <f>VLOOKUP(H303,[3]IRA!$H$6:$BO$764,60,FALSE)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VLOOKUP($H303,[4]IRA!$H$7:$CR$971,BC$1,FALSE)</f>
        <v>5</v>
      </c>
      <c r="BD303" s="36">
        <f>VLOOKUP($H303,[4]IRA!$H$7:$CR$971,BD$1,FALSE)</f>
        <v>12</v>
      </c>
      <c r="BE303" s="36">
        <f>VLOOKUP($H303,[4]IRA!$H$7:$CR$971,BE$1,FALSE)</f>
        <v>0</v>
      </c>
      <c r="BF303" s="36">
        <f>VLOOKUP($H303,[4]IRA!$H$7:$CR$971,BF$1,FALSE)</f>
        <v>3</v>
      </c>
      <c r="BG303" s="36">
        <f>VLOOKUP($H303,[4]IRA!$H$7:$CR$971,BG$1,FALSE)</f>
        <v>0</v>
      </c>
      <c r="BH303" s="36">
        <f>VLOOKUP($H303,[4]IRA!$H$7:$CR$971,BH$1,FALSE)</f>
        <v>0</v>
      </c>
      <c r="BI303" s="36">
        <f>VLOOKUP($H303,[4]IRA!$H$7:$CR$971,BI$1,FALSE)</f>
        <v>0</v>
      </c>
      <c r="BJ303" s="36">
        <f>VLOOKUP($H303,[4]IRA!$H$7:$CR$971,BJ$1,FALSE)</f>
        <v>0</v>
      </c>
      <c r="BK303" s="36">
        <f>VLOOKUP($H303,[4]IRA!$H$7:$CR$971,BK$1,FALSE)</f>
        <v>0</v>
      </c>
      <c r="BL303" s="36">
        <f>VLOOKUP($H303,[4]IRA!$H$7:$CR$971,BL$1,FALSE)</f>
        <v>0</v>
      </c>
      <c r="BM303" s="36">
        <f>VLOOKUP($H303,[4]IRA!$H$7:$CR$971,BM$1,FALSE)</f>
        <v>0</v>
      </c>
      <c r="BN303" s="36">
        <f>VLOOKUP($H303,[4]IRA!$H$7:$CR$971,BN$1,FALSE)</f>
        <v>0</v>
      </c>
      <c r="BO303" s="10">
        <f>VLOOKUP(H303,[4]IRA!$H$7:$CS$765,90,FALSE)</f>
        <v>113</v>
      </c>
      <c r="BP303" s="10">
        <f t="shared" si="42"/>
        <v>20</v>
      </c>
      <c r="BQ303" s="17">
        <f t="shared" si="43"/>
        <v>0.17699115044247787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5</v>
      </c>
      <c r="L304" s="36">
        <f>VLOOKUP($H304,[1]EDA!$H$6:$BN1258,L$1,FALSE)</f>
        <v>5</v>
      </c>
      <c r="M304" s="36">
        <f>VLOOKUP($H304,[1]EDA!$H$6:$BN1258,M$1,FALSE)</f>
        <v>0</v>
      </c>
      <c r="N304" s="36">
        <f>VLOOKUP($H304,[1]EDA!$H$6:$BN1258,N$1,FALSE)</f>
        <v>0</v>
      </c>
      <c r="O304" s="36">
        <f>VLOOKUP($H304,[1]EDA!$H$6:$BN1258,O$1,FALSE)</f>
        <v>0</v>
      </c>
      <c r="P304" s="36">
        <f>VLOOKUP($H304,[1]EDA!$H$6:$BN1258,P$1,FALSE)</f>
        <v>0</v>
      </c>
      <c r="Q304" s="36">
        <f>VLOOKUP($H304,[1]EDA!$H$6:$BN1258,Q$1,FALSE)</f>
        <v>0</v>
      </c>
      <c r="R304" s="36">
        <f>VLOOKUP($H304,[1]EDA!$H$6:$BN1258,R$1,FALSE)</f>
        <v>0</v>
      </c>
      <c r="S304" s="36">
        <f>VLOOKUP($H304,[1]EDA!$H$6:$BN1258,S$1,FALSE)</f>
        <v>0</v>
      </c>
      <c r="T304" s="36">
        <f>VLOOKUP($H304,[1]EDA!$H$6:$BN1258,T$1,FALSE)</f>
        <v>0</v>
      </c>
      <c r="U304" s="36">
        <f>VLOOKUP($H304,[1]EDA!$H$6:$BN1258,U$1,FALSE)</f>
        <v>0</v>
      </c>
      <c r="V304" s="10">
        <f>VLOOKUP(H304,[1]EDA!$H$6:$BO$764,60,FALSE)</f>
        <v>51</v>
      </c>
      <c r="W304" s="10">
        <f t="shared" si="36"/>
        <v>12</v>
      </c>
      <c r="X304" s="17">
        <f t="shared" si="37"/>
        <v>0.23529411764705882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0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VLOOKUP(H304,[2]EDA!$H$6:$AZ$764,45,FALSE)</f>
        <v>0</v>
      </c>
      <c r="AL304" s="39">
        <f t="shared" si="38"/>
        <v>0</v>
      </c>
      <c r="AM304" s="17">
        <f t="shared" si="39"/>
        <v>0</v>
      </c>
      <c r="AN304" s="36">
        <f>VLOOKUP($H304,[3]IRA!$H$6:$BN$970,AN$1,FALSE)</f>
        <v>0</v>
      </c>
      <c r="AO304" s="36">
        <f>VLOOKUP($H304,[3]IRA!$H$6:$BN$970,AO$1,FALSE)</f>
        <v>0</v>
      </c>
      <c r="AP304" s="36">
        <f>VLOOKUP($H304,[3]IRA!$H$6:$BN$970,AP$1,FALSE)</f>
        <v>1</v>
      </c>
      <c r="AQ304" s="36">
        <f>VLOOKUP($H304,[3]IRA!$H$6:$BN$970,AQ$1,FALSE)</f>
        <v>0</v>
      </c>
      <c r="AR304" s="36">
        <f>VLOOKUP($H304,[3]IRA!$H$6:$BN$970,AR$1,FALSE)</f>
        <v>0</v>
      </c>
      <c r="AS304" s="36">
        <f>VLOOKUP($H304,[3]IRA!$H$6:$BN$970,AS$1,FALSE)</f>
        <v>0</v>
      </c>
      <c r="AT304" s="36">
        <f>VLOOKUP($H304,[3]IRA!$H$6:$BN$970,AT$1,FALSE)</f>
        <v>0</v>
      </c>
      <c r="AU304" s="36">
        <f>VLOOKUP($H304,[3]IRA!$H$6:$BN$970,AU$1,FALSE)</f>
        <v>0</v>
      </c>
      <c r="AV304" s="36">
        <f>VLOOKUP($H304,[3]IRA!$H$6:$BN$970,AV$1,FALSE)</f>
        <v>0</v>
      </c>
      <c r="AW304" s="36">
        <f>VLOOKUP($H304,[3]IRA!$H$6:$BN$970,AW$1,FALSE)</f>
        <v>0</v>
      </c>
      <c r="AX304" s="36">
        <f>VLOOKUP($H304,[3]IRA!$H$6:$BN$970,AX$1,FALSE)</f>
        <v>0</v>
      </c>
      <c r="AY304" s="36">
        <f>VLOOKUP($H304,[3]IRA!$H$6:$BN$970,AY$1,FALSE)</f>
        <v>0</v>
      </c>
      <c r="AZ304" s="20">
        <f>VLOOKUP(H304,[3]IRA!$H$6:$BO$764,60,FALSE)</f>
        <v>7.5</v>
      </c>
      <c r="BA304" s="20">
        <f t="shared" si="40"/>
        <v>1</v>
      </c>
      <c r="BB304" s="17">
        <f t="shared" si="41"/>
        <v>0.13333333333333333</v>
      </c>
      <c r="BC304" s="36">
        <f>VLOOKUP($H304,[4]IRA!$H$7:$CR$971,BC$1,FALSE)</f>
        <v>0</v>
      </c>
      <c r="BD304" s="36">
        <f>VLOOKUP($H304,[4]IRA!$H$7:$CR$971,BD$1,FALSE)</f>
        <v>0</v>
      </c>
      <c r="BE304" s="36">
        <f>VLOOKUP($H304,[4]IRA!$H$7:$CR$971,BE$1,FALSE)</f>
        <v>3</v>
      </c>
      <c r="BF304" s="36">
        <f>VLOOKUP($H304,[4]IRA!$H$7:$CR$971,BF$1,FALSE)</f>
        <v>0</v>
      </c>
      <c r="BG304" s="36">
        <f>VLOOKUP($H304,[4]IRA!$H$7:$CR$971,BG$1,FALSE)</f>
        <v>0</v>
      </c>
      <c r="BH304" s="36">
        <f>VLOOKUP($H304,[4]IRA!$H$7:$CR$971,BH$1,FALSE)</f>
        <v>0</v>
      </c>
      <c r="BI304" s="36">
        <f>VLOOKUP($H304,[4]IRA!$H$7:$CR$971,BI$1,FALSE)</f>
        <v>0</v>
      </c>
      <c r="BJ304" s="36">
        <f>VLOOKUP($H304,[4]IRA!$H$7:$CR$971,BJ$1,FALSE)</f>
        <v>0</v>
      </c>
      <c r="BK304" s="36">
        <f>VLOOKUP($H304,[4]IRA!$H$7:$CR$971,BK$1,FALSE)</f>
        <v>0</v>
      </c>
      <c r="BL304" s="36">
        <f>VLOOKUP($H304,[4]IRA!$H$7:$CR$971,BL$1,FALSE)</f>
        <v>0</v>
      </c>
      <c r="BM304" s="36">
        <f>VLOOKUP($H304,[4]IRA!$H$7:$CR$971,BM$1,FALSE)</f>
        <v>0</v>
      </c>
      <c r="BN304" s="36">
        <f>VLOOKUP($H304,[4]IRA!$H$7:$CR$971,BN$1,FALSE)</f>
        <v>0</v>
      </c>
      <c r="BO304" s="10">
        <f>VLOOKUP(H304,[4]IRA!$H$7:$CS$765,90,FALSE)</f>
        <v>36.5</v>
      </c>
      <c r="BP304" s="10">
        <f t="shared" si="42"/>
        <v>3</v>
      </c>
      <c r="BQ304" s="17">
        <f t="shared" si="43"/>
        <v>8.2191780821917804E-2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20</v>
      </c>
      <c r="M305" s="36">
        <f>VLOOKUP($H305,[1]EDA!$H$6:$BN1259,M$1,FALSE)</f>
        <v>1</v>
      </c>
      <c r="N305" s="36">
        <f>VLOOKUP($H305,[1]EDA!$H$6:$BN1259,N$1,FALSE)</f>
        <v>0</v>
      </c>
      <c r="O305" s="36">
        <f>VLOOKUP($H305,[1]EDA!$H$6:$BN1259,O$1,FALSE)</f>
        <v>0</v>
      </c>
      <c r="P305" s="36">
        <f>VLOOKUP($H305,[1]EDA!$H$6:$BN1259,P$1,FALSE)</f>
        <v>0</v>
      </c>
      <c r="Q305" s="36">
        <f>VLOOKUP($H305,[1]EDA!$H$6:$BN1259,Q$1,FALSE)</f>
        <v>0</v>
      </c>
      <c r="R305" s="36">
        <f>VLOOKUP($H305,[1]EDA!$H$6:$BN1259,R$1,FALSE)</f>
        <v>0</v>
      </c>
      <c r="S305" s="36">
        <f>VLOOKUP($H305,[1]EDA!$H$6:$BN1259,S$1,FALSE)</f>
        <v>0</v>
      </c>
      <c r="T305" s="36">
        <f>VLOOKUP($H305,[1]EDA!$H$6:$BN1259,T$1,FALSE)</f>
        <v>0</v>
      </c>
      <c r="U305" s="36">
        <f>VLOOKUP($H305,[1]EDA!$H$6:$BN1259,U$1,FALSE)</f>
        <v>0</v>
      </c>
      <c r="V305" s="10">
        <f>VLOOKUP(H305,[1]EDA!$H$6:$BO$764,60,FALSE)</f>
        <v>41</v>
      </c>
      <c r="W305" s="10">
        <f t="shared" si="36"/>
        <v>43</v>
      </c>
      <c r="X305" s="17">
        <f t="shared" si="37"/>
        <v>1.0487804878048781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VLOOKUP(H305,[2]EDA!$H$6:$AZ$764,45,FALSE)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VLOOKUP($H305,[3]IRA!$H$6:$BN$970,AN$1,FALSE)</f>
        <v>0</v>
      </c>
      <c r="AO305" s="36">
        <f>VLOOKUP($H305,[3]IRA!$H$6:$BN$970,AO$1,FALSE)</f>
        <v>0</v>
      </c>
      <c r="AP305" s="36">
        <f>VLOOKUP($H305,[3]IRA!$H$6:$BN$970,AP$1,FALSE)</f>
        <v>0</v>
      </c>
      <c r="AQ305" s="36">
        <f>VLOOKUP($H305,[3]IRA!$H$6:$BN$970,AQ$1,FALSE)</f>
        <v>0</v>
      </c>
      <c r="AR305" s="36">
        <f>VLOOKUP($H305,[3]IRA!$H$6:$BN$970,AR$1,FALSE)</f>
        <v>0</v>
      </c>
      <c r="AS305" s="36">
        <f>VLOOKUP($H305,[3]IRA!$H$6:$BN$970,AS$1,FALSE)</f>
        <v>0</v>
      </c>
      <c r="AT305" s="36">
        <f>VLOOKUP($H305,[3]IRA!$H$6:$BN$970,AT$1,FALSE)</f>
        <v>0</v>
      </c>
      <c r="AU305" s="36">
        <f>VLOOKUP($H305,[3]IRA!$H$6:$BN$970,AU$1,FALSE)</f>
        <v>0</v>
      </c>
      <c r="AV305" s="36">
        <f>VLOOKUP($H305,[3]IRA!$H$6:$BN$970,AV$1,FALSE)</f>
        <v>0</v>
      </c>
      <c r="AW305" s="36">
        <f>VLOOKUP($H305,[3]IRA!$H$6:$BN$970,AW$1,FALSE)</f>
        <v>0</v>
      </c>
      <c r="AX305" s="36">
        <f>VLOOKUP($H305,[3]IRA!$H$6:$BN$970,AX$1,FALSE)</f>
        <v>0</v>
      </c>
      <c r="AY305" s="36">
        <f>VLOOKUP($H305,[3]IRA!$H$6:$BN$970,AY$1,FALSE)</f>
        <v>0</v>
      </c>
      <c r="AZ305" s="20">
        <f>VLOOKUP(H305,[3]IRA!$H$6:$BO$764,60,FALSE)</f>
        <v>0</v>
      </c>
      <c r="BA305" s="20">
        <f t="shared" si="40"/>
        <v>0</v>
      </c>
      <c r="BB305" s="17">
        <f t="shared" si="41"/>
        <v>0</v>
      </c>
      <c r="BC305" s="36">
        <f>VLOOKUP($H305,[4]IRA!$H$7:$CR$971,BC$1,FALSE)</f>
        <v>2</v>
      </c>
      <c r="BD305" s="36">
        <f>VLOOKUP($H305,[4]IRA!$H$7:$CR$971,BD$1,FALSE)</f>
        <v>2</v>
      </c>
      <c r="BE305" s="36">
        <f>VLOOKUP($H305,[4]IRA!$H$7:$CR$971,BE$1,FALSE)</f>
        <v>9</v>
      </c>
      <c r="BF305" s="36">
        <f>VLOOKUP($H305,[4]IRA!$H$7:$CR$971,BF$1,FALSE)</f>
        <v>2</v>
      </c>
      <c r="BG305" s="36">
        <f>VLOOKUP($H305,[4]IRA!$H$7:$CR$971,BG$1,FALSE)</f>
        <v>0</v>
      </c>
      <c r="BH305" s="36">
        <f>VLOOKUP($H305,[4]IRA!$H$7:$CR$971,BH$1,FALSE)</f>
        <v>0</v>
      </c>
      <c r="BI305" s="36">
        <f>VLOOKUP($H305,[4]IRA!$H$7:$CR$971,BI$1,FALSE)</f>
        <v>0</v>
      </c>
      <c r="BJ305" s="36">
        <f>VLOOKUP($H305,[4]IRA!$H$7:$CR$971,BJ$1,FALSE)</f>
        <v>0</v>
      </c>
      <c r="BK305" s="36">
        <f>VLOOKUP($H305,[4]IRA!$H$7:$CR$971,BK$1,FALSE)</f>
        <v>0</v>
      </c>
      <c r="BL305" s="36">
        <f>VLOOKUP($H305,[4]IRA!$H$7:$CR$971,BL$1,FALSE)</f>
        <v>0</v>
      </c>
      <c r="BM305" s="36">
        <f>VLOOKUP($H305,[4]IRA!$H$7:$CR$971,BM$1,FALSE)</f>
        <v>0</v>
      </c>
      <c r="BN305" s="36">
        <f>VLOOKUP($H305,[4]IRA!$H$7:$CR$971,BN$1,FALSE)</f>
        <v>0</v>
      </c>
      <c r="BO305" s="10">
        <f>VLOOKUP(H305,[4]IRA!$H$7:$CS$765,90,FALSE)</f>
        <v>63.5</v>
      </c>
      <c r="BP305" s="10">
        <f t="shared" si="42"/>
        <v>15</v>
      </c>
      <c r="BQ305" s="17">
        <f t="shared" si="43"/>
        <v>0.23622047244094488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0</v>
      </c>
      <c r="M306" s="36">
        <f>VLOOKUP($H306,[1]EDA!$H$6:$BN1260,M$1,FALSE)</f>
        <v>15</v>
      </c>
      <c r="N306" s="36">
        <f>VLOOKUP($H306,[1]EDA!$H$6:$BN1260,N$1,FALSE)</f>
        <v>0</v>
      </c>
      <c r="O306" s="36">
        <f>VLOOKUP($H306,[1]EDA!$H$6:$BN1260,O$1,FALSE)</f>
        <v>0</v>
      </c>
      <c r="P306" s="36">
        <f>VLOOKUP($H306,[1]EDA!$H$6:$BN1260,P$1,FALSE)</f>
        <v>0</v>
      </c>
      <c r="Q306" s="36">
        <f>VLOOKUP($H306,[1]EDA!$H$6:$BN1260,Q$1,FALSE)</f>
        <v>0</v>
      </c>
      <c r="R306" s="36">
        <f>VLOOKUP($H306,[1]EDA!$H$6:$BN1260,R$1,FALSE)</f>
        <v>0</v>
      </c>
      <c r="S306" s="36">
        <f>VLOOKUP($H306,[1]EDA!$H$6:$BN1260,S$1,FALSE)</f>
        <v>0</v>
      </c>
      <c r="T306" s="36">
        <f>VLOOKUP($H306,[1]EDA!$H$6:$BN1260,T$1,FALSE)</f>
        <v>0</v>
      </c>
      <c r="U306" s="36">
        <f>VLOOKUP($H306,[1]EDA!$H$6:$BN1260,U$1,FALSE)</f>
        <v>0</v>
      </c>
      <c r="V306" s="10">
        <f>VLOOKUP(H306,[1]EDA!$H$6:$BO$764,60,FALSE)</f>
        <v>94.5</v>
      </c>
      <c r="W306" s="10">
        <f t="shared" si="36"/>
        <v>21</v>
      </c>
      <c r="X306" s="17">
        <f t="shared" si="37"/>
        <v>0.22222222222222221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VLOOKUP(H306,[2]EDA!$H$6:$AZ$764,45,FALSE)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VLOOKUP($H306,[3]IRA!$H$6:$BN$970,AN$1,FALSE)</f>
        <v>0</v>
      </c>
      <c r="AO306" s="36">
        <f>VLOOKUP($H306,[3]IRA!$H$6:$BN$970,AO$1,FALSE)</f>
        <v>0</v>
      </c>
      <c r="AP306" s="36">
        <f>VLOOKUP($H306,[3]IRA!$H$6:$BN$970,AP$1,FALSE)</f>
        <v>0</v>
      </c>
      <c r="AQ306" s="36">
        <f>VLOOKUP($H306,[3]IRA!$H$6:$BN$970,AQ$1,FALSE)</f>
        <v>0</v>
      </c>
      <c r="AR306" s="36">
        <f>VLOOKUP($H306,[3]IRA!$H$6:$BN$970,AR$1,FALSE)</f>
        <v>0</v>
      </c>
      <c r="AS306" s="36">
        <f>VLOOKUP($H306,[3]IRA!$H$6:$BN$970,AS$1,FALSE)</f>
        <v>0</v>
      </c>
      <c r="AT306" s="36">
        <f>VLOOKUP($H306,[3]IRA!$H$6:$BN$970,AT$1,FALSE)</f>
        <v>0</v>
      </c>
      <c r="AU306" s="36">
        <f>VLOOKUP($H306,[3]IRA!$H$6:$BN$970,AU$1,FALSE)</f>
        <v>0</v>
      </c>
      <c r="AV306" s="36">
        <f>VLOOKUP($H306,[3]IRA!$H$6:$BN$970,AV$1,FALSE)</f>
        <v>0</v>
      </c>
      <c r="AW306" s="36">
        <f>VLOOKUP($H306,[3]IRA!$H$6:$BN$970,AW$1,FALSE)</f>
        <v>0</v>
      </c>
      <c r="AX306" s="36">
        <f>VLOOKUP($H306,[3]IRA!$H$6:$BN$970,AX$1,FALSE)</f>
        <v>0</v>
      </c>
      <c r="AY306" s="36">
        <f>VLOOKUP($H306,[3]IRA!$H$6:$BN$970,AY$1,FALSE)</f>
        <v>0</v>
      </c>
      <c r="AZ306" s="20">
        <f>VLOOKUP(H306,[3]IRA!$H$6:$BO$764,60,FALSE)</f>
        <v>0.5</v>
      </c>
      <c r="BA306" s="20">
        <f t="shared" si="40"/>
        <v>0</v>
      </c>
      <c r="BB306" s="17">
        <f t="shared" si="41"/>
        <v>0</v>
      </c>
      <c r="BC306" s="36">
        <f>VLOOKUP($H306,[4]IRA!$H$7:$CR$971,BC$1,FALSE)</f>
        <v>8</v>
      </c>
      <c r="BD306" s="36">
        <f>VLOOKUP($H306,[4]IRA!$H$7:$CR$971,BD$1,FALSE)</f>
        <v>0</v>
      </c>
      <c r="BE306" s="36">
        <f>VLOOKUP($H306,[4]IRA!$H$7:$CR$971,BE$1,FALSE)</f>
        <v>0</v>
      </c>
      <c r="BF306" s="36">
        <f>VLOOKUP($H306,[4]IRA!$H$7:$CR$971,BF$1,FALSE)</f>
        <v>11</v>
      </c>
      <c r="BG306" s="36">
        <f>VLOOKUP($H306,[4]IRA!$H$7:$CR$971,BG$1,FALSE)</f>
        <v>0</v>
      </c>
      <c r="BH306" s="36">
        <f>VLOOKUP($H306,[4]IRA!$H$7:$CR$971,BH$1,FALSE)</f>
        <v>0</v>
      </c>
      <c r="BI306" s="36">
        <f>VLOOKUP($H306,[4]IRA!$H$7:$CR$971,BI$1,FALSE)</f>
        <v>0</v>
      </c>
      <c r="BJ306" s="36">
        <f>VLOOKUP($H306,[4]IRA!$H$7:$CR$971,BJ$1,FALSE)</f>
        <v>0</v>
      </c>
      <c r="BK306" s="36">
        <f>VLOOKUP($H306,[4]IRA!$H$7:$CR$971,BK$1,FALSE)</f>
        <v>0</v>
      </c>
      <c r="BL306" s="36">
        <f>VLOOKUP($H306,[4]IRA!$H$7:$CR$971,BL$1,FALSE)</f>
        <v>0</v>
      </c>
      <c r="BM306" s="36">
        <f>VLOOKUP($H306,[4]IRA!$H$7:$CR$971,BM$1,FALSE)</f>
        <v>0</v>
      </c>
      <c r="BN306" s="36">
        <f>VLOOKUP($H306,[4]IRA!$H$7:$CR$971,BN$1,FALSE)</f>
        <v>0</v>
      </c>
      <c r="BO306" s="10">
        <f>VLOOKUP(H306,[4]IRA!$H$7:$CS$765,90,FALSE)</f>
        <v>90.5</v>
      </c>
      <c r="BP306" s="10">
        <f t="shared" si="42"/>
        <v>19</v>
      </c>
      <c r="BQ306" s="17">
        <f t="shared" si="43"/>
        <v>0.20994475138121546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11</v>
      </c>
      <c r="N307" s="36">
        <f>VLOOKUP($H307,[1]EDA!$H$6:$BN1261,N$1,FALSE)</f>
        <v>0</v>
      </c>
      <c r="O307" s="36">
        <f>VLOOKUP($H307,[1]EDA!$H$6:$BN1261,O$1,FALSE)</f>
        <v>0</v>
      </c>
      <c r="P307" s="36">
        <f>VLOOKUP($H307,[1]EDA!$H$6:$BN1261,P$1,FALSE)</f>
        <v>0</v>
      </c>
      <c r="Q307" s="36">
        <f>VLOOKUP($H307,[1]EDA!$H$6:$BN1261,Q$1,FALSE)</f>
        <v>0</v>
      </c>
      <c r="R307" s="36">
        <f>VLOOKUP($H307,[1]EDA!$H$6:$BN1261,R$1,FALSE)</f>
        <v>0</v>
      </c>
      <c r="S307" s="36">
        <f>VLOOKUP($H307,[1]EDA!$H$6:$BN1261,S$1,FALSE)</f>
        <v>0</v>
      </c>
      <c r="T307" s="36">
        <f>VLOOKUP($H307,[1]EDA!$H$6:$BN1261,T$1,FALSE)</f>
        <v>0</v>
      </c>
      <c r="U307" s="36">
        <f>VLOOKUP($H307,[1]EDA!$H$6:$BN1261,U$1,FALSE)</f>
        <v>0</v>
      </c>
      <c r="V307" s="10">
        <f>VLOOKUP(H307,[1]EDA!$H$6:$BO$764,60,FALSE)</f>
        <v>52.5</v>
      </c>
      <c r="W307" s="10">
        <f t="shared" si="36"/>
        <v>45</v>
      </c>
      <c r="X307" s="17">
        <f t="shared" si="37"/>
        <v>0.8571428571428571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0</v>
      </c>
      <c r="AE307" s="36">
        <f>VLOOKUP($H307,[2]EDA!$H$6:$AY$974,AE$1,FALSE)</f>
        <v>0</v>
      </c>
      <c r="AF307" s="36">
        <f>VLOOKUP($H307,[2]EDA!$H$6:$AY$974,AF$1,FALSE)</f>
        <v>0</v>
      </c>
      <c r="AG307" s="36">
        <f>VLOOKUP($H307,[2]EDA!$H$6:$AY$974,AG$1,FALSE)</f>
        <v>0</v>
      </c>
      <c r="AH307" s="36">
        <f>VLOOKUP($H307,[2]EDA!$H$6:$AY$974,AH$1,FALSE)</f>
        <v>0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VLOOKUP(H307,[2]EDA!$H$6:$AZ$764,45,FALSE)</f>
        <v>0</v>
      </c>
      <c r="AL307" s="39">
        <f t="shared" si="38"/>
        <v>0</v>
      </c>
      <c r="AM307" s="17">
        <f t="shared" si="39"/>
        <v>0</v>
      </c>
      <c r="AN307" s="36">
        <f>VLOOKUP($H307,[3]IRA!$H$6:$BN$970,AN$1,FALSE)</f>
        <v>0</v>
      </c>
      <c r="AO307" s="36">
        <f>VLOOKUP($H307,[3]IRA!$H$6:$BN$970,AO$1,FALSE)</f>
        <v>0</v>
      </c>
      <c r="AP307" s="36">
        <f>VLOOKUP($H307,[3]IRA!$H$6:$BN$970,AP$1,FALSE)</f>
        <v>0</v>
      </c>
      <c r="AQ307" s="36">
        <f>VLOOKUP($H307,[3]IRA!$H$6:$BN$970,AQ$1,FALSE)</f>
        <v>0</v>
      </c>
      <c r="AR307" s="36">
        <f>VLOOKUP($H307,[3]IRA!$H$6:$BN$970,AR$1,FALSE)</f>
        <v>0</v>
      </c>
      <c r="AS307" s="36">
        <f>VLOOKUP($H307,[3]IRA!$H$6:$BN$970,AS$1,FALSE)</f>
        <v>0</v>
      </c>
      <c r="AT307" s="36">
        <f>VLOOKUP($H307,[3]IRA!$H$6:$BN$970,AT$1,FALSE)</f>
        <v>0</v>
      </c>
      <c r="AU307" s="36">
        <f>VLOOKUP($H307,[3]IRA!$H$6:$BN$970,AU$1,FALSE)</f>
        <v>0</v>
      </c>
      <c r="AV307" s="36">
        <f>VLOOKUP($H307,[3]IRA!$H$6:$BN$970,AV$1,FALSE)</f>
        <v>0</v>
      </c>
      <c r="AW307" s="36">
        <f>VLOOKUP($H307,[3]IRA!$H$6:$BN$970,AW$1,FALSE)</f>
        <v>0</v>
      </c>
      <c r="AX307" s="36">
        <f>VLOOKUP($H307,[3]IRA!$H$6:$BN$970,AX$1,FALSE)</f>
        <v>0</v>
      </c>
      <c r="AY307" s="36">
        <f>VLOOKUP($H307,[3]IRA!$H$6:$BN$970,AY$1,FALSE)</f>
        <v>0</v>
      </c>
      <c r="AZ307" s="20">
        <f>VLOOKUP(H307,[3]IRA!$H$6:$BO$764,60,FALSE)</f>
        <v>0.5</v>
      </c>
      <c r="BA307" s="20">
        <f t="shared" si="40"/>
        <v>0</v>
      </c>
      <c r="BB307" s="17">
        <f t="shared" si="41"/>
        <v>0</v>
      </c>
      <c r="BC307" s="36">
        <f>VLOOKUP($H307,[4]IRA!$H$7:$CR$971,BC$1,FALSE)</f>
        <v>11</v>
      </c>
      <c r="BD307" s="36">
        <f>VLOOKUP($H307,[4]IRA!$H$7:$CR$971,BD$1,FALSE)</f>
        <v>13</v>
      </c>
      <c r="BE307" s="36">
        <f>VLOOKUP($H307,[4]IRA!$H$7:$CR$971,BE$1,FALSE)</f>
        <v>21</v>
      </c>
      <c r="BF307" s="36">
        <f>VLOOKUP($H307,[4]IRA!$H$7:$CR$971,BF$1,FALSE)</f>
        <v>32</v>
      </c>
      <c r="BG307" s="36">
        <f>VLOOKUP($H307,[4]IRA!$H$7:$CR$971,BG$1,FALSE)</f>
        <v>0</v>
      </c>
      <c r="BH307" s="36">
        <f>VLOOKUP($H307,[4]IRA!$H$7:$CR$971,BH$1,FALSE)</f>
        <v>0</v>
      </c>
      <c r="BI307" s="36">
        <f>VLOOKUP($H307,[4]IRA!$H$7:$CR$971,BI$1,FALSE)</f>
        <v>0</v>
      </c>
      <c r="BJ307" s="36">
        <f>VLOOKUP($H307,[4]IRA!$H$7:$CR$971,BJ$1,FALSE)</f>
        <v>0</v>
      </c>
      <c r="BK307" s="36">
        <f>VLOOKUP($H307,[4]IRA!$H$7:$CR$971,BK$1,FALSE)</f>
        <v>0</v>
      </c>
      <c r="BL307" s="36">
        <f>VLOOKUP($H307,[4]IRA!$H$7:$CR$971,BL$1,FALSE)</f>
        <v>0</v>
      </c>
      <c r="BM307" s="36">
        <f>VLOOKUP($H307,[4]IRA!$H$7:$CR$971,BM$1,FALSE)</f>
        <v>0</v>
      </c>
      <c r="BN307" s="36">
        <f>VLOOKUP($H307,[4]IRA!$H$7:$CR$971,BN$1,FALSE)</f>
        <v>0</v>
      </c>
      <c r="BO307" s="10">
        <f>VLOOKUP(H307,[4]IRA!$H$7:$CS$765,90,FALSE)</f>
        <v>135.5</v>
      </c>
      <c r="BP307" s="10">
        <f t="shared" si="42"/>
        <v>77</v>
      </c>
      <c r="BQ307" s="17">
        <f t="shared" si="43"/>
        <v>0.56826568265682653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VLOOKUP(H308,[1]EDA!$H$6:$BO$764,60,FALSE)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VLOOKUP(H308,[2]EDA!$H$6:$AZ$764,45,FALSE)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VLOOKUP($H308,[3]IRA!$H$6:$BN$970,AN$1,FALSE)</f>
        <v>0</v>
      </c>
      <c r="AO308" s="36">
        <f>VLOOKUP($H308,[3]IRA!$H$6:$BN$970,AO$1,FALSE)</f>
        <v>0</v>
      </c>
      <c r="AP308" s="36">
        <f>VLOOKUP($H308,[3]IRA!$H$6:$BN$970,AP$1,FALSE)</f>
        <v>0</v>
      </c>
      <c r="AQ308" s="36">
        <f>VLOOKUP($H308,[3]IRA!$H$6:$BN$970,AQ$1,FALSE)</f>
        <v>0</v>
      </c>
      <c r="AR308" s="36">
        <f>VLOOKUP($H308,[3]IRA!$H$6:$BN$970,AR$1,FALSE)</f>
        <v>0</v>
      </c>
      <c r="AS308" s="36">
        <f>VLOOKUP($H308,[3]IRA!$H$6:$BN$970,AS$1,FALSE)</f>
        <v>0</v>
      </c>
      <c r="AT308" s="36">
        <f>VLOOKUP($H308,[3]IRA!$H$6:$BN$970,AT$1,FALSE)</f>
        <v>0</v>
      </c>
      <c r="AU308" s="36">
        <f>VLOOKUP($H308,[3]IRA!$H$6:$BN$970,AU$1,FALSE)</f>
        <v>0</v>
      </c>
      <c r="AV308" s="36">
        <f>VLOOKUP($H308,[3]IRA!$H$6:$BN$970,AV$1,FALSE)</f>
        <v>0</v>
      </c>
      <c r="AW308" s="36">
        <f>VLOOKUP($H308,[3]IRA!$H$6:$BN$970,AW$1,FALSE)</f>
        <v>0</v>
      </c>
      <c r="AX308" s="36">
        <f>VLOOKUP($H308,[3]IRA!$H$6:$BN$970,AX$1,FALSE)</f>
        <v>0</v>
      </c>
      <c r="AY308" s="36">
        <f>VLOOKUP($H308,[3]IRA!$H$6:$BN$970,AY$1,FALSE)</f>
        <v>0</v>
      </c>
      <c r="AZ308" s="20">
        <f>VLOOKUP(H308,[3]IRA!$H$6:$BO$764,60,FALSE)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VLOOKUP($H308,[4]IRA!$H$7:$CR$971,BC$1,FALSE)</f>
        <v>16</v>
      </c>
      <c r="BD308" s="36">
        <f>VLOOKUP($H308,[4]IRA!$H$7:$CR$971,BD$1,FALSE)</f>
        <v>2</v>
      </c>
      <c r="BE308" s="36">
        <f>VLOOKUP($H308,[4]IRA!$H$7:$CR$971,BE$1,FALSE)</f>
        <v>0</v>
      </c>
      <c r="BF308" s="36">
        <f>VLOOKUP($H308,[4]IRA!$H$7:$CR$971,BF$1,FALSE)</f>
        <v>0</v>
      </c>
      <c r="BG308" s="36">
        <f>VLOOKUP($H308,[4]IRA!$H$7:$CR$971,BG$1,FALSE)</f>
        <v>0</v>
      </c>
      <c r="BH308" s="36">
        <f>VLOOKUP($H308,[4]IRA!$H$7:$CR$971,BH$1,FALSE)</f>
        <v>0</v>
      </c>
      <c r="BI308" s="36">
        <f>VLOOKUP($H308,[4]IRA!$H$7:$CR$971,BI$1,FALSE)</f>
        <v>0</v>
      </c>
      <c r="BJ308" s="36">
        <f>VLOOKUP($H308,[4]IRA!$H$7:$CR$971,BJ$1,FALSE)</f>
        <v>0</v>
      </c>
      <c r="BK308" s="36">
        <f>VLOOKUP($H308,[4]IRA!$H$7:$CR$971,BK$1,FALSE)</f>
        <v>0</v>
      </c>
      <c r="BL308" s="36">
        <f>VLOOKUP($H308,[4]IRA!$H$7:$CR$971,BL$1,FALSE)</f>
        <v>0</v>
      </c>
      <c r="BM308" s="36">
        <f>VLOOKUP($H308,[4]IRA!$H$7:$CR$971,BM$1,FALSE)</f>
        <v>0</v>
      </c>
      <c r="BN308" s="36">
        <f>VLOOKUP($H308,[4]IRA!$H$7:$CR$971,BN$1,FALSE)</f>
        <v>0</v>
      </c>
      <c r="BO308" s="10">
        <f>VLOOKUP(H308,[4]IRA!$H$7:$CS$765,90,FALSE)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1</v>
      </c>
      <c r="N309" s="36">
        <f>VLOOKUP($H309,[1]EDA!$H$6:$BN1263,N$1,FALSE)</f>
        <v>0</v>
      </c>
      <c r="O309" s="36">
        <f>VLOOKUP($H309,[1]EDA!$H$6:$BN1263,O$1,FALSE)</f>
        <v>0</v>
      </c>
      <c r="P309" s="36">
        <f>VLOOKUP($H309,[1]EDA!$H$6:$BN1263,P$1,FALSE)</f>
        <v>0</v>
      </c>
      <c r="Q309" s="36">
        <f>VLOOKUP($H309,[1]EDA!$H$6:$BN1263,Q$1,FALSE)</f>
        <v>0</v>
      </c>
      <c r="R309" s="36">
        <f>VLOOKUP($H309,[1]EDA!$H$6:$BN1263,R$1,FALSE)</f>
        <v>0</v>
      </c>
      <c r="S309" s="36">
        <f>VLOOKUP($H309,[1]EDA!$H$6:$BN1263,S$1,FALSE)</f>
        <v>0</v>
      </c>
      <c r="T309" s="36">
        <f>VLOOKUP($H309,[1]EDA!$H$6:$BN1263,T$1,FALSE)</f>
        <v>0</v>
      </c>
      <c r="U309" s="36">
        <f>VLOOKUP($H309,[1]EDA!$H$6:$BN1263,U$1,FALSE)</f>
        <v>0</v>
      </c>
      <c r="V309" s="10">
        <f>VLOOKUP(H309,[1]EDA!$H$6:$BO$764,60,FALSE)</f>
        <v>8</v>
      </c>
      <c r="W309" s="10">
        <f t="shared" si="36"/>
        <v>2</v>
      </c>
      <c r="X309" s="17">
        <f t="shared" si="37"/>
        <v>0.25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VLOOKUP(H309,[2]EDA!$H$6:$AZ$764,45,FALSE)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VLOOKUP($H309,[3]IRA!$H$6:$BN$970,AN$1,FALSE)</f>
        <v>0</v>
      </c>
      <c r="AO309" s="36">
        <f>VLOOKUP($H309,[3]IRA!$H$6:$BN$970,AO$1,FALSE)</f>
        <v>0</v>
      </c>
      <c r="AP309" s="36">
        <f>VLOOKUP($H309,[3]IRA!$H$6:$BN$970,AP$1,FALSE)</f>
        <v>0</v>
      </c>
      <c r="AQ309" s="36">
        <f>VLOOKUP($H309,[3]IRA!$H$6:$BN$970,AQ$1,FALSE)</f>
        <v>0</v>
      </c>
      <c r="AR309" s="36">
        <f>VLOOKUP($H309,[3]IRA!$H$6:$BN$970,AR$1,FALSE)</f>
        <v>0</v>
      </c>
      <c r="AS309" s="36">
        <f>VLOOKUP($H309,[3]IRA!$H$6:$BN$970,AS$1,FALSE)</f>
        <v>0</v>
      </c>
      <c r="AT309" s="36">
        <f>VLOOKUP($H309,[3]IRA!$H$6:$BN$970,AT$1,FALSE)</f>
        <v>0</v>
      </c>
      <c r="AU309" s="36">
        <f>VLOOKUP($H309,[3]IRA!$H$6:$BN$970,AU$1,FALSE)</f>
        <v>0</v>
      </c>
      <c r="AV309" s="36">
        <f>VLOOKUP($H309,[3]IRA!$H$6:$BN$970,AV$1,FALSE)</f>
        <v>0</v>
      </c>
      <c r="AW309" s="36">
        <f>VLOOKUP($H309,[3]IRA!$H$6:$BN$970,AW$1,FALSE)</f>
        <v>0</v>
      </c>
      <c r="AX309" s="36">
        <f>VLOOKUP($H309,[3]IRA!$H$6:$BN$970,AX$1,FALSE)</f>
        <v>0</v>
      </c>
      <c r="AY309" s="36">
        <f>VLOOKUP($H309,[3]IRA!$H$6:$BN$970,AY$1,FALSE)</f>
        <v>0</v>
      </c>
      <c r="AZ309" s="20">
        <f>VLOOKUP(H309,[3]IRA!$H$6:$BO$764,60,FALSE)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VLOOKUP($H309,[4]IRA!$H$7:$CR$971,BC$1,FALSE)</f>
        <v>5</v>
      </c>
      <c r="BD309" s="36">
        <f>VLOOKUP($H309,[4]IRA!$H$7:$CR$971,BD$1,FALSE)</f>
        <v>7</v>
      </c>
      <c r="BE309" s="36">
        <f>VLOOKUP($H309,[4]IRA!$H$7:$CR$971,BE$1,FALSE)</f>
        <v>18</v>
      </c>
      <c r="BF309" s="36">
        <f>VLOOKUP($H309,[4]IRA!$H$7:$CR$971,BF$1,FALSE)</f>
        <v>6</v>
      </c>
      <c r="BG309" s="36">
        <f>VLOOKUP($H309,[4]IRA!$H$7:$CR$971,BG$1,FALSE)</f>
        <v>0</v>
      </c>
      <c r="BH309" s="36">
        <f>VLOOKUP($H309,[4]IRA!$H$7:$CR$971,BH$1,FALSE)</f>
        <v>0</v>
      </c>
      <c r="BI309" s="36">
        <f>VLOOKUP($H309,[4]IRA!$H$7:$CR$971,BI$1,FALSE)</f>
        <v>0</v>
      </c>
      <c r="BJ309" s="36">
        <f>VLOOKUP($H309,[4]IRA!$H$7:$CR$971,BJ$1,FALSE)</f>
        <v>0</v>
      </c>
      <c r="BK309" s="36">
        <f>VLOOKUP($H309,[4]IRA!$H$7:$CR$971,BK$1,FALSE)</f>
        <v>0</v>
      </c>
      <c r="BL309" s="36">
        <f>VLOOKUP($H309,[4]IRA!$H$7:$CR$971,BL$1,FALSE)</f>
        <v>0</v>
      </c>
      <c r="BM309" s="36">
        <f>VLOOKUP($H309,[4]IRA!$H$7:$CR$971,BM$1,FALSE)</f>
        <v>0</v>
      </c>
      <c r="BN309" s="36">
        <f>VLOOKUP($H309,[4]IRA!$H$7:$CR$971,BN$1,FALSE)</f>
        <v>0</v>
      </c>
      <c r="BO309" s="10">
        <f>VLOOKUP(H309,[4]IRA!$H$7:$CS$765,90,FALSE)</f>
        <v>14</v>
      </c>
      <c r="BP309" s="10">
        <f t="shared" si="42"/>
        <v>36</v>
      </c>
      <c r="BQ309" s="17">
        <f t="shared" si="43"/>
        <v>2.5714285714285716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5</v>
      </c>
      <c r="N310" s="36">
        <f>VLOOKUP($H310,[1]EDA!$H$6:$BN1264,N$1,FALSE)</f>
        <v>0</v>
      </c>
      <c r="O310" s="36">
        <f>VLOOKUP($H310,[1]EDA!$H$6:$BN1264,O$1,FALSE)</f>
        <v>0</v>
      </c>
      <c r="P310" s="36">
        <f>VLOOKUP($H310,[1]EDA!$H$6:$BN1264,P$1,FALSE)</f>
        <v>0</v>
      </c>
      <c r="Q310" s="36">
        <f>VLOOKUP($H310,[1]EDA!$H$6:$BN1264,Q$1,FALSE)</f>
        <v>0</v>
      </c>
      <c r="R310" s="36">
        <f>VLOOKUP($H310,[1]EDA!$H$6:$BN1264,R$1,FALSE)</f>
        <v>0</v>
      </c>
      <c r="S310" s="36">
        <f>VLOOKUP($H310,[1]EDA!$H$6:$BN1264,S$1,FALSE)</f>
        <v>0</v>
      </c>
      <c r="T310" s="36">
        <f>VLOOKUP($H310,[1]EDA!$H$6:$BN1264,T$1,FALSE)</f>
        <v>0</v>
      </c>
      <c r="U310" s="36">
        <f>VLOOKUP($H310,[1]EDA!$H$6:$BN1264,U$1,FALSE)</f>
        <v>0</v>
      </c>
      <c r="V310" s="10">
        <f>VLOOKUP(H310,[1]EDA!$H$6:$BO$764,60,FALSE)</f>
        <v>140.5</v>
      </c>
      <c r="W310" s="10">
        <f t="shared" si="36"/>
        <v>27</v>
      </c>
      <c r="X310" s="17">
        <f t="shared" si="37"/>
        <v>0.19217081850533807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0</v>
      </c>
      <c r="AH310" s="36">
        <f>VLOOKUP($H310,[2]EDA!$H$6:$AY$974,AH$1,FALSE)</f>
        <v>0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VLOOKUP(H310,[2]EDA!$H$6:$AZ$764,45,FALSE)</f>
        <v>0.5</v>
      </c>
      <c r="AL310" s="39">
        <f t="shared" si="38"/>
        <v>0</v>
      </c>
      <c r="AM310" s="17">
        <f t="shared" si="39"/>
        <v>0</v>
      </c>
      <c r="AN310" s="36">
        <f>VLOOKUP($H310,[3]IRA!$H$6:$BN$970,AN$1,FALSE)</f>
        <v>0</v>
      </c>
      <c r="AO310" s="36">
        <f>VLOOKUP($H310,[3]IRA!$H$6:$BN$970,AO$1,FALSE)</f>
        <v>0</v>
      </c>
      <c r="AP310" s="36">
        <f>VLOOKUP($H310,[3]IRA!$H$6:$BN$970,AP$1,FALSE)</f>
        <v>0</v>
      </c>
      <c r="AQ310" s="36">
        <f>VLOOKUP($H310,[3]IRA!$H$6:$BN$970,AQ$1,FALSE)</f>
        <v>0</v>
      </c>
      <c r="AR310" s="36">
        <f>VLOOKUP($H310,[3]IRA!$H$6:$BN$970,AR$1,FALSE)</f>
        <v>0</v>
      </c>
      <c r="AS310" s="36">
        <f>VLOOKUP($H310,[3]IRA!$H$6:$BN$970,AS$1,FALSE)</f>
        <v>0</v>
      </c>
      <c r="AT310" s="36">
        <f>VLOOKUP($H310,[3]IRA!$H$6:$BN$970,AT$1,FALSE)</f>
        <v>0</v>
      </c>
      <c r="AU310" s="36">
        <f>VLOOKUP($H310,[3]IRA!$H$6:$BN$970,AU$1,FALSE)</f>
        <v>0</v>
      </c>
      <c r="AV310" s="36">
        <f>VLOOKUP($H310,[3]IRA!$H$6:$BN$970,AV$1,FALSE)</f>
        <v>0</v>
      </c>
      <c r="AW310" s="36">
        <f>VLOOKUP($H310,[3]IRA!$H$6:$BN$970,AW$1,FALSE)</f>
        <v>0</v>
      </c>
      <c r="AX310" s="36">
        <f>VLOOKUP($H310,[3]IRA!$H$6:$BN$970,AX$1,FALSE)</f>
        <v>0</v>
      </c>
      <c r="AY310" s="36">
        <f>VLOOKUP($H310,[3]IRA!$H$6:$BN$970,AY$1,FALSE)</f>
        <v>0</v>
      </c>
      <c r="AZ310" s="20">
        <f>VLOOKUP(H310,[3]IRA!$H$6:$BO$764,60,FALSE)</f>
        <v>15</v>
      </c>
      <c r="BA310" s="20">
        <f t="shared" si="40"/>
        <v>0</v>
      </c>
      <c r="BB310" s="17">
        <f t="shared" si="41"/>
        <v>0</v>
      </c>
      <c r="BC310" s="36">
        <f>VLOOKUP($H310,[4]IRA!$H$7:$CR$971,BC$1,FALSE)</f>
        <v>0</v>
      </c>
      <c r="BD310" s="36">
        <f>VLOOKUP($H310,[4]IRA!$H$7:$CR$971,BD$1,FALSE)</f>
        <v>6</v>
      </c>
      <c r="BE310" s="36">
        <f>VLOOKUP($H310,[4]IRA!$H$7:$CR$971,BE$1,FALSE)</f>
        <v>3</v>
      </c>
      <c r="BF310" s="36">
        <f>VLOOKUP($H310,[4]IRA!$H$7:$CR$971,BF$1,FALSE)</f>
        <v>3</v>
      </c>
      <c r="BG310" s="36">
        <f>VLOOKUP($H310,[4]IRA!$H$7:$CR$971,BG$1,FALSE)</f>
        <v>0</v>
      </c>
      <c r="BH310" s="36">
        <f>VLOOKUP($H310,[4]IRA!$H$7:$CR$971,BH$1,FALSE)</f>
        <v>0</v>
      </c>
      <c r="BI310" s="36">
        <f>VLOOKUP($H310,[4]IRA!$H$7:$CR$971,BI$1,FALSE)</f>
        <v>0</v>
      </c>
      <c r="BJ310" s="36">
        <f>VLOOKUP($H310,[4]IRA!$H$7:$CR$971,BJ$1,FALSE)</f>
        <v>0</v>
      </c>
      <c r="BK310" s="36">
        <f>VLOOKUP($H310,[4]IRA!$H$7:$CR$971,BK$1,FALSE)</f>
        <v>0</v>
      </c>
      <c r="BL310" s="36">
        <f>VLOOKUP($H310,[4]IRA!$H$7:$CR$971,BL$1,FALSE)</f>
        <v>0</v>
      </c>
      <c r="BM310" s="36">
        <f>VLOOKUP($H310,[4]IRA!$H$7:$CR$971,BM$1,FALSE)</f>
        <v>0</v>
      </c>
      <c r="BN310" s="36">
        <f>VLOOKUP($H310,[4]IRA!$H$7:$CR$971,BN$1,FALSE)</f>
        <v>0</v>
      </c>
      <c r="BO310" s="10">
        <f>VLOOKUP(H310,[4]IRA!$H$7:$CS$765,90,FALSE)</f>
        <v>447.5</v>
      </c>
      <c r="BP310" s="10">
        <f t="shared" si="42"/>
        <v>12</v>
      </c>
      <c r="BQ310" s="17">
        <f t="shared" si="43"/>
        <v>2.6815642458100558E-2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7</v>
      </c>
      <c r="N311" s="36">
        <f>VLOOKUP($H311,[1]EDA!$H$6:$BN1265,N$1,FALSE)</f>
        <v>0</v>
      </c>
      <c r="O311" s="36">
        <f>VLOOKUP($H311,[1]EDA!$H$6:$BN1265,O$1,FALSE)</f>
        <v>0</v>
      </c>
      <c r="P311" s="36">
        <f>VLOOKUP($H311,[1]EDA!$H$6:$BN1265,P$1,FALSE)</f>
        <v>0</v>
      </c>
      <c r="Q311" s="36">
        <f>VLOOKUP($H311,[1]EDA!$H$6:$BN1265,Q$1,FALSE)</f>
        <v>0</v>
      </c>
      <c r="R311" s="36">
        <f>VLOOKUP($H311,[1]EDA!$H$6:$BN1265,R$1,FALSE)</f>
        <v>0</v>
      </c>
      <c r="S311" s="36">
        <f>VLOOKUP($H311,[1]EDA!$H$6:$BN1265,S$1,FALSE)</f>
        <v>0</v>
      </c>
      <c r="T311" s="36">
        <f>VLOOKUP($H311,[1]EDA!$H$6:$BN1265,T$1,FALSE)</f>
        <v>0</v>
      </c>
      <c r="U311" s="36">
        <f>VLOOKUP($H311,[1]EDA!$H$6:$BN1265,U$1,FALSE)</f>
        <v>0</v>
      </c>
      <c r="V311" s="10">
        <f>VLOOKUP(H311,[1]EDA!$H$6:$BO$764,60,FALSE)</f>
        <v>76.5</v>
      </c>
      <c r="W311" s="10">
        <f t="shared" si="36"/>
        <v>23</v>
      </c>
      <c r="X311" s="17">
        <f t="shared" si="37"/>
        <v>0.30065359477124182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0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0</v>
      </c>
      <c r="AJ311" s="36">
        <f>VLOOKUP($H311,[2]EDA!$H$6:$AY$974,AJ$1,FALSE)</f>
        <v>0</v>
      </c>
      <c r="AK311" s="20">
        <f>VLOOKUP(H311,[2]EDA!$H$6:$AZ$764,45,FALSE)</f>
        <v>1.5</v>
      </c>
      <c r="AL311" s="39">
        <f t="shared" si="38"/>
        <v>0</v>
      </c>
      <c r="AM311" s="17">
        <f t="shared" si="39"/>
        <v>0</v>
      </c>
      <c r="AN311" s="36">
        <f>VLOOKUP($H311,[3]IRA!$H$6:$BN$970,AN$1,FALSE)</f>
        <v>3</v>
      </c>
      <c r="AO311" s="36">
        <f>VLOOKUP($H311,[3]IRA!$H$6:$BN$970,AO$1,FALSE)</f>
        <v>7</v>
      </c>
      <c r="AP311" s="36">
        <f>VLOOKUP($H311,[3]IRA!$H$6:$BN$970,AP$1,FALSE)</f>
        <v>8</v>
      </c>
      <c r="AQ311" s="36">
        <f>VLOOKUP($H311,[3]IRA!$H$6:$BN$970,AQ$1,FALSE)</f>
        <v>16</v>
      </c>
      <c r="AR311" s="36">
        <f>VLOOKUP($H311,[3]IRA!$H$6:$BN$970,AR$1,FALSE)</f>
        <v>0</v>
      </c>
      <c r="AS311" s="36">
        <f>VLOOKUP($H311,[3]IRA!$H$6:$BN$970,AS$1,FALSE)</f>
        <v>0</v>
      </c>
      <c r="AT311" s="36">
        <f>VLOOKUP($H311,[3]IRA!$H$6:$BN$970,AT$1,FALSE)</f>
        <v>0</v>
      </c>
      <c r="AU311" s="36">
        <f>VLOOKUP($H311,[3]IRA!$H$6:$BN$970,AU$1,FALSE)</f>
        <v>0</v>
      </c>
      <c r="AV311" s="36">
        <f>VLOOKUP($H311,[3]IRA!$H$6:$BN$970,AV$1,FALSE)</f>
        <v>0</v>
      </c>
      <c r="AW311" s="36">
        <f>VLOOKUP($H311,[3]IRA!$H$6:$BN$970,AW$1,FALSE)</f>
        <v>0</v>
      </c>
      <c r="AX311" s="36">
        <f>VLOOKUP($H311,[3]IRA!$H$6:$BN$970,AX$1,FALSE)</f>
        <v>0</v>
      </c>
      <c r="AY311" s="36">
        <f>VLOOKUP($H311,[3]IRA!$H$6:$BN$970,AY$1,FALSE)</f>
        <v>0</v>
      </c>
      <c r="AZ311" s="20">
        <f>VLOOKUP(H311,[3]IRA!$H$6:$BO$764,60,FALSE)</f>
        <v>2.5</v>
      </c>
      <c r="BA311" s="20">
        <f t="shared" si="40"/>
        <v>34</v>
      </c>
      <c r="BB311" s="17">
        <f t="shared" si="41"/>
        <v>13.6</v>
      </c>
      <c r="BC311" s="36">
        <f>VLOOKUP($H311,[4]IRA!$H$7:$CR$971,BC$1,FALSE)</f>
        <v>13</v>
      </c>
      <c r="BD311" s="36">
        <f>VLOOKUP($H311,[4]IRA!$H$7:$CR$971,BD$1,FALSE)</f>
        <v>11</v>
      </c>
      <c r="BE311" s="36">
        <f>VLOOKUP($H311,[4]IRA!$H$7:$CR$971,BE$1,FALSE)</f>
        <v>18</v>
      </c>
      <c r="BF311" s="36">
        <f>VLOOKUP($H311,[4]IRA!$H$7:$CR$971,BF$1,FALSE)</f>
        <v>19</v>
      </c>
      <c r="BG311" s="36">
        <f>VLOOKUP($H311,[4]IRA!$H$7:$CR$971,BG$1,FALSE)</f>
        <v>0</v>
      </c>
      <c r="BH311" s="36">
        <f>VLOOKUP($H311,[4]IRA!$H$7:$CR$971,BH$1,FALSE)</f>
        <v>0</v>
      </c>
      <c r="BI311" s="36">
        <f>VLOOKUP($H311,[4]IRA!$H$7:$CR$971,BI$1,FALSE)</f>
        <v>0</v>
      </c>
      <c r="BJ311" s="36">
        <f>VLOOKUP($H311,[4]IRA!$H$7:$CR$971,BJ$1,FALSE)</f>
        <v>0</v>
      </c>
      <c r="BK311" s="36">
        <f>VLOOKUP($H311,[4]IRA!$H$7:$CR$971,BK$1,FALSE)</f>
        <v>0</v>
      </c>
      <c r="BL311" s="36">
        <f>VLOOKUP($H311,[4]IRA!$H$7:$CR$971,BL$1,FALSE)</f>
        <v>0</v>
      </c>
      <c r="BM311" s="36">
        <f>VLOOKUP($H311,[4]IRA!$H$7:$CR$971,BM$1,FALSE)</f>
        <v>0</v>
      </c>
      <c r="BN311" s="36">
        <f>VLOOKUP($H311,[4]IRA!$H$7:$CR$971,BN$1,FALSE)</f>
        <v>0</v>
      </c>
      <c r="BO311" s="10">
        <f>VLOOKUP(H311,[4]IRA!$H$7:$CS$765,90,FALSE)</f>
        <v>173.5</v>
      </c>
      <c r="BP311" s="10">
        <f t="shared" si="42"/>
        <v>61</v>
      </c>
      <c r="BQ311" s="17">
        <f t="shared" si="43"/>
        <v>0.35158501440922191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0</v>
      </c>
      <c r="P312" s="36">
        <f>VLOOKUP($H312,[1]EDA!$H$6:$BN1266,P$1,FALSE)</f>
        <v>0</v>
      </c>
      <c r="Q312" s="36">
        <f>VLOOKUP($H312,[1]EDA!$H$6:$BN1266,Q$1,FALSE)</f>
        <v>0</v>
      </c>
      <c r="R312" s="36">
        <f>VLOOKUP($H312,[1]EDA!$H$6:$BN1266,R$1,FALSE)</f>
        <v>0</v>
      </c>
      <c r="S312" s="36">
        <f>VLOOKUP($H312,[1]EDA!$H$6:$BN1266,S$1,FALSE)</f>
        <v>0</v>
      </c>
      <c r="T312" s="36">
        <f>VLOOKUP($H312,[1]EDA!$H$6:$BN1266,T$1,FALSE)</f>
        <v>0</v>
      </c>
      <c r="U312" s="36">
        <f>VLOOKUP($H312,[1]EDA!$H$6:$BN1266,U$1,FALSE)</f>
        <v>0</v>
      </c>
      <c r="V312" s="10">
        <f>VLOOKUP(H312,[1]EDA!$H$6:$BO$764,60,FALSE)</f>
        <v>11</v>
      </c>
      <c r="W312" s="10">
        <f t="shared" si="36"/>
        <v>4</v>
      </c>
      <c r="X312" s="17">
        <f t="shared" si="37"/>
        <v>0.36363636363636365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VLOOKUP(H312,[2]EDA!$H$6:$AZ$764,45,FALSE)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VLOOKUP($H312,[3]IRA!$H$6:$BN$970,AN$1,FALSE)</f>
        <v>0</v>
      </c>
      <c r="AO312" s="36">
        <f>VLOOKUP($H312,[3]IRA!$H$6:$BN$970,AO$1,FALSE)</f>
        <v>0</v>
      </c>
      <c r="AP312" s="36">
        <f>VLOOKUP($H312,[3]IRA!$H$6:$BN$970,AP$1,FALSE)</f>
        <v>0</v>
      </c>
      <c r="AQ312" s="36">
        <f>VLOOKUP($H312,[3]IRA!$H$6:$BN$970,AQ$1,FALSE)</f>
        <v>0</v>
      </c>
      <c r="AR312" s="36">
        <f>VLOOKUP($H312,[3]IRA!$H$6:$BN$970,AR$1,FALSE)</f>
        <v>0</v>
      </c>
      <c r="AS312" s="36">
        <f>VLOOKUP($H312,[3]IRA!$H$6:$BN$970,AS$1,FALSE)</f>
        <v>0</v>
      </c>
      <c r="AT312" s="36">
        <f>VLOOKUP($H312,[3]IRA!$H$6:$BN$970,AT$1,FALSE)</f>
        <v>0</v>
      </c>
      <c r="AU312" s="36">
        <f>VLOOKUP($H312,[3]IRA!$H$6:$BN$970,AU$1,FALSE)</f>
        <v>0</v>
      </c>
      <c r="AV312" s="36">
        <f>VLOOKUP($H312,[3]IRA!$H$6:$BN$970,AV$1,FALSE)</f>
        <v>0</v>
      </c>
      <c r="AW312" s="36">
        <f>VLOOKUP($H312,[3]IRA!$H$6:$BN$970,AW$1,FALSE)</f>
        <v>0</v>
      </c>
      <c r="AX312" s="36">
        <f>VLOOKUP($H312,[3]IRA!$H$6:$BN$970,AX$1,FALSE)</f>
        <v>0</v>
      </c>
      <c r="AY312" s="36">
        <f>VLOOKUP($H312,[3]IRA!$H$6:$BN$970,AY$1,FALSE)</f>
        <v>0</v>
      </c>
      <c r="AZ312" s="20">
        <f>VLOOKUP(H312,[3]IRA!$H$6:$BO$764,60,FALSE)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VLOOKUP($H312,[4]IRA!$H$7:$CR$971,BC$1,FALSE)</f>
        <v>3</v>
      </c>
      <c r="BD312" s="36">
        <f>VLOOKUP($H312,[4]IRA!$H$7:$CR$971,BD$1,FALSE)</f>
        <v>3</v>
      </c>
      <c r="BE312" s="36">
        <f>VLOOKUP($H312,[4]IRA!$H$7:$CR$971,BE$1,FALSE)</f>
        <v>9</v>
      </c>
      <c r="BF312" s="36">
        <f>VLOOKUP($H312,[4]IRA!$H$7:$CR$971,BF$1,FALSE)</f>
        <v>9</v>
      </c>
      <c r="BG312" s="36">
        <f>VLOOKUP($H312,[4]IRA!$H$7:$CR$971,BG$1,FALSE)</f>
        <v>0</v>
      </c>
      <c r="BH312" s="36">
        <f>VLOOKUP($H312,[4]IRA!$H$7:$CR$971,BH$1,FALSE)</f>
        <v>0</v>
      </c>
      <c r="BI312" s="36">
        <f>VLOOKUP($H312,[4]IRA!$H$7:$CR$971,BI$1,FALSE)</f>
        <v>0</v>
      </c>
      <c r="BJ312" s="36">
        <f>VLOOKUP($H312,[4]IRA!$H$7:$CR$971,BJ$1,FALSE)</f>
        <v>0</v>
      </c>
      <c r="BK312" s="36">
        <f>VLOOKUP($H312,[4]IRA!$H$7:$CR$971,BK$1,FALSE)</f>
        <v>0</v>
      </c>
      <c r="BL312" s="36">
        <f>VLOOKUP($H312,[4]IRA!$H$7:$CR$971,BL$1,FALSE)</f>
        <v>0</v>
      </c>
      <c r="BM312" s="36">
        <f>VLOOKUP($H312,[4]IRA!$H$7:$CR$971,BM$1,FALSE)</f>
        <v>0</v>
      </c>
      <c r="BN312" s="36">
        <f>VLOOKUP($H312,[4]IRA!$H$7:$CR$971,BN$1,FALSE)</f>
        <v>0</v>
      </c>
      <c r="BO312" s="10">
        <f>VLOOKUP(H312,[4]IRA!$H$7:$CS$765,90,FALSE)</f>
        <v>43</v>
      </c>
      <c r="BP312" s="10">
        <f t="shared" si="42"/>
        <v>24</v>
      </c>
      <c r="BQ312" s="17">
        <f t="shared" si="43"/>
        <v>0.55813953488372092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1</v>
      </c>
      <c r="N313" s="36">
        <f>VLOOKUP($H313,[1]EDA!$H$6:$BN1267,N$1,FALSE)</f>
        <v>0</v>
      </c>
      <c r="O313" s="36">
        <f>VLOOKUP($H313,[1]EDA!$H$6:$BN1267,O$1,FALSE)</f>
        <v>0</v>
      </c>
      <c r="P313" s="36">
        <f>VLOOKUP($H313,[1]EDA!$H$6:$BN1267,P$1,FALSE)</f>
        <v>0</v>
      </c>
      <c r="Q313" s="36">
        <f>VLOOKUP($H313,[1]EDA!$H$6:$BN1267,Q$1,FALSE)</f>
        <v>0</v>
      </c>
      <c r="R313" s="36">
        <f>VLOOKUP($H313,[1]EDA!$H$6:$BN1267,R$1,FALSE)</f>
        <v>0</v>
      </c>
      <c r="S313" s="36">
        <f>VLOOKUP($H313,[1]EDA!$H$6:$BN1267,S$1,FALSE)</f>
        <v>0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VLOOKUP(H313,[1]EDA!$H$6:$BO$764,60,FALSE)</f>
        <v>21.5</v>
      </c>
      <c r="W313" s="10">
        <f t="shared" si="36"/>
        <v>7</v>
      </c>
      <c r="X313" s="17">
        <f t="shared" si="37"/>
        <v>0.32558139534883723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VLOOKUP(H313,[2]EDA!$H$6:$AZ$764,45,FALSE)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VLOOKUP($H313,[3]IRA!$H$6:$BN$970,AN$1,FALSE)</f>
        <v>0</v>
      </c>
      <c r="AO313" s="36">
        <f>VLOOKUP($H313,[3]IRA!$H$6:$BN$970,AO$1,FALSE)</f>
        <v>0</v>
      </c>
      <c r="AP313" s="36">
        <f>VLOOKUP($H313,[3]IRA!$H$6:$BN$970,AP$1,FALSE)</f>
        <v>0</v>
      </c>
      <c r="AQ313" s="36">
        <f>VLOOKUP($H313,[3]IRA!$H$6:$BN$970,AQ$1,FALSE)</f>
        <v>0</v>
      </c>
      <c r="AR313" s="36">
        <f>VLOOKUP($H313,[3]IRA!$H$6:$BN$970,AR$1,FALSE)</f>
        <v>0</v>
      </c>
      <c r="AS313" s="36">
        <f>VLOOKUP($H313,[3]IRA!$H$6:$BN$970,AS$1,FALSE)</f>
        <v>0</v>
      </c>
      <c r="AT313" s="36">
        <f>VLOOKUP($H313,[3]IRA!$H$6:$BN$970,AT$1,FALSE)</f>
        <v>0</v>
      </c>
      <c r="AU313" s="36">
        <f>VLOOKUP($H313,[3]IRA!$H$6:$BN$970,AU$1,FALSE)</f>
        <v>0</v>
      </c>
      <c r="AV313" s="36">
        <f>VLOOKUP($H313,[3]IRA!$H$6:$BN$970,AV$1,FALSE)</f>
        <v>0</v>
      </c>
      <c r="AW313" s="36">
        <f>VLOOKUP($H313,[3]IRA!$H$6:$BN$970,AW$1,FALSE)</f>
        <v>0</v>
      </c>
      <c r="AX313" s="36">
        <f>VLOOKUP($H313,[3]IRA!$H$6:$BN$970,AX$1,FALSE)</f>
        <v>0</v>
      </c>
      <c r="AY313" s="36">
        <f>VLOOKUP($H313,[3]IRA!$H$6:$BN$970,AY$1,FALSE)</f>
        <v>0</v>
      </c>
      <c r="AZ313" s="20">
        <f>VLOOKUP(H313,[3]IRA!$H$6:$BO$764,60,FALSE)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VLOOKUP($H313,[4]IRA!$H$7:$CR$971,BC$1,FALSE)</f>
        <v>10</v>
      </c>
      <c r="BD313" s="36">
        <f>VLOOKUP($H313,[4]IRA!$H$7:$CR$971,BD$1,FALSE)</f>
        <v>6</v>
      </c>
      <c r="BE313" s="36">
        <f>VLOOKUP($H313,[4]IRA!$H$7:$CR$971,BE$1,FALSE)</f>
        <v>11</v>
      </c>
      <c r="BF313" s="36">
        <f>VLOOKUP($H313,[4]IRA!$H$7:$CR$971,BF$1,FALSE)</f>
        <v>20</v>
      </c>
      <c r="BG313" s="36">
        <f>VLOOKUP($H313,[4]IRA!$H$7:$CR$971,BG$1,FALSE)</f>
        <v>0</v>
      </c>
      <c r="BH313" s="36">
        <f>VLOOKUP($H313,[4]IRA!$H$7:$CR$971,BH$1,FALSE)</f>
        <v>0</v>
      </c>
      <c r="BI313" s="36">
        <f>VLOOKUP($H313,[4]IRA!$H$7:$CR$971,BI$1,FALSE)</f>
        <v>0</v>
      </c>
      <c r="BJ313" s="36">
        <f>VLOOKUP($H313,[4]IRA!$H$7:$CR$971,BJ$1,FALSE)</f>
        <v>0</v>
      </c>
      <c r="BK313" s="36">
        <f>VLOOKUP($H313,[4]IRA!$H$7:$CR$971,BK$1,FALSE)</f>
        <v>0</v>
      </c>
      <c r="BL313" s="36">
        <f>VLOOKUP($H313,[4]IRA!$H$7:$CR$971,BL$1,FALSE)</f>
        <v>0</v>
      </c>
      <c r="BM313" s="36">
        <f>VLOOKUP($H313,[4]IRA!$H$7:$CR$971,BM$1,FALSE)</f>
        <v>0</v>
      </c>
      <c r="BN313" s="36">
        <f>VLOOKUP($H313,[4]IRA!$H$7:$CR$971,BN$1,FALSE)</f>
        <v>0</v>
      </c>
      <c r="BO313" s="10">
        <f>VLOOKUP(H313,[4]IRA!$H$7:$CS$765,90,FALSE)</f>
        <v>151.5</v>
      </c>
      <c r="BP313" s="10">
        <f t="shared" si="42"/>
        <v>47</v>
      </c>
      <c r="BQ313" s="17">
        <f t="shared" si="43"/>
        <v>0.31023102310231021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7</v>
      </c>
      <c r="L314" s="36">
        <f>VLOOKUP($H314,[1]EDA!$H$6:$BN1268,L$1,FALSE)</f>
        <v>8</v>
      </c>
      <c r="M314" s="36">
        <f>VLOOKUP($H314,[1]EDA!$H$6:$BN1268,M$1,FALSE)</f>
        <v>0</v>
      </c>
      <c r="N314" s="36">
        <f>VLOOKUP($H314,[1]EDA!$H$6:$BN1268,N$1,FALSE)</f>
        <v>0</v>
      </c>
      <c r="O314" s="36">
        <f>VLOOKUP($H314,[1]EDA!$H$6:$BN1268,O$1,FALSE)</f>
        <v>0</v>
      </c>
      <c r="P314" s="36">
        <f>VLOOKUP($H314,[1]EDA!$H$6:$BN1268,P$1,FALSE)</f>
        <v>0</v>
      </c>
      <c r="Q314" s="36">
        <f>VLOOKUP($H314,[1]EDA!$H$6:$BN1268,Q$1,FALSE)</f>
        <v>0</v>
      </c>
      <c r="R314" s="36">
        <f>VLOOKUP($H314,[1]EDA!$H$6:$BN1268,R$1,FALSE)</f>
        <v>0</v>
      </c>
      <c r="S314" s="36">
        <f>VLOOKUP($H314,[1]EDA!$H$6:$BN1268,S$1,FALSE)</f>
        <v>0</v>
      </c>
      <c r="T314" s="36">
        <f>VLOOKUP($H314,[1]EDA!$H$6:$BN1268,T$1,FALSE)</f>
        <v>0</v>
      </c>
      <c r="U314" s="36">
        <f>VLOOKUP($H314,[1]EDA!$H$6:$BN1268,U$1,FALSE)</f>
        <v>0</v>
      </c>
      <c r="V314" s="10">
        <f>VLOOKUP(H314,[1]EDA!$H$6:$BO$764,60,FALSE)</f>
        <v>68</v>
      </c>
      <c r="W314" s="10">
        <f t="shared" si="36"/>
        <v>30</v>
      </c>
      <c r="X314" s="17">
        <f t="shared" si="37"/>
        <v>0.44117647058823528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VLOOKUP(H314,[2]EDA!$H$6:$AZ$764,45,FALSE)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VLOOKUP($H314,[3]IRA!$H$6:$BN$970,AN$1,FALSE)</f>
        <v>5</v>
      </c>
      <c r="AO314" s="36">
        <f>VLOOKUP($H314,[3]IRA!$H$6:$BN$970,AO$1,FALSE)</f>
        <v>4</v>
      </c>
      <c r="AP314" s="36">
        <f>VLOOKUP($H314,[3]IRA!$H$6:$BN$970,AP$1,FALSE)</f>
        <v>18</v>
      </c>
      <c r="AQ314" s="36">
        <f>VLOOKUP($H314,[3]IRA!$H$6:$BN$970,AQ$1,FALSE)</f>
        <v>0</v>
      </c>
      <c r="AR314" s="36">
        <f>VLOOKUP($H314,[3]IRA!$H$6:$BN$970,AR$1,FALSE)</f>
        <v>0</v>
      </c>
      <c r="AS314" s="36">
        <f>VLOOKUP($H314,[3]IRA!$H$6:$BN$970,AS$1,FALSE)</f>
        <v>0</v>
      </c>
      <c r="AT314" s="36">
        <f>VLOOKUP($H314,[3]IRA!$H$6:$BN$970,AT$1,FALSE)</f>
        <v>0</v>
      </c>
      <c r="AU314" s="36">
        <f>VLOOKUP($H314,[3]IRA!$H$6:$BN$970,AU$1,FALSE)</f>
        <v>0</v>
      </c>
      <c r="AV314" s="36">
        <f>VLOOKUP($H314,[3]IRA!$H$6:$BN$970,AV$1,FALSE)</f>
        <v>0</v>
      </c>
      <c r="AW314" s="36">
        <f>VLOOKUP($H314,[3]IRA!$H$6:$BN$970,AW$1,FALSE)</f>
        <v>0</v>
      </c>
      <c r="AX314" s="36">
        <f>VLOOKUP($H314,[3]IRA!$H$6:$BN$970,AX$1,FALSE)</f>
        <v>0</v>
      </c>
      <c r="AY314" s="36">
        <f>VLOOKUP($H314,[3]IRA!$H$6:$BN$970,AY$1,FALSE)</f>
        <v>0</v>
      </c>
      <c r="AZ314" s="20">
        <f>VLOOKUP(H314,[3]IRA!$H$6:$BO$764,60,FALSE)</f>
        <v>0.5</v>
      </c>
      <c r="BA314" s="20">
        <f t="shared" si="40"/>
        <v>27</v>
      </c>
      <c r="BB314" s="17">
        <f t="shared" si="41"/>
        <v>54</v>
      </c>
      <c r="BC314" s="36">
        <f>VLOOKUP($H314,[4]IRA!$H$7:$CR$971,BC$1,FALSE)</f>
        <v>16</v>
      </c>
      <c r="BD314" s="36">
        <f>VLOOKUP($H314,[4]IRA!$H$7:$CR$971,BD$1,FALSE)</f>
        <v>8</v>
      </c>
      <c r="BE314" s="36">
        <f>VLOOKUP($H314,[4]IRA!$H$7:$CR$971,BE$1,FALSE)</f>
        <v>19</v>
      </c>
      <c r="BF314" s="36">
        <f>VLOOKUP($H314,[4]IRA!$H$7:$CR$971,BF$1,FALSE)</f>
        <v>0</v>
      </c>
      <c r="BG314" s="36">
        <f>VLOOKUP($H314,[4]IRA!$H$7:$CR$971,BG$1,FALSE)</f>
        <v>0</v>
      </c>
      <c r="BH314" s="36">
        <f>VLOOKUP($H314,[4]IRA!$H$7:$CR$971,BH$1,FALSE)</f>
        <v>0</v>
      </c>
      <c r="BI314" s="36">
        <f>VLOOKUP($H314,[4]IRA!$H$7:$CR$971,BI$1,FALSE)</f>
        <v>0</v>
      </c>
      <c r="BJ314" s="36">
        <f>VLOOKUP($H314,[4]IRA!$H$7:$CR$971,BJ$1,FALSE)</f>
        <v>0</v>
      </c>
      <c r="BK314" s="36">
        <f>VLOOKUP($H314,[4]IRA!$H$7:$CR$971,BK$1,FALSE)</f>
        <v>0</v>
      </c>
      <c r="BL314" s="36">
        <f>VLOOKUP($H314,[4]IRA!$H$7:$CR$971,BL$1,FALSE)</f>
        <v>0</v>
      </c>
      <c r="BM314" s="36">
        <f>VLOOKUP($H314,[4]IRA!$H$7:$CR$971,BM$1,FALSE)</f>
        <v>0</v>
      </c>
      <c r="BN314" s="36">
        <f>VLOOKUP($H314,[4]IRA!$H$7:$CR$971,BN$1,FALSE)</f>
        <v>0</v>
      </c>
      <c r="BO314" s="10">
        <f>VLOOKUP(H314,[4]IRA!$H$7:$CS$765,90,FALSE)</f>
        <v>125.5</v>
      </c>
      <c r="BP314" s="10">
        <f t="shared" si="42"/>
        <v>43</v>
      </c>
      <c r="BQ314" s="17">
        <f t="shared" si="43"/>
        <v>0.34262948207171312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11</v>
      </c>
      <c r="M315" s="36">
        <f>VLOOKUP($H315,[1]EDA!$H$6:$BN1269,M$1,FALSE)</f>
        <v>0</v>
      </c>
      <c r="N315" s="36">
        <f>VLOOKUP($H315,[1]EDA!$H$6:$BN1269,N$1,FALSE)</f>
        <v>0</v>
      </c>
      <c r="O315" s="36">
        <f>VLOOKUP($H315,[1]EDA!$H$6:$BN1269,O$1,FALSE)</f>
        <v>0</v>
      </c>
      <c r="P315" s="36">
        <f>VLOOKUP($H315,[1]EDA!$H$6:$BN1269,P$1,FALSE)</f>
        <v>0</v>
      </c>
      <c r="Q315" s="36">
        <f>VLOOKUP($H315,[1]EDA!$H$6:$BN1269,Q$1,FALSE)</f>
        <v>0</v>
      </c>
      <c r="R315" s="36">
        <f>VLOOKUP($H315,[1]EDA!$H$6:$BN1269,R$1,FALSE)</f>
        <v>0</v>
      </c>
      <c r="S315" s="36">
        <f>VLOOKUP($H315,[1]EDA!$H$6:$BN1269,S$1,FALSE)</f>
        <v>0</v>
      </c>
      <c r="T315" s="36">
        <f>VLOOKUP($H315,[1]EDA!$H$6:$BN1269,T$1,FALSE)</f>
        <v>0</v>
      </c>
      <c r="U315" s="36">
        <f>VLOOKUP($H315,[1]EDA!$H$6:$BN1269,U$1,FALSE)</f>
        <v>0</v>
      </c>
      <c r="V315" s="10">
        <f>VLOOKUP(H315,[1]EDA!$H$6:$BO$764,60,FALSE)</f>
        <v>0</v>
      </c>
      <c r="W315" s="10">
        <f t="shared" si="36"/>
        <v>25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VLOOKUP(H315,[2]EDA!$H$6:$AZ$764,45,FALSE)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VLOOKUP($H315,[3]IRA!$H$6:$BN$970,AN$1,FALSE)</f>
        <v>0</v>
      </c>
      <c r="AO315" s="36">
        <f>VLOOKUP($H315,[3]IRA!$H$6:$BN$970,AO$1,FALSE)</f>
        <v>0</v>
      </c>
      <c r="AP315" s="36">
        <f>VLOOKUP($H315,[3]IRA!$H$6:$BN$970,AP$1,FALSE)</f>
        <v>0</v>
      </c>
      <c r="AQ315" s="36">
        <f>VLOOKUP($H315,[3]IRA!$H$6:$BN$970,AQ$1,FALSE)</f>
        <v>0</v>
      </c>
      <c r="AR315" s="36">
        <f>VLOOKUP($H315,[3]IRA!$H$6:$BN$970,AR$1,FALSE)</f>
        <v>0</v>
      </c>
      <c r="AS315" s="36">
        <f>VLOOKUP($H315,[3]IRA!$H$6:$BN$970,AS$1,FALSE)</f>
        <v>0</v>
      </c>
      <c r="AT315" s="36">
        <f>VLOOKUP($H315,[3]IRA!$H$6:$BN$970,AT$1,FALSE)</f>
        <v>0</v>
      </c>
      <c r="AU315" s="36">
        <f>VLOOKUP($H315,[3]IRA!$H$6:$BN$970,AU$1,FALSE)</f>
        <v>0</v>
      </c>
      <c r="AV315" s="36">
        <f>VLOOKUP($H315,[3]IRA!$H$6:$BN$970,AV$1,FALSE)</f>
        <v>0</v>
      </c>
      <c r="AW315" s="36">
        <f>VLOOKUP($H315,[3]IRA!$H$6:$BN$970,AW$1,FALSE)</f>
        <v>0</v>
      </c>
      <c r="AX315" s="36">
        <f>VLOOKUP($H315,[3]IRA!$H$6:$BN$970,AX$1,FALSE)</f>
        <v>0</v>
      </c>
      <c r="AY315" s="36">
        <f>VLOOKUP($H315,[3]IRA!$H$6:$BN$970,AY$1,FALSE)</f>
        <v>0</v>
      </c>
      <c r="AZ315" s="20">
        <f>VLOOKUP(H315,[3]IRA!$H$6:$BO$764,60,FALSE)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VLOOKUP($H315,[4]IRA!$H$7:$CR$971,BC$1,FALSE)</f>
        <v>12</v>
      </c>
      <c r="BD315" s="36">
        <f>VLOOKUP($H315,[4]IRA!$H$7:$CR$971,BD$1,FALSE)</f>
        <v>11</v>
      </c>
      <c r="BE315" s="36">
        <f>VLOOKUP($H315,[4]IRA!$H$7:$CR$971,BE$1,FALSE)</f>
        <v>9</v>
      </c>
      <c r="BF315" s="36">
        <f>VLOOKUP($H315,[4]IRA!$H$7:$CR$971,BF$1,FALSE)</f>
        <v>0</v>
      </c>
      <c r="BG315" s="36">
        <f>VLOOKUP($H315,[4]IRA!$H$7:$CR$971,BG$1,FALSE)</f>
        <v>0</v>
      </c>
      <c r="BH315" s="36">
        <f>VLOOKUP($H315,[4]IRA!$H$7:$CR$971,BH$1,FALSE)</f>
        <v>0</v>
      </c>
      <c r="BI315" s="36">
        <f>VLOOKUP($H315,[4]IRA!$H$7:$CR$971,BI$1,FALSE)</f>
        <v>0</v>
      </c>
      <c r="BJ315" s="36">
        <f>VLOOKUP($H315,[4]IRA!$H$7:$CR$971,BJ$1,FALSE)</f>
        <v>0</v>
      </c>
      <c r="BK315" s="36">
        <f>VLOOKUP($H315,[4]IRA!$H$7:$CR$971,BK$1,FALSE)</f>
        <v>0</v>
      </c>
      <c r="BL315" s="36">
        <f>VLOOKUP($H315,[4]IRA!$H$7:$CR$971,BL$1,FALSE)</f>
        <v>0</v>
      </c>
      <c r="BM315" s="36">
        <f>VLOOKUP($H315,[4]IRA!$H$7:$CR$971,BM$1,FALSE)</f>
        <v>0</v>
      </c>
      <c r="BN315" s="36">
        <f>VLOOKUP($H315,[4]IRA!$H$7:$CR$971,BN$1,FALSE)</f>
        <v>0</v>
      </c>
      <c r="BO315" s="10">
        <f>VLOOKUP(H315,[4]IRA!$H$7:$CS$765,90,FALSE)</f>
        <v>0</v>
      </c>
      <c r="BP315" s="10">
        <f t="shared" si="42"/>
        <v>32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14</v>
      </c>
      <c r="L316" s="36">
        <f>VLOOKUP($H316,[1]EDA!$H$6:$BN1270,L$1,FALSE)</f>
        <v>0</v>
      </c>
      <c r="M316" s="36">
        <f>VLOOKUP($H316,[1]EDA!$H$6:$BN1270,M$1,FALSE)</f>
        <v>0</v>
      </c>
      <c r="N316" s="36">
        <f>VLOOKUP($H316,[1]EDA!$H$6:$BN1270,N$1,FALSE)</f>
        <v>0</v>
      </c>
      <c r="O316" s="36">
        <f>VLOOKUP($H316,[1]EDA!$H$6:$BN1270,O$1,FALSE)</f>
        <v>0</v>
      </c>
      <c r="P316" s="36">
        <f>VLOOKUP($H316,[1]EDA!$H$6:$BN1270,P$1,FALSE)</f>
        <v>0</v>
      </c>
      <c r="Q316" s="36">
        <f>VLOOKUP($H316,[1]EDA!$H$6:$BN1270,Q$1,FALSE)</f>
        <v>0</v>
      </c>
      <c r="R316" s="36">
        <f>VLOOKUP($H316,[1]EDA!$H$6:$BN1270,R$1,FALSE)</f>
        <v>0</v>
      </c>
      <c r="S316" s="36">
        <f>VLOOKUP($H316,[1]EDA!$H$6:$BN1270,S$1,FALSE)</f>
        <v>0</v>
      </c>
      <c r="T316" s="36">
        <f>VLOOKUP($H316,[1]EDA!$H$6:$BN1270,T$1,FALSE)</f>
        <v>0</v>
      </c>
      <c r="U316" s="36">
        <f>VLOOKUP($H316,[1]EDA!$H$6:$BN1270,U$1,FALSE)</f>
        <v>0</v>
      </c>
      <c r="V316" s="10">
        <f>VLOOKUP(H316,[1]EDA!$H$6:$BO$764,60,FALSE)</f>
        <v>82.5</v>
      </c>
      <c r="W316" s="10">
        <f t="shared" si="36"/>
        <v>21</v>
      </c>
      <c r="X316" s="17">
        <f t="shared" si="37"/>
        <v>0.25454545454545452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0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VLOOKUP(H316,[2]EDA!$H$6:$AZ$764,45,FALSE)</f>
        <v>0.5</v>
      </c>
      <c r="AL316" s="39">
        <f t="shared" si="38"/>
        <v>0</v>
      </c>
      <c r="AM316" s="17">
        <f t="shared" si="39"/>
        <v>0</v>
      </c>
      <c r="AN316" s="36">
        <f>VLOOKUP($H316,[3]IRA!$H$6:$BN$970,AN$1,FALSE)</f>
        <v>0</v>
      </c>
      <c r="AO316" s="36">
        <f>VLOOKUP($H316,[3]IRA!$H$6:$BN$970,AO$1,FALSE)</f>
        <v>0</v>
      </c>
      <c r="AP316" s="36">
        <f>VLOOKUP($H316,[3]IRA!$H$6:$BN$970,AP$1,FALSE)</f>
        <v>0</v>
      </c>
      <c r="AQ316" s="36">
        <f>VLOOKUP($H316,[3]IRA!$H$6:$BN$970,AQ$1,FALSE)</f>
        <v>0</v>
      </c>
      <c r="AR316" s="36">
        <f>VLOOKUP($H316,[3]IRA!$H$6:$BN$970,AR$1,FALSE)</f>
        <v>0</v>
      </c>
      <c r="AS316" s="36">
        <f>VLOOKUP($H316,[3]IRA!$H$6:$BN$970,AS$1,FALSE)</f>
        <v>0</v>
      </c>
      <c r="AT316" s="36">
        <f>VLOOKUP($H316,[3]IRA!$H$6:$BN$970,AT$1,FALSE)</f>
        <v>0</v>
      </c>
      <c r="AU316" s="36">
        <f>VLOOKUP($H316,[3]IRA!$H$6:$BN$970,AU$1,FALSE)</f>
        <v>0</v>
      </c>
      <c r="AV316" s="36">
        <f>VLOOKUP($H316,[3]IRA!$H$6:$BN$970,AV$1,FALSE)</f>
        <v>0</v>
      </c>
      <c r="AW316" s="36">
        <f>VLOOKUP($H316,[3]IRA!$H$6:$BN$970,AW$1,FALSE)</f>
        <v>0</v>
      </c>
      <c r="AX316" s="36">
        <f>VLOOKUP($H316,[3]IRA!$H$6:$BN$970,AX$1,FALSE)</f>
        <v>0</v>
      </c>
      <c r="AY316" s="36">
        <f>VLOOKUP($H316,[3]IRA!$H$6:$BN$970,AY$1,FALSE)</f>
        <v>0</v>
      </c>
      <c r="AZ316" s="20">
        <f>VLOOKUP(H316,[3]IRA!$H$6:$BO$764,60,FALSE)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VLOOKUP($H316,[4]IRA!$H$7:$CR$971,BC$1,FALSE)</f>
        <v>4</v>
      </c>
      <c r="BD316" s="36">
        <f>VLOOKUP($H316,[4]IRA!$H$7:$CR$971,BD$1,FALSE)</f>
        <v>3</v>
      </c>
      <c r="BE316" s="36">
        <f>VLOOKUP($H316,[4]IRA!$H$7:$CR$971,BE$1,FALSE)</f>
        <v>0</v>
      </c>
      <c r="BF316" s="36">
        <f>VLOOKUP($H316,[4]IRA!$H$7:$CR$971,BF$1,FALSE)</f>
        <v>0</v>
      </c>
      <c r="BG316" s="36">
        <f>VLOOKUP($H316,[4]IRA!$H$7:$CR$971,BG$1,FALSE)</f>
        <v>0</v>
      </c>
      <c r="BH316" s="36">
        <f>VLOOKUP($H316,[4]IRA!$H$7:$CR$971,BH$1,FALSE)</f>
        <v>0</v>
      </c>
      <c r="BI316" s="36">
        <f>VLOOKUP($H316,[4]IRA!$H$7:$CR$971,BI$1,FALSE)</f>
        <v>0</v>
      </c>
      <c r="BJ316" s="36">
        <f>VLOOKUP($H316,[4]IRA!$H$7:$CR$971,BJ$1,FALSE)</f>
        <v>0</v>
      </c>
      <c r="BK316" s="36">
        <f>VLOOKUP($H316,[4]IRA!$H$7:$CR$971,BK$1,FALSE)</f>
        <v>0</v>
      </c>
      <c r="BL316" s="36">
        <f>VLOOKUP($H316,[4]IRA!$H$7:$CR$971,BL$1,FALSE)</f>
        <v>0</v>
      </c>
      <c r="BM316" s="36">
        <f>VLOOKUP($H316,[4]IRA!$H$7:$CR$971,BM$1,FALSE)</f>
        <v>0</v>
      </c>
      <c r="BN316" s="36">
        <f>VLOOKUP($H316,[4]IRA!$H$7:$CR$971,BN$1,FALSE)</f>
        <v>0</v>
      </c>
      <c r="BO316" s="10">
        <f>VLOOKUP(H316,[4]IRA!$H$7:$CS$765,90,FALSE)</f>
        <v>125</v>
      </c>
      <c r="BP316" s="10">
        <f t="shared" si="42"/>
        <v>7</v>
      </c>
      <c r="BQ316" s="17">
        <f t="shared" si="43"/>
        <v>5.6000000000000001E-2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0</v>
      </c>
      <c r="M317" s="36">
        <f>VLOOKUP($H317,[1]EDA!$H$6:$BN1271,M$1,FALSE)</f>
        <v>0</v>
      </c>
      <c r="N317" s="36">
        <f>VLOOKUP($H317,[1]EDA!$H$6:$BN1271,N$1,FALSE)</f>
        <v>0</v>
      </c>
      <c r="O317" s="36">
        <f>VLOOKUP($H317,[1]EDA!$H$6:$BN1271,O$1,FALSE)</f>
        <v>0</v>
      </c>
      <c r="P317" s="36">
        <f>VLOOKUP($H317,[1]EDA!$H$6:$BN1271,P$1,FALSE)</f>
        <v>0</v>
      </c>
      <c r="Q317" s="36">
        <f>VLOOKUP($H317,[1]EDA!$H$6:$BN1271,Q$1,FALSE)</f>
        <v>0</v>
      </c>
      <c r="R317" s="36">
        <f>VLOOKUP($H317,[1]EDA!$H$6:$BN1271,R$1,FALSE)</f>
        <v>0</v>
      </c>
      <c r="S317" s="36">
        <f>VLOOKUP($H317,[1]EDA!$H$6:$BN1271,S$1,FALSE)</f>
        <v>0</v>
      </c>
      <c r="T317" s="36">
        <f>VLOOKUP($H317,[1]EDA!$H$6:$BN1271,T$1,FALSE)</f>
        <v>0</v>
      </c>
      <c r="U317" s="36">
        <f>VLOOKUP($H317,[1]EDA!$H$6:$BN1271,U$1,FALSE)</f>
        <v>0</v>
      </c>
      <c r="V317" s="10">
        <f>VLOOKUP(H317,[1]EDA!$H$6:$BO$764,60,FALSE)</f>
        <v>171.5</v>
      </c>
      <c r="W317" s="10">
        <f t="shared" si="36"/>
        <v>19</v>
      </c>
      <c r="X317" s="17">
        <f t="shared" si="37"/>
        <v>0.11078717201166181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VLOOKUP(H317,[2]EDA!$H$6:$AZ$764,45,FALSE)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VLOOKUP($H317,[3]IRA!$H$6:$BN$970,AN$1,FALSE)</f>
        <v>0</v>
      </c>
      <c r="AO317" s="36">
        <f>VLOOKUP($H317,[3]IRA!$H$6:$BN$970,AO$1,FALSE)</f>
        <v>0</v>
      </c>
      <c r="AP317" s="36">
        <f>VLOOKUP($H317,[3]IRA!$H$6:$BN$970,AP$1,FALSE)</f>
        <v>0</v>
      </c>
      <c r="AQ317" s="36">
        <f>VLOOKUP($H317,[3]IRA!$H$6:$BN$970,AQ$1,FALSE)</f>
        <v>0</v>
      </c>
      <c r="AR317" s="36">
        <f>VLOOKUP($H317,[3]IRA!$H$6:$BN$970,AR$1,FALSE)</f>
        <v>0</v>
      </c>
      <c r="AS317" s="36">
        <f>VLOOKUP($H317,[3]IRA!$H$6:$BN$970,AS$1,FALSE)</f>
        <v>0</v>
      </c>
      <c r="AT317" s="36">
        <f>VLOOKUP($H317,[3]IRA!$H$6:$BN$970,AT$1,FALSE)</f>
        <v>0</v>
      </c>
      <c r="AU317" s="36">
        <f>VLOOKUP($H317,[3]IRA!$H$6:$BN$970,AU$1,FALSE)</f>
        <v>0</v>
      </c>
      <c r="AV317" s="36">
        <f>VLOOKUP($H317,[3]IRA!$H$6:$BN$970,AV$1,FALSE)</f>
        <v>0</v>
      </c>
      <c r="AW317" s="36">
        <f>VLOOKUP($H317,[3]IRA!$H$6:$BN$970,AW$1,FALSE)</f>
        <v>0</v>
      </c>
      <c r="AX317" s="36">
        <f>VLOOKUP($H317,[3]IRA!$H$6:$BN$970,AX$1,FALSE)</f>
        <v>0</v>
      </c>
      <c r="AY317" s="36">
        <f>VLOOKUP($H317,[3]IRA!$H$6:$BN$970,AY$1,FALSE)</f>
        <v>0</v>
      </c>
      <c r="AZ317" s="20">
        <f>VLOOKUP(H317,[3]IRA!$H$6:$BO$764,60,FALSE)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VLOOKUP($H317,[4]IRA!$H$7:$CR$971,BC$1,FALSE)</f>
        <v>7</v>
      </c>
      <c r="BD317" s="36">
        <f>VLOOKUP($H317,[4]IRA!$H$7:$CR$971,BD$1,FALSE)</f>
        <v>22</v>
      </c>
      <c r="BE317" s="36">
        <f>VLOOKUP($H317,[4]IRA!$H$7:$CR$971,BE$1,FALSE)</f>
        <v>0</v>
      </c>
      <c r="BF317" s="36">
        <f>VLOOKUP($H317,[4]IRA!$H$7:$CR$971,BF$1,FALSE)</f>
        <v>0</v>
      </c>
      <c r="BG317" s="36">
        <f>VLOOKUP($H317,[4]IRA!$H$7:$CR$971,BG$1,FALSE)</f>
        <v>0</v>
      </c>
      <c r="BH317" s="36">
        <f>VLOOKUP($H317,[4]IRA!$H$7:$CR$971,BH$1,FALSE)</f>
        <v>0</v>
      </c>
      <c r="BI317" s="36">
        <f>VLOOKUP($H317,[4]IRA!$H$7:$CR$971,BI$1,FALSE)</f>
        <v>0</v>
      </c>
      <c r="BJ317" s="36">
        <f>VLOOKUP($H317,[4]IRA!$H$7:$CR$971,BJ$1,FALSE)</f>
        <v>0</v>
      </c>
      <c r="BK317" s="36">
        <f>VLOOKUP($H317,[4]IRA!$H$7:$CR$971,BK$1,FALSE)</f>
        <v>0</v>
      </c>
      <c r="BL317" s="36">
        <f>VLOOKUP($H317,[4]IRA!$H$7:$CR$971,BL$1,FALSE)</f>
        <v>0</v>
      </c>
      <c r="BM317" s="36">
        <f>VLOOKUP($H317,[4]IRA!$H$7:$CR$971,BM$1,FALSE)</f>
        <v>0</v>
      </c>
      <c r="BN317" s="36">
        <f>VLOOKUP($H317,[4]IRA!$H$7:$CR$971,BN$1,FALSE)</f>
        <v>0</v>
      </c>
      <c r="BO317" s="10">
        <f>VLOOKUP(H317,[4]IRA!$H$7:$CS$765,90,FALSE)</f>
        <v>174.5</v>
      </c>
      <c r="BP317" s="10">
        <f t="shared" si="42"/>
        <v>29</v>
      </c>
      <c r="BQ317" s="17">
        <f t="shared" si="43"/>
        <v>0.166189111747851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0</v>
      </c>
      <c r="O318" s="36">
        <f>VLOOKUP($H318,[1]EDA!$H$6:$BN1272,O$1,FALSE)</f>
        <v>0</v>
      </c>
      <c r="P318" s="36">
        <f>VLOOKUP($H318,[1]EDA!$H$6:$BN1272,P$1,FALSE)</f>
        <v>0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VLOOKUP(H318,[1]EDA!$H$6:$BO$764,60,FALSE)</f>
        <v>46</v>
      </c>
      <c r="W318" s="10">
        <f t="shared" si="36"/>
        <v>0</v>
      </c>
      <c r="X318" s="17">
        <f t="shared" si="37"/>
        <v>0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VLOOKUP(H318,[2]EDA!$H$6:$AZ$764,45,FALSE)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VLOOKUP($H318,[3]IRA!$H$6:$BN$970,AN$1,FALSE)</f>
        <v>0</v>
      </c>
      <c r="AO318" s="36">
        <f>VLOOKUP($H318,[3]IRA!$H$6:$BN$970,AO$1,FALSE)</f>
        <v>0</v>
      </c>
      <c r="AP318" s="36">
        <f>VLOOKUP($H318,[3]IRA!$H$6:$BN$970,AP$1,FALSE)</f>
        <v>0</v>
      </c>
      <c r="AQ318" s="36">
        <f>VLOOKUP($H318,[3]IRA!$H$6:$BN$970,AQ$1,FALSE)</f>
        <v>0</v>
      </c>
      <c r="AR318" s="36">
        <f>VLOOKUP($H318,[3]IRA!$H$6:$BN$970,AR$1,FALSE)</f>
        <v>0</v>
      </c>
      <c r="AS318" s="36">
        <f>VLOOKUP($H318,[3]IRA!$H$6:$BN$970,AS$1,FALSE)</f>
        <v>0</v>
      </c>
      <c r="AT318" s="36">
        <f>VLOOKUP($H318,[3]IRA!$H$6:$BN$970,AT$1,FALSE)</f>
        <v>0</v>
      </c>
      <c r="AU318" s="36">
        <f>VLOOKUP($H318,[3]IRA!$H$6:$BN$970,AU$1,FALSE)</f>
        <v>0</v>
      </c>
      <c r="AV318" s="36">
        <f>VLOOKUP($H318,[3]IRA!$H$6:$BN$970,AV$1,FALSE)</f>
        <v>0</v>
      </c>
      <c r="AW318" s="36">
        <f>VLOOKUP($H318,[3]IRA!$H$6:$BN$970,AW$1,FALSE)</f>
        <v>0</v>
      </c>
      <c r="AX318" s="36">
        <f>VLOOKUP($H318,[3]IRA!$H$6:$BN$970,AX$1,FALSE)</f>
        <v>0</v>
      </c>
      <c r="AY318" s="36">
        <f>VLOOKUP($H318,[3]IRA!$H$6:$BN$970,AY$1,FALSE)</f>
        <v>0</v>
      </c>
      <c r="AZ318" s="20">
        <f>VLOOKUP(H318,[3]IRA!$H$6:$BO$764,60,FALSE)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VLOOKUP($H318,[4]IRA!$H$7:$CR$971,BC$1,FALSE)</f>
        <v>2</v>
      </c>
      <c r="BD318" s="36">
        <f>VLOOKUP($H318,[4]IRA!$H$7:$CR$971,BD$1,FALSE)</f>
        <v>2</v>
      </c>
      <c r="BE318" s="36">
        <f>VLOOKUP($H318,[4]IRA!$H$7:$CR$971,BE$1,FALSE)</f>
        <v>0</v>
      </c>
      <c r="BF318" s="36">
        <f>VLOOKUP($H318,[4]IRA!$H$7:$CR$971,BF$1,FALSE)</f>
        <v>0</v>
      </c>
      <c r="BG318" s="36">
        <f>VLOOKUP($H318,[4]IRA!$H$7:$CR$971,BG$1,FALSE)</f>
        <v>0</v>
      </c>
      <c r="BH318" s="36">
        <f>VLOOKUP($H318,[4]IRA!$H$7:$CR$971,BH$1,FALSE)</f>
        <v>0</v>
      </c>
      <c r="BI318" s="36">
        <f>VLOOKUP($H318,[4]IRA!$H$7:$CR$971,BI$1,FALSE)</f>
        <v>0</v>
      </c>
      <c r="BJ318" s="36">
        <f>VLOOKUP($H318,[4]IRA!$H$7:$CR$971,BJ$1,FALSE)</f>
        <v>0</v>
      </c>
      <c r="BK318" s="36">
        <f>VLOOKUP($H318,[4]IRA!$H$7:$CR$971,BK$1,FALSE)</f>
        <v>0</v>
      </c>
      <c r="BL318" s="36">
        <f>VLOOKUP($H318,[4]IRA!$H$7:$CR$971,BL$1,FALSE)</f>
        <v>0</v>
      </c>
      <c r="BM318" s="36">
        <f>VLOOKUP($H318,[4]IRA!$H$7:$CR$971,BM$1,FALSE)</f>
        <v>0</v>
      </c>
      <c r="BN318" s="36">
        <f>VLOOKUP($H318,[4]IRA!$H$7:$CR$971,BN$1,FALSE)</f>
        <v>0</v>
      </c>
      <c r="BO318" s="10">
        <f>VLOOKUP(H318,[4]IRA!$H$7:$CS$765,90,FALSE)</f>
        <v>103.5</v>
      </c>
      <c r="BP318" s="10">
        <f t="shared" si="42"/>
        <v>4</v>
      </c>
      <c r="BQ318" s="17">
        <f t="shared" si="43"/>
        <v>3.864734299516908E-2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6</v>
      </c>
      <c r="N319" s="36">
        <f>VLOOKUP($H319,[1]EDA!$H$6:$BN1273,N$1,FALSE)</f>
        <v>0</v>
      </c>
      <c r="O319" s="36">
        <f>VLOOKUP($H319,[1]EDA!$H$6:$BN1273,O$1,FALSE)</f>
        <v>0</v>
      </c>
      <c r="P319" s="36">
        <f>VLOOKUP($H319,[1]EDA!$H$6:$BN1273,P$1,FALSE)</f>
        <v>0</v>
      </c>
      <c r="Q319" s="36">
        <f>VLOOKUP($H319,[1]EDA!$H$6:$BN1273,Q$1,FALSE)</f>
        <v>0</v>
      </c>
      <c r="R319" s="36">
        <f>VLOOKUP($H319,[1]EDA!$H$6:$BN1273,R$1,FALSE)</f>
        <v>0</v>
      </c>
      <c r="S319" s="36">
        <f>VLOOKUP($H319,[1]EDA!$H$6:$BN1273,S$1,FALSE)</f>
        <v>0</v>
      </c>
      <c r="T319" s="36">
        <f>VLOOKUP($H319,[1]EDA!$H$6:$BN1273,T$1,FALSE)</f>
        <v>0</v>
      </c>
      <c r="U319" s="36">
        <f>VLOOKUP($H319,[1]EDA!$H$6:$BN1273,U$1,FALSE)</f>
        <v>0</v>
      </c>
      <c r="V319" s="10">
        <f>VLOOKUP(H319,[1]EDA!$H$6:$BO$764,60,FALSE)</f>
        <v>22</v>
      </c>
      <c r="W319" s="10">
        <f t="shared" si="36"/>
        <v>14</v>
      </c>
      <c r="X319" s="17">
        <f t="shared" si="37"/>
        <v>0.63636363636363635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VLOOKUP(H319,[2]EDA!$H$6:$AZ$764,45,FALSE)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VLOOKUP($H319,[3]IRA!$H$6:$BN$970,AN$1,FALSE)</f>
        <v>0</v>
      </c>
      <c r="AO319" s="36">
        <f>VLOOKUP($H319,[3]IRA!$H$6:$BN$970,AO$1,FALSE)</f>
        <v>0</v>
      </c>
      <c r="AP319" s="36">
        <f>VLOOKUP($H319,[3]IRA!$H$6:$BN$970,AP$1,FALSE)</f>
        <v>0</v>
      </c>
      <c r="AQ319" s="36">
        <f>VLOOKUP($H319,[3]IRA!$H$6:$BN$970,AQ$1,FALSE)</f>
        <v>0</v>
      </c>
      <c r="AR319" s="36">
        <f>VLOOKUP($H319,[3]IRA!$H$6:$BN$970,AR$1,FALSE)</f>
        <v>0</v>
      </c>
      <c r="AS319" s="36">
        <f>VLOOKUP($H319,[3]IRA!$H$6:$BN$970,AS$1,FALSE)</f>
        <v>0</v>
      </c>
      <c r="AT319" s="36">
        <f>VLOOKUP($H319,[3]IRA!$H$6:$BN$970,AT$1,FALSE)</f>
        <v>0</v>
      </c>
      <c r="AU319" s="36">
        <f>VLOOKUP($H319,[3]IRA!$H$6:$BN$970,AU$1,FALSE)</f>
        <v>0</v>
      </c>
      <c r="AV319" s="36">
        <f>VLOOKUP($H319,[3]IRA!$H$6:$BN$970,AV$1,FALSE)</f>
        <v>0</v>
      </c>
      <c r="AW319" s="36">
        <f>VLOOKUP($H319,[3]IRA!$H$6:$BN$970,AW$1,FALSE)</f>
        <v>0</v>
      </c>
      <c r="AX319" s="36">
        <f>VLOOKUP($H319,[3]IRA!$H$6:$BN$970,AX$1,FALSE)</f>
        <v>0</v>
      </c>
      <c r="AY319" s="36">
        <f>VLOOKUP($H319,[3]IRA!$H$6:$BN$970,AY$1,FALSE)</f>
        <v>0</v>
      </c>
      <c r="AZ319" s="20">
        <f>VLOOKUP(H319,[3]IRA!$H$6:$BO$764,60,FALSE)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VLOOKUP($H319,[4]IRA!$H$7:$CR$971,BC$1,FALSE)</f>
        <v>4</v>
      </c>
      <c r="BD319" s="36">
        <f>VLOOKUP($H319,[4]IRA!$H$7:$CR$971,BD$1,FALSE)</f>
        <v>3</v>
      </c>
      <c r="BE319" s="36">
        <f>VLOOKUP($H319,[4]IRA!$H$7:$CR$971,BE$1,FALSE)</f>
        <v>5</v>
      </c>
      <c r="BF319" s="36">
        <f>VLOOKUP($H319,[4]IRA!$H$7:$CR$971,BF$1,FALSE)</f>
        <v>10</v>
      </c>
      <c r="BG319" s="36">
        <f>VLOOKUP($H319,[4]IRA!$H$7:$CR$971,BG$1,FALSE)</f>
        <v>0</v>
      </c>
      <c r="BH319" s="36">
        <f>VLOOKUP($H319,[4]IRA!$H$7:$CR$971,BH$1,FALSE)</f>
        <v>0</v>
      </c>
      <c r="BI319" s="36">
        <f>VLOOKUP($H319,[4]IRA!$H$7:$CR$971,BI$1,FALSE)</f>
        <v>0</v>
      </c>
      <c r="BJ319" s="36">
        <f>VLOOKUP($H319,[4]IRA!$H$7:$CR$971,BJ$1,FALSE)</f>
        <v>0</v>
      </c>
      <c r="BK319" s="36">
        <f>VLOOKUP($H319,[4]IRA!$H$7:$CR$971,BK$1,FALSE)</f>
        <v>0</v>
      </c>
      <c r="BL319" s="36">
        <f>VLOOKUP($H319,[4]IRA!$H$7:$CR$971,BL$1,FALSE)</f>
        <v>0</v>
      </c>
      <c r="BM319" s="36">
        <f>VLOOKUP($H319,[4]IRA!$H$7:$CR$971,BM$1,FALSE)</f>
        <v>0</v>
      </c>
      <c r="BN319" s="36">
        <f>VLOOKUP($H319,[4]IRA!$H$7:$CR$971,BN$1,FALSE)</f>
        <v>0</v>
      </c>
      <c r="BO319" s="10">
        <f>VLOOKUP(H319,[4]IRA!$H$7:$CS$765,90,FALSE)</f>
        <v>105</v>
      </c>
      <c r="BP319" s="10">
        <f t="shared" si="42"/>
        <v>22</v>
      </c>
      <c r="BQ319" s="17">
        <f t="shared" si="43"/>
        <v>0.20952380952380953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5</v>
      </c>
      <c r="N320" s="36">
        <f>VLOOKUP($H320,[1]EDA!$H$6:$BN1274,N$1,FALSE)</f>
        <v>0</v>
      </c>
      <c r="O320" s="36">
        <f>VLOOKUP($H320,[1]EDA!$H$6:$BN1274,O$1,FALSE)</f>
        <v>0</v>
      </c>
      <c r="P320" s="36">
        <f>VLOOKUP($H320,[1]EDA!$H$6:$BN1274,P$1,FALSE)</f>
        <v>0</v>
      </c>
      <c r="Q320" s="36">
        <f>VLOOKUP($H320,[1]EDA!$H$6:$BN1274,Q$1,FALSE)</f>
        <v>0</v>
      </c>
      <c r="R320" s="36">
        <f>VLOOKUP($H320,[1]EDA!$H$6:$BN1274,R$1,FALSE)</f>
        <v>0</v>
      </c>
      <c r="S320" s="36">
        <f>VLOOKUP($H320,[1]EDA!$H$6:$BN1274,S$1,FALSE)</f>
        <v>0</v>
      </c>
      <c r="T320" s="36">
        <f>VLOOKUP($H320,[1]EDA!$H$6:$BN1274,T$1,FALSE)</f>
        <v>0</v>
      </c>
      <c r="U320" s="36">
        <f>VLOOKUP($H320,[1]EDA!$H$6:$BN1274,U$1,FALSE)</f>
        <v>0</v>
      </c>
      <c r="V320" s="10">
        <f>VLOOKUP(H320,[1]EDA!$H$6:$BO$764,60,FALSE)</f>
        <v>28.5</v>
      </c>
      <c r="W320" s="10">
        <f t="shared" si="36"/>
        <v>6</v>
      </c>
      <c r="X320" s="17">
        <f t="shared" si="37"/>
        <v>0.21052631578947367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VLOOKUP(H320,[2]EDA!$H$6:$AZ$764,45,FALSE)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VLOOKUP($H320,[3]IRA!$H$6:$BN$970,AN$1,FALSE)</f>
        <v>0</v>
      </c>
      <c r="AO320" s="36">
        <f>VLOOKUP($H320,[3]IRA!$H$6:$BN$970,AO$1,FALSE)</f>
        <v>0</v>
      </c>
      <c r="AP320" s="36">
        <f>VLOOKUP($H320,[3]IRA!$H$6:$BN$970,AP$1,FALSE)</f>
        <v>0</v>
      </c>
      <c r="AQ320" s="36">
        <f>VLOOKUP($H320,[3]IRA!$H$6:$BN$970,AQ$1,FALSE)</f>
        <v>0</v>
      </c>
      <c r="AR320" s="36">
        <f>VLOOKUP($H320,[3]IRA!$H$6:$BN$970,AR$1,FALSE)</f>
        <v>0</v>
      </c>
      <c r="AS320" s="36">
        <f>VLOOKUP($H320,[3]IRA!$H$6:$BN$970,AS$1,FALSE)</f>
        <v>0</v>
      </c>
      <c r="AT320" s="36">
        <f>VLOOKUP($H320,[3]IRA!$H$6:$BN$970,AT$1,FALSE)</f>
        <v>0</v>
      </c>
      <c r="AU320" s="36">
        <f>VLOOKUP($H320,[3]IRA!$H$6:$BN$970,AU$1,FALSE)</f>
        <v>0</v>
      </c>
      <c r="AV320" s="36">
        <f>VLOOKUP($H320,[3]IRA!$H$6:$BN$970,AV$1,FALSE)</f>
        <v>0</v>
      </c>
      <c r="AW320" s="36">
        <f>VLOOKUP($H320,[3]IRA!$H$6:$BN$970,AW$1,FALSE)</f>
        <v>0</v>
      </c>
      <c r="AX320" s="36">
        <f>VLOOKUP($H320,[3]IRA!$H$6:$BN$970,AX$1,FALSE)</f>
        <v>0</v>
      </c>
      <c r="AY320" s="36">
        <f>VLOOKUP($H320,[3]IRA!$H$6:$BN$970,AY$1,FALSE)</f>
        <v>0</v>
      </c>
      <c r="AZ320" s="20">
        <f>VLOOKUP(H320,[3]IRA!$H$6:$BO$764,60,FALSE)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VLOOKUP($H320,[4]IRA!$H$7:$CR$971,BC$1,FALSE)</f>
        <v>1</v>
      </c>
      <c r="BD320" s="36">
        <f>VLOOKUP($H320,[4]IRA!$H$7:$CR$971,BD$1,FALSE)</f>
        <v>1</v>
      </c>
      <c r="BE320" s="36">
        <f>VLOOKUP($H320,[4]IRA!$H$7:$CR$971,BE$1,FALSE)</f>
        <v>5</v>
      </c>
      <c r="BF320" s="36">
        <f>VLOOKUP($H320,[4]IRA!$H$7:$CR$971,BF$1,FALSE)</f>
        <v>5</v>
      </c>
      <c r="BG320" s="36">
        <f>VLOOKUP($H320,[4]IRA!$H$7:$CR$971,BG$1,FALSE)</f>
        <v>0</v>
      </c>
      <c r="BH320" s="36">
        <f>VLOOKUP($H320,[4]IRA!$H$7:$CR$971,BH$1,FALSE)</f>
        <v>0</v>
      </c>
      <c r="BI320" s="36">
        <f>VLOOKUP($H320,[4]IRA!$H$7:$CR$971,BI$1,FALSE)</f>
        <v>0</v>
      </c>
      <c r="BJ320" s="36">
        <f>VLOOKUP($H320,[4]IRA!$H$7:$CR$971,BJ$1,FALSE)</f>
        <v>0</v>
      </c>
      <c r="BK320" s="36">
        <f>VLOOKUP($H320,[4]IRA!$H$7:$CR$971,BK$1,FALSE)</f>
        <v>0</v>
      </c>
      <c r="BL320" s="36">
        <f>VLOOKUP($H320,[4]IRA!$H$7:$CR$971,BL$1,FALSE)</f>
        <v>0</v>
      </c>
      <c r="BM320" s="36">
        <f>VLOOKUP($H320,[4]IRA!$H$7:$CR$971,BM$1,FALSE)</f>
        <v>0</v>
      </c>
      <c r="BN320" s="36">
        <f>VLOOKUP($H320,[4]IRA!$H$7:$CR$971,BN$1,FALSE)</f>
        <v>0</v>
      </c>
      <c r="BO320" s="10">
        <f>VLOOKUP(H320,[4]IRA!$H$7:$CS$765,90,FALSE)</f>
        <v>70.5</v>
      </c>
      <c r="BP320" s="10">
        <f t="shared" si="42"/>
        <v>12</v>
      </c>
      <c r="BQ320" s="17">
        <f t="shared" si="43"/>
        <v>0.1702127659574468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0</v>
      </c>
      <c r="N321" s="36">
        <f>VLOOKUP($H321,[1]EDA!$H$6:$BN1275,N$1,FALSE)</f>
        <v>0</v>
      </c>
      <c r="O321" s="36">
        <f>VLOOKUP($H321,[1]EDA!$H$6:$BN1275,O$1,FALSE)</f>
        <v>0</v>
      </c>
      <c r="P321" s="36">
        <f>VLOOKUP($H321,[1]EDA!$H$6:$BN1275,P$1,FALSE)</f>
        <v>0</v>
      </c>
      <c r="Q321" s="36">
        <f>VLOOKUP($H321,[1]EDA!$H$6:$BN1275,Q$1,FALSE)</f>
        <v>0</v>
      </c>
      <c r="R321" s="36">
        <f>VLOOKUP($H321,[1]EDA!$H$6:$BN1275,R$1,FALSE)</f>
        <v>0</v>
      </c>
      <c r="S321" s="36">
        <f>VLOOKUP($H321,[1]EDA!$H$6:$BN1275,S$1,FALSE)</f>
        <v>0</v>
      </c>
      <c r="T321" s="36">
        <f>VLOOKUP($H321,[1]EDA!$H$6:$BN1275,T$1,FALSE)</f>
        <v>0</v>
      </c>
      <c r="U321" s="36">
        <f>VLOOKUP($H321,[1]EDA!$H$6:$BN1275,U$1,FALSE)</f>
        <v>0</v>
      </c>
      <c r="V321" s="10">
        <f>VLOOKUP(H321,[1]EDA!$H$6:$BO$764,60,FALSE)</f>
        <v>53</v>
      </c>
      <c r="W321" s="10">
        <f t="shared" si="36"/>
        <v>11</v>
      </c>
      <c r="X321" s="17">
        <f t="shared" si="37"/>
        <v>0.20754716981132076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VLOOKUP(H321,[2]EDA!$H$6:$AZ$764,45,FALSE)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VLOOKUP($H321,[3]IRA!$H$6:$BN$970,AN$1,FALSE)</f>
        <v>0</v>
      </c>
      <c r="AO321" s="36">
        <f>VLOOKUP($H321,[3]IRA!$H$6:$BN$970,AO$1,FALSE)</f>
        <v>0</v>
      </c>
      <c r="AP321" s="36">
        <f>VLOOKUP($H321,[3]IRA!$H$6:$BN$970,AP$1,FALSE)</f>
        <v>0</v>
      </c>
      <c r="AQ321" s="36">
        <f>VLOOKUP($H321,[3]IRA!$H$6:$BN$970,AQ$1,FALSE)</f>
        <v>0</v>
      </c>
      <c r="AR321" s="36">
        <f>VLOOKUP($H321,[3]IRA!$H$6:$BN$970,AR$1,FALSE)</f>
        <v>0</v>
      </c>
      <c r="AS321" s="36">
        <f>VLOOKUP($H321,[3]IRA!$H$6:$BN$970,AS$1,FALSE)</f>
        <v>0</v>
      </c>
      <c r="AT321" s="36">
        <f>VLOOKUP($H321,[3]IRA!$H$6:$BN$970,AT$1,FALSE)</f>
        <v>0</v>
      </c>
      <c r="AU321" s="36">
        <f>VLOOKUP($H321,[3]IRA!$H$6:$BN$970,AU$1,FALSE)</f>
        <v>0</v>
      </c>
      <c r="AV321" s="36">
        <f>VLOOKUP($H321,[3]IRA!$H$6:$BN$970,AV$1,FALSE)</f>
        <v>0</v>
      </c>
      <c r="AW321" s="36">
        <f>VLOOKUP($H321,[3]IRA!$H$6:$BN$970,AW$1,FALSE)</f>
        <v>0</v>
      </c>
      <c r="AX321" s="36">
        <f>VLOOKUP($H321,[3]IRA!$H$6:$BN$970,AX$1,FALSE)</f>
        <v>0</v>
      </c>
      <c r="AY321" s="36">
        <f>VLOOKUP($H321,[3]IRA!$H$6:$BN$970,AY$1,FALSE)</f>
        <v>0</v>
      </c>
      <c r="AZ321" s="20">
        <f>VLOOKUP(H321,[3]IRA!$H$6:$BO$764,60,FALSE)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VLOOKUP($H321,[4]IRA!$H$7:$CR$971,BC$1,FALSE)</f>
        <v>0</v>
      </c>
      <c r="BD321" s="36">
        <f>VLOOKUP($H321,[4]IRA!$H$7:$CR$971,BD$1,FALSE)</f>
        <v>0</v>
      </c>
      <c r="BE321" s="36">
        <f>VLOOKUP($H321,[4]IRA!$H$7:$CR$971,BE$1,FALSE)</f>
        <v>1</v>
      </c>
      <c r="BF321" s="36">
        <f>VLOOKUP($H321,[4]IRA!$H$7:$CR$971,BF$1,FALSE)</f>
        <v>0</v>
      </c>
      <c r="BG321" s="36">
        <f>VLOOKUP($H321,[4]IRA!$H$7:$CR$971,BG$1,FALSE)</f>
        <v>0</v>
      </c>
      <c r="BH321" s="36">
        <f>VLOOKUP($H321,[4]IRA!$H$7:$CR$971,BH$1,FALSE)</f>
        <v>0</v>
      </c>
      <c r="BI321" s="36">
        <f>VLOOKUP($H321,[4]IRA!$H$7:$CR$971,BI$1,FALSE)</f>
        <v>0</v>
      </c>
      <c r="BJ321" s="36">
        <f>VLOOKUP($H321,[4]IRA!$H$7:$CR$971,BJ$1,FALSE)</f>
        <v>0</v>
      </c>
      <c r="BK321" s="36">
        <f>VLOOKUP($H321,[4]IRA!$H$7:$CR$971,BK$1,FALSE)</f>
        <v>0</v>
      </c>
      <c r="BL321" s="36">
        <f>VLOOKUP($H321,[4]IRA!$H$7:$CR$971,BL$1,FALSE)</f>
        <v>0</v>
      </c>
      <c r="BM321" s="36">
        <f>VLOOKUP($H321,[4]IRA!$H$7:$CR$971,BM$1,FALSE)</f>
        <v>0</v>
      </c>
      <c r="BN321" s="36">
        <f>VLOOKUP($H321,[4]IRA!$H$7:$CR$971,BN$1,FALSE)</f>
        <v>0</v>
      </c>
      <c r="BO321" s="10">
        <f>VLOOKUP(H321,[4]IRA!$H$7:$CS$765,90,FALSE)</f>
        <v>40.5</v>
      </c>
      <c r="BP321" s="10">
        <f t="shared" si="42"/>
        <v>1</v>
      </c>
      <c r="BQ321" s="17">
        <f t="shared" si="43"/>
        <v>2.4691358024691357E-2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0</v>
      </c>
      <c r="N322" s="36">
        <f>VLOOKUP($H322,[1]EDA!$H$6:$BN1276,N$1,FALSE)</f>
        <v>0</v>
      </c>
      <c r="O322" s="36">
        <f>VLOOKUP($H322,[1]EDA!$H$6:$BN1276,O$1,FALSE)</f>
        <v>0</v>
      </c>
      <c r="P322" s="36">
        <f>VLOOKUP($H322,[1]EDA!$H$6:$BN1276,P$1,FALSE)</f>
        <v>0</v>
      </c>
      <c r="Q322" s="36">
        <f>VLOOKUP($H322,[1]EDA!$H$6:$BN1276,Q$1,FALSE)</f>
        <v>0</v>
      </c>
      <c r="R322" s="36">
        <f>VLOOKUP($H322,[1]EDA!$H$6:$BN1276,R$1,FALSE)</f>
        <v>0</v>
      </c>
      <c r="S322" s="36">
        <f>VLOOKUP($H322,[1]EDA!$H$6:$BN1276,S$1,FALSE)</f>
        <v>0</v>
      </c>
      <c r="T322" s="36">
        <f>VLOOKUP($H322,[1]EDA!$H$6:$BN1276,T$1,FALSE)</f>
        <v>0</v>
      </c>
      <c r="U322" s="36">
        <f>VLOOKUP($H322,[1]EDA!$H$6:$BN1276,U$1,FALSE)</f>
        <v>0</v>
      </c>
      <c r="V322" s="10">
        <f>VLOOKUP(H322,[1]EDA!$H$6:$BO$764,60,FALSE)</f>
        <v>66.5</v>
      </c>
      <c r="W322" s="10">
        <f t="shared" si="36"/>
        <v>10</v>
      </c>
      <c r="X322" s="17">
        <f t="shared" si="37"/>
        <v>0.15037593984962405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VLOOKUP(H322,[2]EDA!$H$6:$AZ$764,45,FALSE)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VLOOKUP($H322,[3]IRA!$H$6:$BN$970,AN$1,FALSE)</f>
        <v>0</v>
      </c>
      <c r="AO322" s="36">
        <f>VLOOKUP($H322,[3]IRA!$H$6:$BN$970,AO$1,FALSE)</f>
        <v>0</v>
      </c>
      <c r="AP322" s="36">
        <f>VLOOKUP($H322,[3]IRA!$H$6:$BN$970,AP$1,FALSE)</f>
        <v>0</v>
      </c>
      <c r="AQ322" s="36">
        <f>VLOOKUP($H322,[3]IRA!$H$6:$BN$970,AQ$1,FALSE)</f>
        <v>0</v>
      </c>
      <c r="AR322" s="36">
        <f>VLOOKUP($H322,[3]IRA!$H$6:$BN$970,AR$1,FALSE)</f>
        <v>0</v>
      </c>
      <c r="AS322" s="36">
        <f>VLOOKUP($H322,[3]IRA!$H$6:$BN$970,AS$1,FALSE)</f>
        <v>0</v>
      </c>
      <c r="AT322" s="36">
        <f>VLOOKUP($H322,[3]IRA!$H$6:$BN$970,AT$1,FALSE)</f>
        <v>0</v>
      </c>
      <c r="AU322" s="36">
        <f>VLOOKUP($H322,[3]IRA!$H$6:$BN$970,AU$1,FALSE)</f>
        <v>0</v>
      </c>
      <c r="AV322" s="36">
        <f>VLOOKUP($H322,[3]IRA!$H$6:$BN$970,AV$1,FALSE)</f>
        <v>0</v>
      </c>
      <c r="AW322" s="36">
        <f>VLOOKUP($H322,[3]IRA!$H$6:$BN$970,AW$1,FALSE)</f>
        <v>0</v>
      </c>
      <c r="AX322" s="36">
        <f>VLOOKUP($H322,[3]IRA!$H$6:$BN$970,AX$1,FALSE)</f>
        <v>0</v>
      </c>
      <c r="AY322" s="36">
        <f>VLOOKUP($H322,[3]IRA!$H$6:$BN$970,AY$1,FALSE)</f>
        <v>0</v>
      </c>
      <c r="AZ322" s="20">
        <f>VLOOKUP(H322,[3]IRA!$H$6:$BO$764,60,FALSE)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VLOOKUP($H322,[4]IRA!$H$7:$CR$971,BC$1,FALSE)</f>
        <v>0</v>
      </c>
      <c r="BD322" s="36">
        <f>VLOOKUP($H322,[4]IRA!$H$7:$CR$971,BD$1,FALSE)</f>
        <v>9</v>
      </c>
      <c r="BE322" s="36">
        <f>VLOOKUP($H322,[4]IRA!$H$7:$CR$971,BE$1,FALSE)</f>
        <v>22</v>
      </c>
      <c r="BF322" s="36">
        <f>VLOOKUP($H322,[4]IRA!$H$7:$CR$971,BF$1,FALSE)</f>
        <v>0</v>
      </c>
      <c r="BG322" s="36">
        <f>VLOOKUP($H322,[4]IRA!$H$7:$CR$971,BG$1,FALSE)</f>
        <v>0</v>
      </c>
      <c r="BH322" s="36">
        <f>VLOOKUP($H322,[4]IRA!$H$7:$CR$971,BH$1,FALSE)</f>
        <v>0</v>
      </c>
      <c r="BI322" s="36">
        <f>VLOOKUP($H322,[4]IRA!$H$7:$CR$971,BI$1,FALSE)</f>
        <v>0</v>
      </c>
      <c r="BJ322" s="36">
        <f>VLOOKUP($H322,[4]IRA!$H$7:$CR$971,BJ$1,FALSE)</f>
        <v>0</v>
      </c>
      <c r="BK322" s="36">
        <f>VLOOKUP($H322,[4]IRA!$H$7:$CR$971,BK$1,FALSE)</f>
        <v>0</v>
      </c>
      <c r="BL322" s="36">
        <f>VLOOKUP($H322,[4]IRA!$H$7:$CR$971,BL$1,FALSE)</f>
        <v>0</v>
      </c>
      <c r="BM322" s="36">
        <f>VLOOKUP($H322,[4]IRA!$H$7:$CR$971,BM$1,FALSE)</f>
        <v>0</v>
      </c>
      <c r="BN322" s="36">
        <f>VLOOKUP($H322,[4]IRA!$H$7:$CR$971,BN$1,FALSE)</f>
        <v>0</v>
      </c>
      <c r="BO322" s="10">
        <f>VLOOKUP(H322,[4]IRA!$H$7:$CS$765,90,FALSE)</f>
        <v>114</v>
      </c>
      <c r="BP322" s="10">
        <f t="shared" si="42"/>
        <v>31</v>
      </c>
      <c r="BQ322" s="17">
        <f t="shared" si="43"/>
        <v>0.27192982456140352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0</v>
      </c>
      <c r="K323" s="36">
        <f>VLOOKUP($H323,[1]EDA!$H$6:$BN1277,K$1,FALSE)</f>
        <v>1</v>
      </c>
      <c r="L323" s="36">
        <f>VLOOKUP($H323,[1]EDA!$H$6:$BN1277,L$1,FALSE)</f>
        <v>17</v>
      </c>
      <c r="M323" s="36">
        <f>VLOOKUP($H323,[1]EDA!$H$6:$BN1277,M$1,FALSE)</f>
        <v>7</v>
      </c>
      <c r="N323" s="36">
        <f>VLOOKUP($H323,[1]EDA!$H$6:$BN1277,N$1,FALSE)</f>
        <v>0</v>
      </c>
      <c r="O323" s="36">
        <f>VLOOKUP($H323,[1]EDA!$H$6:$BN1277,O$1,FALSE)</f>
        <v>0</v>
      </c>
      <c r="P323" s="36">
        <f>VLOOKUP($H323,[1]EDA!$H$6:$BN1277,P$1,FALSE)</f>
        <v>0</v>
      </c>
      <c r="Q323" s="36">
        <f>VLOOKUP($H323,[1]EDA!$H$6:$BN1277,Q$1,FALSE)</f>
        <v>0</v>
      </c>
      <c r="R323" s="36">
        <f>VLOOKUP($H323,[1]EDA!$H$6:$BN1277,R$1,FALSE)</f>
        <v>0</v>
      </c>
      <c r="S323" s="36">
        <f>VLOOKUP($H323,[1]EDA!$H$6:$BN1277,S$1,FALSE)</f>
        <v>0</v>
      </c>
      <c r="T323" s="36">
        <f>VLOOKUP($H323,[1]EDA!$H$6:$BN1277,T$1,FALSE)</f>
        <v>0</v>
      </c>
      <c r="U323" s="36">
        <f>VLOOKUP($H323,[1]EDA!$H$6:$BN1277,U$1,FALSE)</f>
        <v>0</v>
      </c>
      <c r="V323" s="10">
        <f>VLOOKUP(H323,[1]EDA!$H$6:$BO$764,60,FALSE)</f>
        <v>66.5</v>
      </c>
      <c r="W323" s="10">
        <f t="shared" si="36"/>
        <v>25</v>
      </c>
      <c r="X323" s="17">
        <f t="shared" si="37"/>
        <v>0.37593984962406013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VLOOKUP(H323,[2]EDA!$H$6:$AZ$764,45,FALSE)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VLOOKUP($H323,[3]IRA!$H$6:$BN$970,AN$1,FALSE)</f>
        <v>0</v>
      </c>
      <c r="AO323" s="36">
        <f>VLOOKUP($H323,[3]IRA!$H$6:$BN$970,AO$1,FALSE)</f>
        <v>0</v>
      </c>
      <c r="AP323" s="36">
        <f>VLOOKUP($H323,[3]IRA!$H$6:$BN$970,AP$1,FALSE)</f>
        <v>0</v>
      </c>
      <c r="AQ323" s="36">
        <f>VLOOKUP($H323,[3]IRA!$H$6:$BN$970,AQ$1,FALSE)</f>
        <v>0</v>
      </c>
      <c r="AR323" s="36">
        <f>VLOOKUP($H323,[3]IRA!$H$6:$BN$970,AR$1,FALSE)</f>
        <v>0</v>
      </c>
      <c r="AS323" s="36">
        <f>VLOOKUP($H323,[3]IRA!$H$6:$BN$970,AS$1,FALSE)</f>
        <v>0</v>
      </c>
      <c r="AT323" s="36">
        <f>VLOOKUP($H323,[3]IRA!$H$6:$BN$970,AT$1,FALSE)</f>
        <v>0</v>
      </c>
      <c r="AU323" s="36">
        <f>VLOOKUP($H323,[3]IRA!$H$6:$BN$970,AU$1,FALSE)</f>
        <v>0</v>
      </c>
      <c r="AV323" s="36">
        <f>VLOOKUP($H323,[3]IRA!$H$6:$BN$970,AV$1,FALSE)</f>
        <v>0</v>
      </c>
      <c r="AW323" s="36">
        <f>VLOOKUP($H323,[3]IRA!$H$6:$BN$970,AW$1,FALSE)</f>
        <v>0</v>
      </c>
      <c r="AX323" s="36">
        <f>VLOOKUP($H323,[3]IRA!$H$6:$BN$970,AX$1,FALSE)</f>
        <v>0</v>
      </c>
      <c r="AY323" s="36">
        <f>VLOOKUP($H323,[3]IRA!$H$6:$BN$970,AY$1,FALSE)</f>
        <v>0</v>
      </c>
      <c r="AZ323" s="20">
        <f>VLOOKUP(H323,[3]IRA!$H$6:$BO$764,60,FALSE)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VLOOKUP($H323,[4]IRA!$H$7:$CR$971,BC$1,FALSE)</f>
        <v>0</v>
      </c>
      <c r="BD323" s="36">
        <f>VLOOKUP($H323,[4]IRA!$H$7:$CR$971,BD$1,FALSE)</f>
        <v>3</v>
      </c>
      <c r="BE323" s="36">
        <f>VLOOKUP($H323,[4]IRA!$H$7:$CR$971,BE$1,FALSE)</f>
        <v>7</v>
      </c>
      <c r="BF323" s="36">
        <f>VLOOKUP($H323,[4]IRA!$H$7:$CR$971,BF$1,FALSE)</f>
        <v>12</v>
      </c>
      <c r="BG323" s="36">
        <f>VLOOKUP($H323,[4]IRA!$H$7:$CR$971,BG$1,FALSE)</f>
        <v>0</v>
      </c>
      <c r="BH323" s="36">
        <f>VLOOKUP($H323,[4]IRA!$H$7:$CR$971,BH$1,FALSE)</f>
        <v>0</v>
      </c>
      <c r="BI323" s="36">
        <f>VLOOKUP($H323,[4]IRA!$H$7:$CR$971,BI$1,FALSE)</f>
        <v>0</v>
      </c>
      <c r="BJ323" s="36">
        <f>VLOOKUP($H323,[4]IRA!$H$7:$CR$971,BJ$1,FALSE)</f>
        <v>0</v>
      </c>
      <c r="BK323" s="36">
        <f>VLOOKUP($H323,[4]IRA!$H$7:$CR$971,BK$1,FALSE)</f>
        <v>0</v>
      </c>
      <c r="BL323" s="36">
        <f>VLOOKUP($H323,[4]IRA!$H$7:$CR$971,BL$1,FALSE)</f>
        <v>0</v>
      </c>
      <c r="BM323" s="36">
        <f>VLOOKUP($H323,[4]IRA!$H$7:$CR$971,BM$1,FALSE)</f>
        <v>0</v>
      </c>
      <c r="BN323" s="36">
        <f>VLOOKUP($H323,[4]IRA!$H$7:$CR$971,BN$1,FALSE)</f>
        <v>0</v>
      </c>
      <c r="BO323" s="10">
        <f>VLOOKUP(H323,[4]IRA!$H$7:$CS$765,90,FALSE)</f>
        <v>87.5</v>
      </c>
      <c r="BP323" s="10">
        <f t="shared" si="42"/>
        <v>22</v>
      </c>
      <c r="BQ323" s="17">
        <f t="shared" si="43"/>
        <v>0.25142857142857145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1</v>
      </c>
      <c r="L324" s="36">
        <f>VLOOKUP($H324,[1]EDA!$H$6:$BN1278,L$1,FALSE)</f>
        <v>1</v>
      </c>
      <c r="M324" s="36">
        <f>VLOOKUP($H324,[1]EDA!$H$6:$BN1278,M$1,FALSE)</f>
        <v>1</v>
      </c>
      <c r="N324" s="36">
        <f>VLOOKUP($H324,[1]EDA!$H$6:$BN1278,N$1,FALSE)</f>
        <v>0</v>
      </c>
      <c r="O324" s="36">
        <f>VLOOKUP($H324,[1]EDA!$H$6:$BN1278,O$1,FALSE)</f>
        <v>0</v>
      </c>
      <c r="P324" s="36">
        <f>VLOOKUP($H324,[1]EDA!$H$6:$BN1278,P$1,FALSE)</f>
        <v>0</v>
      </c>
      <c r="Q324" s="36">
        <f>VLOOKUP($H324,[1]EDA!$H$6:$BN1278,Q$1,FALSE)</f>
        <v>0</v>
      </c>
      <c r="R324" s="36">
        <f>VLOOKUP($H324,[1]EDA!$H$6:$BN1278,R$1,FALSE)</f>
        <v>0</v>
      </c>
      <c r="S324" s="36">
        <f>VLOOKUP($H324,[1]EDA!$H$6:$BN1278,S$1,FALSE)</f>
        <v>0</v>
      </c>
      <c r="T324" s="36">
        <f>VLOOKUP($H324,[1]EDA!$H$6:$BN1278,T$1,FALSE)</f>
        <v>0</v>
      </c>
      <c r="U324" s="36">
        <f>VLOOKUP($H324,[1]EDA!$H$6:$BN1278,U$1,FALSE)</f>
        <v>0</v>
      </c>
      <c r="V324" s="10">
        <f>VLOOKUP(H324,[1]EDA!$H$6:$BO$764,60,FALSE)</f>
        <v>30</v>
      </c>
      <c r="W324" s="10">
        <f t="shared" si="36"/>
        <v>3</v>
      </c>
      <c r="X324" s="17">
        <f t="shared" si="37"/>
        <v>0.1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0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VLOOKUP(H324,[2]EDA!$H$6:$AZ$764,45,FALSE)</f>
        <v>0.5</v>
      </c>
      <c r="AL324" s="39">
        <f t="shared" si="38"/>
        <v>0</v>
      </c>
      <c r="AM324" s="17">
        <f t="shared" si="39"/>
        <v>0</v>
      </c>
      <c r="AN324" s="36">
        <f>VLOOKUP($H324,[3]IRA!$H$6:$BN$970,AN$1,FALSE)</f>
        <v>0</v>
      </c>
      <c r="AO324" s="36">
        <f>VLOOKUP($H324,[3]IRA!$H$6:$BN$970,AO$1,FALSE)</f>
        <v>0</v>
      </c>
      <c r="AP324" s="36">
        <f>VLOOKUP($H324,[3]IRA!$H$6:$BN$970,AP$1,FALSE)</f>
        <v>0</v>
      </c>
      <c r="AQ324" s="36">
        <f>VLOOKUP($H324,[3]IRA!$H$6:$BN$970,AQ$1,FALSE)</f>
        <v>0</v>
      </c>
      <c r="AR324" s="36">
        <f>VLOOKUP($H324,[3]IRA!$H$6:$BN$970,AR$1,FALSE)</f>
        <v>0</v>
      </c>
      <c r="AS324" s="36">
        <f>VLOOKUP($H324,[3]IRA!$H$6:$BN$970,AS$1,FALSE)</f>
        <v>0</v>
      </c>
      <c r="AT324" s="36">
        <f>VLOOKUP($H324,[3]IRA!$H$6:$BN$970,AT$1,FALSE)</f>
        <v>0</v>
      </c>
      <c r="AU324" s="36">
        <f>VLOOKUP($H324,[3]IRA!$H$6:$BN$970,AU$1,FALSE)</f>
        <v>0</v>
      </c>
      <c r="AV324" s="36">
        <f>VLOOKUP($H324,[3]IRA!$H$6:$BN$970,AV$1,FALSE)</f>
        <v>0</v>
      </c>
      <c r="AW324" s="36">
        <f>VLOOKUP($H324,[3]IRA!$H$6:$BN$970,AW$1,FALSE)</f>
        <v>0</v>
      </c>
      <c r="AX324" s="36">
        <f>VLOOKUP($H324,[3]IRA!$H$6:$BN$970,AX$1,FALSE)</f>
        <v>0</v>
      </c>
      <c r="AY324" s="36">
        <f>VLOOKUP($H324,[3]IRA!$H$6:$BN$970,AY$1,FALSE)</f>
        <v>0</v>
      </c>
      <c r="AZ324" s="20">
        <f>VLOOKUP(H324,[3]IRA!$H$6:$BO$764,60,FALSE)</f>
        <v>2</v>
      </c>
      <c r="BA324" s="20">
        <f t="shared" si="40"/>
        <v>0</v>
      </c>
      <c r="BB324" s="17">
        <f t="shared" si="41"/>
        <v>0</v>
      </c>
      <c r="BC324" s="36">
        <f>VLOOKUP($H324,[4]IRA!$H$7:$CR$971,BC$1,FALSE)</f>
        <v>3</v>
      </c>
      <c r="BD324" s="36">
        <f>VLOOKUP($H324,[4]IRA!$H$7:$CR$971,BD$1,FALSE)</f>
        <v>1</v>
      </c>
      <c r="BE324" s="36">
        <f>VLOOKUP($H324,[4]IRA!$H$7:$CR$971,BE$1,FALSE)</f>
        <v>6</v>
      </c>
      <c r="BF324" s="36">
        <f>VLOOKUP($H324,[4]IRA!$H$7:$CR$971,BF$1,FALSE)</f>
        <v>3</v>
      </c>
      <c r="BG324" s="36">
        <f>VLOOKUP($H324,[4]IRA!$H$7:$CR$971,BG$1,FALSE)</f>
        <v>0</v>
      </c>
      <c r="BH324" s="36">
        <f>VLOOKUP($H324,[4]IRA!$H$7:$CR$971,BH$1,FALSE)</f>
        <v>0</v>
      </c>
      <c r="BI324" s="36">
        <f>VLOOKUP($H324,[4]IRA!$H$7:$CR$971,BI$1,FALSE)</f>
        <v>0</v>
      </c>
      <c r="BJ324" s="36">
        <f>VLOOKUP($H324,[4]IRA!$H$7:$CR$971,BJ$1,FALSE)</f>
        <v>0</v>
      </c>
      <c r="BK324" s="36">
        <f>VLOOKUP($H324,[4]IRA!$H$7:$CR$971,BK$1,FALSE)</f>
        <v>0</v>
      </c>
      <c r="BL324" s="36">
        <f>VLOOKUP($H324,[4]IRA!$H$7:$CR$971,BL$1,FALSE)</f>
        <v>0</v>
      </c>
      <c r="BM324" s="36">
        <f>VLOOKUP($H324,[4]IRA!$H$7:$CR$971,BM$1,FALSE)</f>
        <v>0</v>
      </c>
      <c r="BN324" s="36">
        <f>VLOOKUP($H324,[4]IRA!$H$7:$CR$971,BN$1,FALSE)</f>
        <v>0</v>
      </c>
      <c r="BO324" s="10">
        <f>VLOOKUP(H324,[4]IRA!$H$7:$CS$765,90,FALSE)</f>
        <v>47</v>
      </c>
      <c r="BP324" s="10">
        <f t="shared" si="42"/>
        <v>13</v>
      </c>
      <c r="BQ324" s="17">
        <f t="shared" si="43"/>
        <v>0.27659574468085107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0</v>
      </c>
      <c r="M325" s="36">
        <f>VLOOKUP($H325,[1]EDA!$H$6:$BN1279,M$1,FALSE)</f>
        <v>0</v>
      </c>
      <c r="N325" s="36">
        <f>VLOOKUP($H325,[1]EDA!$H$6:$BN1279,N$1,FALSE)</f>
        <v>0</v>
      </c>
      <c r="O325" s="36">
        <f>VLOOKUP($H325,[1]EDA!$H$6:$BN1279,O$1,FALSE)</f>
        <v>0</v>
      </c>
      <c r="P325" s="36">
        <f>VLOOKUP($H325,[1]EDA!$H$6:$BN1279,P$1,FALSE)</f>
        <v>0</v>
      </c>
      <c r="Q325" s="36">
        <f>VLOOKUP($H325,[1]EDA!$H$6:$BN1279,Q$1,FALSE)</f>
        <v>0</v>
      </c>
      <c r="R325" s="36">
        <f>VLOOKUP($H325,[1]EDA!$H$6:$BN1279,R$1,FALSE)</f>
        <v>0</v>
      </c>
      <c r="S325" s="36">
        <f>VLOOKUP($H325,[1]EDA!$H$6:$BN1279,S$1,FALSE)</f>
        <v>0</v>
      </c>
      <c r="T325" s="36">
        <f>VLOOKUP($H325,[1]EDA!$H$6:$BN1279,T$1,FALSE)</f>
        <v>0</v>
      </c>
      <c r="U325" s="36">
        <f>VLOOKUP($H325,[1]EDA!$H$6:$BN1279,U$1,FALSE)</f>
        <v>0</v>
      </c>
      <c r="V325" s="10">
        <f>VLOOKUP(H325,[1]EDA!$H$6:$BO$764,60,FALSE)</f>
        <v>132.5</v>
      </c>
      <c r="W325" s="10">
        <f t="shared" si="36"/>
        <v>23</v>
      </c>
      <c r="X325" s="17">
        <f t="shared" si="37"/>
        <v>0.17358490566037735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VLOOKUP(H325,[2]EDA!$H$6:$AZ$764,45,FALSE)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VLOOKUP($H325,[3]IRA!$H$6:$BN$970,AN$1,FALSE)</f>
        <v>0</v>
      </c>
      <c r="AO325" s="36">
        <f>VLOOKUP($H325,[3]IRA!$H$6:$BN$970,AO$1,FALSE)</f>
        <v>0</v>
      </c>
      <c r="AP325" s="36">
        <f>VLOOKUP($H325,[3]IRA!$H$6:$BN$970,AP$1,FALSE)</f>
        <v>0</v>
      </c>
      <c r="AQ325" s="36">
        <f>VLOOKUP($H325,[3]IRA!$H$6:$BN$970,AQ$1,FALSE)</f>
        <v>0</v>
      </c>
      <c r="AR325" s="36">
        <f>VLOOKUP($H325,[3]IRA!$H$6:$BN$970,AR$1,FALSE)</f>
        <v>0</v>
      </c>
      <c r="AS325" s="36">
        <f>VLOOKUP($H325,[3]IRA!$H$6:$BN$970,AS$1,FALSE)</f>
        <v>0</v>
      </c>
      <c r="AT325" s="36">
        <f>VLOOKUP($H325,[3]IRA!$H$6:$BN$970,AT$1,FALSE)</f>
        <v>0</v>
      </c>
      <c r="AU325" s="36">
        <f>VLOOKUP($H325,[3]IRA!$H$6:$BN$970,AU$1,FALSE)</f>
        <v>0</v>
      </c>
      <c r="AV325" s="36">
        <f>VLOOKUP($H325,[3]IRA!$H$6:$BN$970,AV$1,FALSE)</f>
        <v>0</v>
      </c>
      <c r="AW325" s="36">
        <f>VLOOKUP($H325,[3]IRA!$H$6:$BN$970,AW$1,FALSE)</f>
        <v>0</v>
      </c>
      <c r="AX325" s="36">
        <f>VLOOKUP($H325,[3]IRA!$H$6:$BN$970,AX$1,FALSE)</f>
        <v>0</v>
      </c>
      <c r="AY325" s="36">
        <f>VLOOKUP($H325,[3]IRA!$H$6:$BN$970,AY$1,FALSE)</f>
        <v>0</v>
      </c>
      <c r="AZ325" s="20">
        <f>VLOOKUP(H325,[3]IRA!$H$6:$BO$764,60,FALSE)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VLOOKUP($H325,[4]IRA!$H$7:$CR$971,BC$1,FALSE)</f>
        <v>1</v>
      </c>
      <c r="BD325" s="36">
        <f>VLOOKUP($H325,[4]IRA!$H$7:$CR$971,BD$1,FALSE)</f>
        <v>1</v>
      </c>
      <c r="BE325" s="36">
        <f>VLOOKUP($H325,[4]IRA!$H$7:$CR$971,BE$1,FALSE)</f>
        <v>2</v>
      </c>
      <c r="BF325" s="36">
        <f>VLOOKUP($H325,[4]IRA!$H$7:$CR$971,BF$1,FALSE)</f>
        <v>0</v>
      </c>
      <c r="BG325" s="36">
        <f>VLOOKUP($H325,[4]IRA!$H$7:$CR$971,BG$1,FALSE)</f>
        <v>0</v>
      </c>
      <c r="BH325" s="36">
        <f>VLOOKUP($H325,[4]IRA!$H$7:$CR$971,BH$1,FALSE)</f>
        <v>0</v>
      </c>
      <c r="BI325" s="36">
        <f>VLOOKUP($H325,[4]IRA!$H$7:$CR$971,BI$1,FALSE)</f>
        <v>0</v>
      </c>
      <c r="BJ325" s="36">
        <f>VLOOKUP($H325,[4]IRA!$H$7:$CR$971,BJ$1,FALSE)</f>
        <v>0</v>
      </c>
      <c r="BK325" s="36">
        <f>VLOOKUP($H325,[4]IRA!$H$7:$CR$971,BK$1,FALSE)</f>
        <v>0</v>
      </c>
      <c r="BL325" s="36">
        <f>VLOOKUP($H325,[4]IRA!$H$7:$CR$971,BL$1,FALSE)</f>
        <v>0</v>
      </c>
      <c r="BM325" s="36">
        <f>VLOOKUP($H325,[4]IRA!$H$7:$CR$971,BM$1,FALSE)</f>
        <v>0</v>
      </c>
      <c r="BN325" s="36">
        <f>VLOOKUP($H325,[4]IRA!$H$7:$CR$971,BN$1,FALSE)</f>
        <v>0</v>
      </c>
      <c r="BO325" s="10">
        <f>VLOOKUP(H325,[4]IRA!$H$7:$CS$765,90,FALSE)</f>
        <v>140</v>
      </c>
      <c r="BP325" s="10">
        <f t="shared" si="42"/>
        <v>4</v>
      </c>
      <c r="BQ325" s="17">
        <f t="shared" si="43"/>
        <v>2.8571428571428571E-2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1</v>
      </c>
      <c r="N326" s="36">
        <f>VLOOKUP($H326,[1]EDA!$H$6:$BN1280,N$1,FALSE)</f>
        <v>0</v>
      </c>
      <c r="O326" s="36">
        <f>VLOOKUP($H326,[1]EDA!$H$6:$BN1280,O$1,FALSE)</f>
        <v>0</v>
      </c>
      <c r="P326" s="36">
        <f>VLOOKUP($H326,[1]EDA!$H$6:$BN1280,P$1,FALSE)</f>
        <v>0</v>
      </c>
      <c r="Q326" s="36">
        <f>VLOOKUP($H326,[1]EDA!$H$6:$BN1280,Q$1,FALSE)</f>
        <v>0</v>
      </c>
      <c r="R326" s="36">
        <f>VLOOKUP($H326,[1]EDA!$H$6:$BN1280,R$1,FALSE)</f>
        <v>0</v>
      </c>
      <c r="S326" s="36">
        <f>VLOOKUP($H326,[1]EDA!$H$6:$BN1280,S$1,FALSE)</f>
        <v>0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VLOOKUP(H326,[1]EDA!$H$6:$BO$764,60,FALSE)</f>
        <v>9</v>
      </c>
      <c r="W326" s="10">
        <f t="shared" si="36"/>
        <v>5</v>
      </c>
      <c r="X326" s="17">
        <f t="shared" si="37"/>
        <v>0.55555555555555558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VLOOKUP(H326,[2]EDA!$H$6:$AZ$764,45,FALSE)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VLOOKUP($H326,[3]IRA!$H$6:$BN$970,AN$1,FALSE)</f>
        <v>0</v>
      </c>
      <c r="AO326" s="36">
        <f>VLOOKUP($H326,[3]IRA!$H$6:$BN$970,AO$1,FALSE)</f>
        <v>0</v>
      </c>
      <c r="AP326" s="36">
        <f>VLOOKUP($H326,[3]IRA!$H$6:$BN$970,AP$1,FALSE)</f>
        <v>0</v>
      </c>
      <c r="AQ326" s="36">
        <f>VLOOKUP($H326,[3]IRA!$H$6:$BN$970,AQ$1,FALSE)</f>
        <v>0</v>
      </c>
      <c r="AR326" s="36">
        <f>VLOOKUP($H326,[3]IRA!$H$6:$BN$970,AR$1,FALSE)</f>
        <v>0</v>
      </c>
      <c r="AS326" s="36">
        <f>VLOOKUP($H326,[3]IRA!$H$6:$BN$970,AS$1,FALSE)</f>
        <v>0</v>
      </c>
      <c r="AT326" s="36">
        <f>VLOOKUP($H326,[3]IRA!$H$6:$BN$970,AT$1,FALSE)</f>
        <v>0</v>
      </c>
      <c r="AU326" s="36">
        <f>VLOOKUP($H326,[3]IRA!$H$6:$BN$970,AU$1,FALSE)</f>
        <v>0</v>
      </c>
      <c r="AV326" s="36">
        <f>VLOOKUP($H326,[3]IRA!$H$6:$BN$970,AV$1,FALSE)</f>
        <v>0</v>
      </c>
      <c r="AW326" s="36">
        <f>VLOOKUP($H326,[3]IRA!$H$6:$BN$970,AW$1,FALSE)</f>
        <v>0</v>
      </c>
      <c r="AX326" s="36">
        <f>VLOOKUP($H326,[3]IRA!$H$6:$BN$970,AX$1,FALSE)</f>
        <v>0</v>
      </c>
      <c r="AY326" s="36">
        <f>VLOOKUP($H326,[3]IRA!$H$6:$BN$970,AY$1,FALSE)</f>
        <v>0</v>
      </c>
      <c r="AZ326" s="20">
        <f>VLOOKUP(H326,[3]IRA!$H$6:$BO$764,60,FALSE)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VLOOKUP($H326,[4]IRA!$H$7:$CR$971,BC$1,FALSE)</f>
        <v>2</v>
      </c>
      <c r="BD326" s="36">
        <f>VLOOKUP($H326,[4]IRA!$H$7:$CR$971,BD$1,FALSE)</f>
        <v>3</v>
      </c>
      <c r="BE326" s="36">
        <f>VLOOKUP($H326,[4]IRA!$H$7:$CR$971,BE$1,FALSE)</f>
        <v>3</v>
      </c>
      <c r="BF326" s="36">
        <f>VLOOKUP($H326,[4]IRA!$H$7:$CR$971,BF$1,FALSE)</f>
        <v>5</v>
      </c>
      <c r="BG326" s="36">
        <f>VLOOKUP($H326,[4]IRA!$H$7:$CR$971,BG$1,FALSE)</f>
        <v>0</v>
      </c>
      <c r="BH326" s="36">
        <f>VLOOKUP($H326,[4]IRA!$H$7:$CR$971,BH$1,FALSE)</f>
        <v>0</v>
      </c>
      <c r="BI326" s="36">
        <f>VLOOKUP($H326,[4]IRA!$H$7:$CR$971,BI$1,FALSE)</f>
        <v>0</v>
      </c>
      <c r="BJ326" s="36">
        <f>VLOOKUP($H326,[4]IRA!$H$7:$CR$971,BJ$1,FALSE)</f>
        <v>0</v>
      </c>
      <c r="BK326" s="36">
        <f>VLOOKUP($H326,[4]IRA!$H$7:$CR$971,BK$1,FALSE)</f>
        <v>0</v>
      </c>
      <c r="BL326" s="36">
        <f>VLOOKUP($H326,[4]IRA!$H$7:$CR$971,BL$1,FALSE)</f>
        <v>0</v>
      </c>
      <c r="BM326" s="36">
        <f>VLOOKUP($H326,[4]IRA!$H$7:$CR$971,BM$1,FALSE)</f>
        <v>0</v>
      </c>
      <c r="BN326" s="36">
        <f>VLOOKUP($H326,[4]IRA!$H$7:$CR$971,BN$1,FALSE)</f>
        <v>0</v>
      </c>
      <c r="BO326" s="10">
        <f>VLOOKUP(H326,[4]IRA!$H$7:$CS$765,90,FALSE)</f>
        <v>17</v>
      </c>
      <c r="BP326" s="10">
        <f t="shared" si="42"/>
        <v>13</v>
      </c>
      <c r="BQ326" s="17">
        <f t="shared" si="43"/>
        <v>0.76470588235294112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0</v>
      </c>
      <c r="R327" s="36">
        <f>VLOOKUP($H327,[1]EDA!$H$6:$BN1281,R$1,FALSE)</f>
        <v>0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VLOOKUP(H327,[1]EDA!$H$6:$BO$764,60,FALSE)</f>
        <v>37</v>
      </c>
      <c r="W327" s="10">
        <f t="shared" ref="W327:W390" si="44">SUM(J327:U327)</f>
        <v>0</v>
      </c>
      <c r="X327" s="17">
        <f t="shared" ref="X327:X390" si="45">IFERROR(W327/V327,0)</f>
        <v>0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VLOOKUP(H327,[2]EDA!$H$6:$AZ$764,45,FALSE)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VLOOKUP($H327,[3]IRA!$H$6:$BN$970,AN$1,FALSE)</f>
        <v>0</v>
      </c>
      <c r="AO327" s="36">
        <f>VLOOKUP($H327,[3]IRA!$H$6:$BN$970,AO$1,FALSE)</f>
        <v>0</v>
      </c>
      <c r="AP327" s="36">
        <f>VLOOKUP($H327,[3]IRA!$H$6:$BN$970,AP$1,FALSE)</f>
        <v>0</v>
      </c>
      <c r="AQ327" s="36">
        <f>VLOOKUP($H327,[3]IRA!$H$6:$BN$970,AQ$1,FALSE)</f>
        <v>0</v>
      </c>
      <c r="AR327" s="36">
        <f>VLOOKUP($H327,[3]IRA!$H$6:$BN$970,AR$1,FALSE)</f>
        <v>0</v>
      </c>
      <c r="AS327" s="36">
        <f>VLOOKUP($H327,[3]IRA!$H$6:$BN$970,AS$1,FALSE)</f>
        <v>0</v>
      </c>
      <c r="AT327" s="36">
        <f>VLOOKUP($H327,[3]IRA!$H$6:$BN$970,AT$1,FALSE)</f>
        <v>0</v>
      </c>
      <c r="AU327" s="36">
        <f>VLOOKUP($H327,[3]IRA!$H$6:$BN$970,AU$1,FALSE)</f>
        <v>0</v>
      </c>
      <c r="AV327" s="36">
        <f>VLOOKUP($H327,[3]IRA!$H$6:$BN$970,AV$1,FALSE)</f>
        <v>0</v>
      </c>
      <c r="AW327" s="36">
        <f>VLOOKUP($H327,[3]IRA!$H$6:$BN$970,AW$1,FALSE)</f>
        <v>0</v>
      </c>
      <c r="AX327" s="36">
        <f>VLOOKUP($H327,[3]IRA!$H$6:$BN$970,AX$1,FALSE)</f>
        <v>0</v>
      </c>
      <c r="AY327" s="36">
        <f>VLOOKUP($H327,[3]IRA!$H$6:$BN$970,AY$1,FALSE)</f>
        <v>0</v>
      </c>
      <c r="AZ327" s="20">
        <f>VLOOKUP(H327,[3]IRA!$H$6:$BO$764,60,FALSE)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VLOOKUP($H327,[4]IRA!$H$7:$CR$971,BC$1,FALSE)</f>
        <v>0</v>
      </c>
      <c r="BD327" s="36">
        <f>VLOOKUP($H327,[4]IRA!$H$7:$CR$971,BD$1,FALSE)</f>
        <v>0</v>
      </c>
      <c r="BE327" s="36">
        <f>VLOOKUP($H327,[4]IRA!$H$7:$CR$971,BE$1,FALSE)</f>
        <v>0</v>
      </c>
      <c r="BF327" s="36">
        <f>VLOOKUP($H327,[4]IRA!$H$7:$CR$971,BF$1,FALSE)</f>
        <v>0</v>
      </c>
      <c r="BG327" s="36">
        <f>VLOOKUP($H327,[4]IRA!$H$7:$CR$971,BG$1,FALSE)</f>
        <v>0</v>
      </c>
      <c r="BH327" s="36">
        <f>VLOOKUP($H327,[4]IRA!$H$7:$CR$971,BH$1,FALSE)</f>
        <v>0</v>
      </c>
      <c r="BI327" s="36">
        <f>VLOOKUP($H327,[4]IRA!$H$7:$CR$971,BI$1,FALSE)</f>
        <v>0</v>
      </c>
      <c r="BJ327" s="36">
        <f>VLOOKUP($H327,[4]IRA!$H$7:$CR$971,BJ$1,FALSE)</f>
        <v>0</v>
      </c>
      <c r="BK327" s="36">
        <f>VLOOKUP($H327,[4]IRA!$H$7:$CR$971,BK$1,FALSE)</f>
        <v>0</v>
      </c>
      <c r="BL327" s="36">
        <f>VLOOKUP($H327,[4]IRA!$H$7:$CR$971,BL$1,FALSE)</f>
        <v>0</v>
      </c>
      <c r="BM327" s="36">
        <f>VLOOKUP($H327,[4]IRA!$H$7:$CR$971,BM$1,FALSE)</f>
        <v>0</v>
      </c>
      <c r="BN327" s="36">
        <f>VLOOKUP($H327,[4]IRA!$H$7:$CR$971,BN$1,FALSE)</f>
        <v>0</v>
      </c>
      <c r="BO327" s="10">
        <f>VLOOKUP(H327,[4]IRA!$H$7:$CS$765,90,FALSE)</f>
        <v>37.5</v>
      </c>
      <c r="BP327" s="10">
        <f t="shared" ref="BP327:BP390" si="50">SUM(BC327:BN327)</f>
        <v>0</v>
      </c>
      <c r="BQ327" s="17">
        <f t="shared" ref="BQ327:BQ390" si="51">IFERROR(BP327/BO327,0)</f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0</v>
      </c>
      <c r="Q328" s="36">
        <f>VLOOKUP($H328,[1]EDA!$H$6:$BN1282,Q$1,FALSE)</f>
        <v>0</v>
      </c>
      <c r="R328" s="36">
        <f>VLOOKUP($H328,[1]EDA!$H$6:$BN1282,R$1,FALSE)</f>
        <v>0</v>
      </c>
      <c r="S328" s="36">
        <f>VLOOKUP($H328,[1]EDA!$H$6:$BN1282,S$1,FALSE)</f>
        <v>0</v>
      </c>
      <c r="T328" s="36">
        <f>VLOOKUP($H328,[1]EDA!$H$6:$BN1282,T$1,FALSE)</f>
        <v>0</v>
      </c>
      <c r="U328" s="36">
        <f>VLOOKUP($H328,[1]EDA!$H$6:$BN1282,U$1,FALSE)</f>
        <v>0</v>
      </c>
      <c r="V328" s="10">
        <f>VLOOKUP(H328,[1]EDA!$H$6:$BO$764,60,FALSE)</f>
        <v>13</v>
      </c>
      <c r="W328" s="10">
        <f t="shared" si="44"/>
        <v>5</v>
      </c>
      <c r="X328" s="17">
        <f t="shared" si="45"/>
        <v>0.38461538461538464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VLOOKUP(H328,[2]EDA!$H$6:$AZ$764,45,FALSE)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VLOOKUP($H328,[3]IRA!$H$6:$BN$970,AN$1,FALSE)</f>
        <v>0</v>
      </c>
      <c r="AO328" s="36">
        <f>VLOOKUP($H328,[3]IRA!$H$6:$BN$970,AO$1,FALSE)</f>
        <v>0</v>
      </c>
      <c r="AP328" s="36">
        <f>VLOOKUP($H328,[3]IRA!$H$6:$BN$970,AP$1,FALSE)</f>
        <v>0</v>
      </c>
      <c r="AQ328" s="36">
        <f>VLOOKUP($H328,[3]IRA!$H$6:$BN$970,AQ$1,FALSE)</f>
        <v>0</v>
      </c>
      <c r="AR328" s="36">
        <f>VLOOKUP($H328,[3]IRA!$H$6:$BN$970,AR$1,FALSE)</f>
        <v>0</v>
      </c>
      <c r="AS328" s="36">
        <f>VLOOKUP($H328,[3]IRA!$H$6:$BN$970,AS$1,FALSE)</f>
        <v>0</v>
      </c>
      <c r="AT328" s="36">
        <f>VLOOKUP($H328,[3]IRA!$H$6:$BN$970,AT$1,FALSE)</f>
        <v>0</v>
      </c>
      <c r="AU328" s="36">
        <f>VLOOKUP($H328,[3]IRA!$H$6:$BN$970,AU$1,FALSE)</f>
        <v>0</v>
      </c>
      <c r="AV328" s="36">
        <f>VLOOKUP($H328,[3]IRA!$H$6:$BN$970,AV$1,FALSE)</f>
        <v>0</v>
      </c>
      <c r="AW328" s="36">
        <f>VLOOKUP($H328,[3]IRA!$H$6:$BN$970,AW$1,FALSE)</f>
        <v>0</v>
      </c>
      <c r="AX328" s="36">
        <f>VLOOKUP($H328,[3]IRA!$H$6:$BN$970,AX$1,FALSE)</f>
        <v>0</v>
      </c>
      <c r="AY328" s="36">
        <f>VLOOKUP($H328,[3]IRA!$H$6:$BN$970,AY$1,FALSE)</f>
        <v>0</v>
      </c>
      <c r="AZ328" s="20">
        <f>VLOOKUP(H328,[3]IRA!$H$6:$BO$764,60,FALSE)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VLOOKUP($H328,[4]IRA!$H$7:$CR$971,BC$1,FALSE)</f>
        <v>6</v>
      </c>
      <c r="BD328" s="36">
        <f>VLOOKUP($H328,[4]IRA!$H$7:$CR$971,BD$1,FALSE)</f>
        <v>6</v>
      </c>
      <c r="BE328" s="36">
        <f>VLOOKUP($H328,[4]IRA!$H$7:$CR$971,BE$1,FALSE)</f>
        <v>4</v>
      </c>
      <c r="BF328" s="36">
        <f>VLOOKUP($H328,[4]IRA!$H$7:$CR$971,BF$1,FALSE)</f>
        <v>3</v>
      </c>
      <c r="BG328" s="36">
        <f>VLOOKUP($H328,[4]IRA!$H$7:$CR$971,BG$1,FALSE)</f>
        <v>0</v>
      </c>
      <c r="BH328" s="36">
        <f>VLOOKUP($H328,[4]IRA!$H$7:$CR$971,BH$1,FALSE)</f>
        <v>0</v>
      </c>
      <c r="BI328" s="36">
        <f>VLOOKUP($H328,[4]IRA!$H$7:$CR$971,BI$1,FALSE)</f>
        <v>0</v>
      </c>
      <c r="BJ328" s="36">
        <f>VLOOKUP($H328,[4]IRA!$H$7:$CR$971,BJ$1,FALSE)</f>
        <v>0</v>
      </c>
      <c r="BK328" s="36">
        <f>VLOOKUP($H328,[4]IRA!$H$7:$CR$971,BK$1,FALSE)</f>
        <v>0</v>
      </c>
      <c r="BL328" s="36">
        <f>VLOOKUP($H328,[4]IRA!$H$7:$CR$971,BL$1,FALSE)</f>
        <v>0</v>
      </c>
      <c r="BM328" s="36">
        <f>VLOOKUP($H328,[4]IRA!$H$7:$CR$971,BM$1,FALSE)</f>
        <v>0</v>
      </c>
      <c r="BN328" s="36">
        <f>VLOOKUP($H328,[4]IRA!$H$7:$CR$971,BN$1,FALSE)</f>
        <v>0</v>
      </c>
      <c r="BO328" s="10">
        <f>VLOOKUP(H328,[4]IRA!$H$7:$CS$765,90,FALSE)</f>
        <v>64</v>
      </c>
      <c r="BP328" s="10">
        <f t="shared" si="50"/>
        <v>19</v>
      </c>
      <c r="BQ328" s="17">
        <f t="shared" si="51"/>
        <v>0.296875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2</v>
      </c>
      <c r="N329" s="36">
        <f>VLOOKUP($H329,[1]EDA!$H$6:$BN1283,N$1,FALSE)</f>
        <v>0</v>
      </c>
      <c r="O329" s="36">
        <f>VLOOKUP($H329,[1]EDA!$H$6:$BN1283,O$1,FALSE)</f>
        <v>0</v>
      </c>
      <c r="P329" s="36">
        <f>VLOOKUP($H329,[1]EDA!$H$6:$BN1283,P$1,FALSE)</f>
        <v>0</v>
      </c>
      <c r="Q329" s="36">
        <f>VLOOKUP($H329,[1]EDA!$H$6:$BN1283,Q$1,FALSE)</f>
        <v>0</v>
      </c>
      <c r="R329" s="36">
        <f>VLOOKUP($H329,[1]EDA!$H$6:$BN1283,R$1,FALSE)</f>
        <v>0</v>
      </c>
      <c r="S329" s="36">
        <f>VLOOKUP($H329,[1]EDA!$H$6:$BN1283,S$1,FALSE)</f>
        <v>0</v>
      </c>
      <c r="T329" s="36">
        <f>VLOOKUP($H329,[1]EDA!$H$6:$BN1283,T$1,FALSE)</f>
        <v>0</v>
      </c>
      <c r="U329" s="36">
        <f>VLOOKUP($H329,[1]EDA!$H$6:$BN1283,U$1,FALSE)</f>
        <v>0</v>
      </c>
      <c r="V329" s="10">
        <f>VLOOKUP(H329,[1]EDA!$H$6:$BO$764,60,FALSE)</f>
        <v>11.5</v>
      </c>
      <c r="W329" s="10">
        <f t="shared" si="44"/>
        <v>7</v>
      </c>
      <c r="X329" s="17">
        <f t="shared" si="45"/>
        <v>0.60869565217391308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VLOOKUP(H329,[2]EDA!$H$6:$AZ$764,45,FALSE)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VLOOKUP($H329,[3]IRA!$H$6:$BN$970,AN$1,FALSE)</f>
        <v>0</v>
      </c>
      <c r="AO329" s="36">
        <f>VLOOKUP($H329,[3]IRA!$H$6:$BN$970,AO$1,FALSE)</f>
        <v>0</v>
      </c>
      <c r="AP329" s="36">
        <f>VLOOKUP($H329,[3]IRA!$H$6:$BN$970,AP$1,FALSE)</f>
        <v>0</v>
      </c>
      <c r="AQ329" s="36">
        <f>VLOOKUP($H329,[3]IRA!$H$6:$BN$970,AQ$1,FALSE)</f>
        <v>0</v>
      </c>
      <c r="AR329" s="36">
        <f>VLOOKUP($H329,[3]IRA!$H$6:$BN$970,AR$1,FALSE)</f>
        <v>0</v>
      </c>
      <c r="AS329" s="36">
        <f>VLOOKUP($H329,[3]IRA!$H$6:$BN$970,AS$1,FALSE)</f>
        <v>0</v>
      </c>
      <c r="AT329" s="36">
        <f>VLOOKUP($H329,[3]IRA!$H$6:$BN$970,AT$1,FALSE)</f>
        <v>0</v>
      </c>
      <c r="AU329" s="36">
        <f>VLOOKUP($H329,[3]IRA!$H$6:$BN$970,AU$1,FALSE)</f>
        <v>0</v>
      </c>
      <c r="AV329" s="36">
        <f>VLOOKUP($H329,[3]IRA!$H$6:$BN$970,AV$1,FALSE)</f>
        <v>0</v>
      </c>
      <c r="AW329" s="36">
        <f>VLOOKUP($H329,[3]IRA!$H$6:$BN$970,AW$1,FALSE)</f>
        <v>0</v>
      </c>
      <c r="AX329" s="36">
        <f>VLOOKUP($H329,[3]IRA!$H$6:$BN$970,AX$1,FALSE)</f>
        <v>0</v>
      </c>
      <c r="AY329" s="36">
        <f>VLOOKUP($H329,[3]IRA!$H$6:$BN$970,AY$1,FALSE)</f>
        <v>0</v>
      </c>
      <c r="AZ329" s="20">
        <f>VLOOKUP(H329,[3]IRA!$H$6:$BO$764,60,FALSE)</f>
        <v>2</v>
      </c>
      <c r="BA329" s="20">
        <f t="shared" si="48"/>
        <v>0</v>
      </c>
      <c r="BB329" s="17">
        <f t="shared" si="49"/>
        <v>0</v>
      </c>
      <c r="BC329" s="36">
        <f>VLOOKUP($H329,[4]IRA!$H$7:$CR$971,BC$1,FALSE)</f>
        <v>5</v>
      </c>
      <c r="BD329" s="36">
        <f>VLOOKUP($H329,[4]IRA!$H$7:$CR$971,BD$1,FALSE)</f>
        <v>6</v>
      </c>
      <c r="BE329" s="36">
        <f>VLOOKUP($H329,[4]IRA!$H$7:$CR$971,BE$1,FALSE)</f>
        <v>7</v>
      </c>
      <c r="BF329" s="36">
        <f>VLOOKUP($H329,[4]IRA!$H$7:$CR$971,BF$1,FALSE)</f>
        <v>8</v>
      </c>
      <c r="BG329" s="36">
        <f>VLOOKUP($H329,[4]IRA!$H$7:$CR$971,BG$1,FALSE)</f>
        <v>0</v>
      </c>
      <c r="BH329" s="36">
        <f>VLOOKUP($H329,[4]IRA!$H$7:$CR$971,BH$1,FALSE)</f>
        <v>0</v>
      </c>
      <c r="BI329" s="36">
        <f>VLOOKUP($H329,[4]IRA!$H$7:$CR$971,BI$1,FALSE)</f>
        <v>0</v>
      </c>
      <c r="BJ329" s="36">
        <f>VLOOKUP($H329,[4]IRA!$H$7:$CR$971,BJ$1,FALSE)</f>
        <v>0</v>
      </c>
      <c r="BK329" s="36">
        <f>VLOOKUP($H329,[4]IRA!$H$7:$CR$971,BK$1,FALSE)</f>
        <v>0</v>
      </c>
      <c r="BL329" s="36">
        <f>VLOOKUP($H329,[4]IRA!$H$7:$CR$971,BL$1,FALSE)</f>
        <v>0</v>
      </c>
      <c r="BM329" s="36">
        <f>VLOOKUP($H329,[4]IRA!$H$7:$CR$971,BM$1,FALSE)</f>
        <v>0</v>
      </c>
      <c r="BN329" s="36">
        <f>VLOOKUP($H329,[4]IRA!$H$7:$CR$971,BN$1,FALSE)</f>
        <v>0</v>
      </c>
      <c r="BO329" s="10">
        <f>VLOOKUP(H329,[4]IRA!$H$7:$CS$765,90,FALSE)</f>
        <v>43.5</v>
      </c>
      <c r="BP329" s="10">
        <f t="shared" si="50"/>
        <v>26</v>
      </c>
      <c r="BQ329" s="17">
        <f t="shared" si="51"/>
        <v>0.5977011494252874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5</v>
      </c>
      <c r="M330" s="36">
        <f>VLOOKUP($H330,[1]EDA!$H$6:$BN1284,M$1,FALSE)</f>
        <v>7</v>
      </c>
      <c r="N330" s="36">
        <f>VLOOKUP($H330,[1]EDA!$H$6:$BN1284,N$1,FALSE)</f>
        <v>0</v>
      </c>
      <c r="O330" s="36">
        <f>VLOOKUP($H330,[1]EDA!$H$6:$BN1284,O$1,FALSE)</f>
        <v>0</v>
      </c>
      <c r="P330" s="36">
        <f>VLOOKUP($H330,[1]EDA!$H$6:$BN1284,P$1,FALSE)</f>
        <v>0</v>
      </c>
      <c r="Q330" s="36">
        <f>VLOOKUP($H330,[1]EDA!$H$6:$BN1284,Q$1,FALSE)</f>
        <v>0</v>
      </c>
      <c r="R330" s="36">
        <f>VLOOKUP($H330,[1]EDA!$H$6:$BN1284,R$1,FALSE)</f>
        <v>0</v>
      </c>
      <c r="S330" s="36">
        <f>VLOOKUP($H330,[1]EDA!$H$6:$BN1284,S$1,FALSE)</f>
        <v>0</v>
      </c>
      <c r="T330" s="36">
        <f>VLOOKUP($H330,[1]EDA!$H$6:$BN1284,T$1,FALSE)</f>
        <v>0</v>
      </c>
      <c r="U330" s="36">
        <f>VLOOKUP($H330,[1]EDA!$H$6:$BN1284,U$1,FALSE)</f>
        <v>0</v>
      </c>
      <c r="V330" s="10">
        <f>VLOOKUP(H330,[1]EDA!$H$6:$BO$764,60,FALSE)</f>
        <v>22.5</v>
      </c>
      <c r="W330" s="10">
        <f t="shared" si="44"/>
        <v>15</v>
      </c>
      <c r="X330" s="17">
        <f t="shared" si="45"/>
        <v>0.66666666666666663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VLOOKUP(H330,[2]EDA!$H$6:$AZ$764,45,FALSE)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VLOOKUP($H330,[3]IRA!$H$6:$BN$970,AN$1,FALSE)</f>
        <v>0</v>
      </c>
      <c r="AO330" s="36">
        <f>VLOOKUP($H330,[3]IRA!$H$6:$BN$970,AO$1,FALSE)</f>
        <v>0</v>
      </c>
      <c r="AP330" s="36">
        <f>VLOOKUP($H330,[3]IRA!$H$6:$BN$970,AP$1,FALSE)</f>
        <v>0</v>
      </c>
      <c r="AQ330" s="36">
        <f>VLOOKUP($H330,[3]IRA!$H$6:$BN$970,AQ$1,FALSE)</f>
        <v>0</v>
      </c>
      <c r="AR330" s="36">
        <f>VLOOKUP($H330,[3]IRA!$H$6:$BN$970,AR$1,FALSE)</f>
        <v>0</v>
      </c>
      <c r="AS330" s="36">
        <f>VLOOKUP($H330,[3]IRA!$H$6:$BN$970,AS$1,FALSE)</f>
        <v>0</v>
      </c>
      <c r="AT330" s="36">
        <f>VLOOKUP($H330,[3]IRA!$H$6:$BN$970,AT$1,FALSE)</f>
        <v>0</v>
      </c>
      <c r="AU330" s="36">
        <f>VLOOKUP($H330,[3]IRA!$H$6:$BN$970,AU$1,FALSE)</f>
        <v>0</v>
      </c>
      <c r="AV330" s="36">
        <f>VLOOKUP($H330,[3]IRA!$H$6:$BN$970,AV$1,FALSE)</f>
        <v>0</v>
      </c>
      <c r="AW330" s="36">
        <f>VLOOKUP($H330,[3]IRA!$H$6:$BN$970,AW$1,FALSE)</f>
        <v>0</v>
      </c>
      <c r="AX330" s="36">
        <f>VLOOKUP($H330,[3]IRA!$H$6:$BN$970,AX$1,FALSE)</f>
        <v>0</v>
      </c>
      <c r="AY330" s="36">
        <f>VLOOKUP($H330,[3]IRA!$H$6:$BN$970,AY$1,FALSE)</f>
        <v>0</v>
      </c>
      <c r="AZ330" s="20">
        <f>VLOOKUP(H330,[3]IRA!$H$6:$BO$764,60,FALSE)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VLOOKUP($H330,[4]IRA!$H$7:$CR$971,BC$1,FALSE)</f>
        <v>8</v>
      </c>
      <c r="BD330" s="36">
        <f>VLOOKUP($H330,[4]IRA!$H$7:$CR$971,BD$1,FALSE)</f>
        <v>6</v>
      </c>
      <c r="BE330" s="36">
        <f>VLOOKUP($H330,[4]IRA!$H$7:$CR$971,BE$1,FALSE)</f>
        <v>7</v>
      </c>
      <c r="BF330" s="36">
        <f>VLOOKUP($H330,[4]IRA!$H$7:$CR$971,BF$1,FALSE)</f>
        <v>7</v>
      </c>
      <c r="BG330" s="36">
        <f>VLOOKUP($H330,[4]IRA!$H$7:$CR$971,BG$1,FALSE)</f>
        <v>0</v>
      </c>
      <c r="BH330" s="36">
        <f>VLOOKUP($H330,[4]IRA!$H$7:$CR$971,BH$1,FALSE)</f>
        <v>0</v>
      </c>
      <c r="BI330" s="36">
        <f>VLOOKUP($H330,[4]IRA!$H$7:$CR$971,BI$1,FALSE)</f>
        <v>0</v>
      </c>
      <c r="BJ330" s="36">
        <f>VLOOKUP($H330,[4]IRA!$H$7:$CR$971,BJ$1,FALSE)</f>
        <v>0</v>
      </c>
      <c r="BK330" s="36">
        <f>VLOOKUP($H330,[4]IRA!$H$7:$CR$971,BK$1,FALSE)</f>
        <v>0</v>
      </c>
      <c r="BL330" s="36">
        <f>VLOOKUP($H330,[4]IRA!$H$7:$CR$971,BL$1,FALSE)</f>
        <v>0</v>
      </c>
      <c r="BM330" s="36">
        <f>VLOOKUP($H330,[4]IRA!$H$7:$CR$971,BM$1,FALSE)</f>
        <v>0</v>
      </c>
      <c r="BN330" s="36">
        <f>VLOOKUP($H330,[4]IRA!$H$7:$CR$971,BN$1,FALSE)</f>
        <v>0</v>
      </c>
      <c r="BO330" s="10">
        <f>VLOOKUP(H330,[4]IRA!$H$7:$CS$765,90,FALSE)</f>
        <v>28.5</v>
      </c>
      <c r="BP330" s="10">
        <f t="shared" si="50"/>
        <v>28</v>
      </c>
      <c r="BQ330" s="17">
        <f t="shared" si="51"/>
        <v>0.98245614035087714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1</v>
      </c>
      <c r="N331" s="36">
        <f>VLOOKUP($H331,[1]EDA!$H$6:$BN1285,N$1,FALSE)</f>
        <v>0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0</v>
      </c>
      <c r="S331" s="36">
        <f>VLOOKUP($H331,[1]EDA!$H$6:$BN1285,S$1,FALSE)</f>
        <v>0</v>
      </c>
      <c r="T331" s="36">
        <f>VLOOKUP($H331,[1]EDA!$H$6:$BN1285,T$1,FALSE)</f>
        <v>0</v>
      </c>
      <c r="U331" s="36">
        <f>VLOOKUP($H331,[1]EDA!$H$6:$BN1285,U$1,FALSE)</f>
        <v>0</v>
      </c>
      <c r="V331" s="10">
        <f>VLOOKUP(H331,[1]EDA!$H$6:$BO$764,60,FALSE)</f>
        <v>30.5</v>
      </c>
      <c r="W331" s="10">
        <f t="shared" si="44"/>
        <v>2</v>
      </c>
      <c r="X331" s="17">
        <f t="shared" si="45"/>
        <v>6.5573770491803282E-2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VLOOKUP(H331,[2]EDA!$H$6:$AZ$764,45,FALSE)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VLOOKUP($H331,[3]IRA!$H$6:$BN$970,AN$1,FALSE)</f>
        <v>0</v>
      </c>
      <c r="AO331" s="36">
        <f>VLOOKUP($H331,[3]IRA!$H$6:$BN$970,AO$1,FALSE)</f>
        <v>0</v>
      </c>
      <c r="AP331" s="36">
        <f>VLOOKUP($H331,[3]IRA!$H$6:$BN$970,AP$1,FALSE)</f>
        <v>0</v>
      </c>
      <c r="AQ331" s="36">
        <f>VLOOKUP($H331,[3]IRA!$H$6:$BN$970,AQ$1,FALSE)</f>
        <v>0</v>
      </c>
      <c r="AR331" s="36">
        <f>VLOOKUP($H331,[3]IRA!$H$6:$BN$970,AR$1,FALSE)</f>
        <v>0</v>
      </c>
      <c r="AS331" s="36">
        <f>VLOOKUP($H331,[3]IRA!$H$6:$BN$970,AS$1,FALSE)</f>
        <v>0</v>
      </c>
      <c r="AT331" s="36">
        <f>VLOOKUP($H331,[3]IRA!$H$6:$BN$970,AT$1,FALSE)</f>
        <v>0</v>
      </c>
      <c r="AU331" s="36">
        <f>VLOOKUP($H331,[3]IRA!$H$6:$BN$970,AU$1,FALSE)</f>
        <v>0</v>
      </c>
      <c r="AV331" s="36">
        <f>VLOOKUP($H331,[3]IRA!$H$6:$BN$970,AV$1,FALSE)</f>
        <v>0</v>
      </c>
      <c r="AW331" s="36">
        <f>VLOOKUP($H331,[3]IRA!$H$6:$BN$970,AW$1,FALSE)</f>
        <v>0</v>
      </c>
      <c r="AX331" s="36">
        <f>VLOOKUP($H331,[3]IRA!$H$6:$BN$970,AX$1,FALSE)</f>
        <v>0</v>
      </c>
      <c r="AY331" s="36">
        <f>VLOOKUP($H331,[3]IRA!$H$6:$BN$970,AY$1,FALSE)</f>
        <v>0</v>
      </c>
      <c r="AZ331" s="20">
        <f>VLOOKUP(H331,[3]IRA!$H$6:$BO$764,60,FALSE)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VLOOKUP($H331,[4]IRA!$H$7:$CR$971,BC$1,FALSE)</f>
        <v>7</v>
      </c>
      <c r="BD331" s="36">
        <f>VLOOKUP($H331,[4]IRA!$H$7:$CR$971,BD$1,FALSE)</f>
        <v>8</v>
      </c>
      <c r="BE331" s="36">
        <f>VLOOKUP($H331,[4]IRA!$H$7:$CR$971,BE$1,FALSE)</f>
        <v>5</v>
      </c>
      <c r="BF331" s="36">
        <f>VLOOKUP($H331,[4]IRA!$H$7:$CR$971,BF$1,FALSE)</f>
        <v>8</v>
      </c>
      <c r="BG331" s="36">
        <f>VLOOKUP($H331,[4]IRA!$H$7:$CR$971,BG$1,FALSE)</f>
        <v>0</v>
      </c>
      <c r="BH331" s="36">
        <f>VLOOKUP($H331,[4]IRA!$H$7:$CR$971,BH$1,FALSE)</f>
        <v>0</v>
      </c>
      <c r="BI331" s="36">
        <f>VLOOKUP($H331,[4]IRA!$H$7:$CR$971,BI$1,FALSE)</f>
        <v>0</v>
      </c>
      <c r="BJ331" s="36">
        <f>VLOOKUP($H331,[4]IRA!$H$7:$CR$971,BJ$1,FALSE)</f>
        <v>0</v>
      </c>
      <c r="BK331" s="36">
        <f>VLOOKUP($H331,[4]IRA!$H$7:$CR$971,BK$1,FALSE)</f>
        <v>0</v>
      </c>
      <c r="BL331" s="36">
        <f>VLOOKUP($H331,[4]IRA!$H$7:$CR$971,BL$1,FALSE)</f>
        <v>0</v>
      </c>
      <c r="BM331" s="36">
        <f>VLOOKUP($H331,[4]IRA!$H$7:$CR$971,BM$1,FALSE)</f>
        <v>0</v>
      </c>
      <c r="BN331" s="36">
        <f>VLOOKUP($H331,[4]IRA!$H$7:$CR$971,BN$1,FALSE)</f>
        <v>0</v>
      </c>
      <c r="BO331" s="10">
        <f>VLOOKUP(H331,[4]IRA!$H$7:$CS$765,90,FALSE)</f>
        <v>86.5</v>
      </c>
      <c r="BP331" s="10">
        <f t="shared" si="50"/>
        <v>28</v>
      </c>
      <c r="BQ331" s="17">
        <f t="shared" si="51"/>
        <v>0.32369942196531792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8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0</v>
      </c>
      <c r="Q332" s="36">
        <f>VLOOKUP($H332,[1]EDA!$H$6:$BN1286,Q$1,FALSE)</f>
        <v>0</v>
      </c>
      <c r="R332" s="36">
        <f>VLOOKUP($H332,[1]EDA!$H$6:$BN1286,R$1,FALSE)</f>
        <v>0</v>
      </c>
      <c r="S332" s="36">
        <f>VLOOKUP($H332,[1]EDA!$H$6:$BN1286,S$1,FALSE)</f>
        <v>0</v>
      </c>
      <c r="T332" s="36">
        <f>VLOOKUP($H332,[1]EDA!$H$6:$BN1286,T$1,FALSE)</f>
        <v>0</v>
      </c>
      <c r="U332" s="36">
        <f>VLOOKUP($H332,[1]EDA!$H$6:$BN1286,U$1,FALSE)</f>
        <v>0</v>
      </c>
      <c r="V332" s="10">
        <f>VLOOKUP(H332,[1]EDA!$H$6:$BO$764,60,FALSE)</f>
        <v>10.5</v>
      </c>
      <c r="W332" s="10">
        <f t="shared" si="44"/>
        <v>8</v>
      </c>
      <c r="X332" s="17">
        <f t="shared" si="45"/>
        <v>0.76190476190476186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VLOOKUP(H332,[2]EDA!$H$6:$AZ$764,45,FALSE)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VLOOKUP($H332,[3]IRA!$H$6:$BN$970,AN$1,FALSE)</f>
        <v>0</v>
      </c>
      <c r="AO332" s="36">
        <f>VLOOKUP($H332,[3]IRA!$H$6:$BN$970,AO$1,FALSE)</f>
        <v>0</v>
      </c>
      <c r="AP332" s="36">
        <f>VLOOKUP($H332,[3]IRA!$H$6:$BN$970,AP$1,FALSE)</f>
        <v>0</v>
      </c>
      <c r="AQ332" s="36">
        <f>VLOOKUP($H332,[3]IRA!$H$6:$BN$970,AQ$1,FALSE)</f>
        <v>0</v>
      </c>
      <c r="AR332" s="36">
        <f>VLOOKUP($H332,[3]IRA!$H$6:$BN$970,AR$1,FALSE)</f>
        <v>0</v>
      </c>
      <c r="AS332" s="36">
        <f>VLOOKUP($H332,[3]IRA!$H$6:$BN$970,AS$1,FALSE)</f>
        <v>0</v>
      </c>
      <c r="AT332" s="36">
        <f>VLOOKUP($H332,[3]IRA!$H$6:$BN$970,AT$1,FALSE)</f>
        <v>0</v>
      </c>
      <c r="AU332" s="36">
        <f>VLOOKUP($H332,[3]IRA!$H$6:$BN$970,AU$1,FALSE)</f>
        <v>0</v>
      </c>
      <c r="AV332" s="36">
        <f>VLOOKUP($H332,[3]IRA!$H$6:$BN$970,AV$1,FALSE)</f>
        <v>0</v>
      </c>
      <c r="AW332" s="36">
        <f>VLOOKUP($H332,[3]IRA!$H$6:$BN$970,AW$1,FALSE)</f>
        <v>0</v>
      </c>
      <c r="AX332" s="36">
        <f>VLOOKUP($H332,[3]IRA!$H$6:$BN$970,AX$1,FALSE)</f>
        <v>0</v>
      </c>
      <c r="AY332" s="36">
        <f>VLOOKUP($H332,[3]IRA!$H$6:$BN$970,AY$1,FALSE)</f>
        <v>0</v>
      </c>
      <c r="AZ332" s="20">
        <f>VLOOKUP(H332,[3]IRA!$H$6:$BO$764,60,FALSE)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VLOOKUP($H332,[4]IRA!$H$7:$CR$971,BC$1,FALSE)</f>
        <v>0</v>
      </c>
      <c r="BD332" s="36">
        <f>VLOOKUP($H332,[4]IRA!$H$7:$CR$971,BD$1,FALSE)</f>
        <v>7</v>
      </c>
      <c r="BE332" s="36">
        <f>VLOOKUP($H332,[4]IRA!$H$7:$CR$971,BE$1,FALSE)</f>
        <v>0</v>
      </c>
      <c r="BF332" s="36">
        <f>VLOOKUP($H332,[4]IRA!$H$7:$CR$971,BF$1,FALSE)</f>
        <v>0</v>
      </c>
      <c r="BG332" s="36">
        <f>VLOOKUP($H332,[4]IRA!$H$7:$CR$971,BG$1,FALSE)</f>
        <v>0</v>
      </c>
      <c r="BH332" s="36">
        <f>VLOOKUP($H332,[4]IRA!$H$7:$CR$971,BH$1,FALSE)</f>
        <v>0</v>
      </c>
      <c r="BI332" s="36">
        <f>VLOOKUP($H332,[4]IRA!$H$7:$CR$971,BI$1,FALSE)</f>
        <v>0</v>
      </c>
      <c r="BJ332" s="36">
        <f>VLOOKUP($H332,[4]IRA!$H$7:$CR$971,BJ$1,FALSE)</f>
        <v>0</v>
      </c>
      <c r="BK332" s="36">
        <f>VLOOKUP($H332,[4]IRA!$H$7:$CR$971,BK$1,FALSE)</f>
        <v>0</v>
      </c>
      <c r="BL332" s="36">
        <f>VLOOKUP($H332,[4]IRA!$H$7:$CR$971,BL$1,FALSE)</f>
        <v>0</v>
      </c>
      <c r="BM332" s="36">
        <f>VLOOKUP($H332,[4]IRA!$H$7:$CR$971,BM$1,FALSE)</f>
        <v>0</v>
      </c>
      <c r="BN332" s="36">
        <f>VLOOKUP($H332,[4]IRA!$H$7:$CR$971,BN$1,FALSE)</f>
        <v>0</v>
      </c>
      <c r="BO332" s="10">
        <f>VLOOKUP(H332,[4]IRA!$H$7:$CS$765,90,FALSE)</f>
        <v>10</v>
      </c>
      <c r="BP332" s="10">
        <f t="shared" si="50"/>
        <v>7</v>
      </c>
      <c r="BQ332" s="17">
        <f t="shared" si="51"/>
        <v>0.7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12</v>
      </c>
      <c r="N333" s="36">
        <f>VLOOKUP($H333,[1]EDA!$H$6:$BN1287,N$1,FALSE)</f>
        <v>0</v>
      </c>
      <c r="O333" s="36">
        <f>VLOOKUP($H333,[1]EDA!$H$6:$BN1287,O$1,FALSE)</f>
        <v>0</v>
      </c>
      <c r="P333" s="36">
        <f>VLOOKUP($H333,[1]EDA!$H$6:$BN1287,P$1,FALSE)</f>
        <v>0</v>
      </c>
      <c r="Q333" s="36">
        <f>VLOOKUP($H333,[1]EDA!$H$6:$BN1287,Q$1,FALSE)</f>
        <v>0</v>
      </c>
      <c r="R333" s="36">
        <f>VLOOKUP($H333,[1]EDA!$H$6:$BN1287,R$1,FALSE)</f>
        <v>0</v>
      </c>
      <c r="S333" s="36">
        <f>VLOOKUP($H333,[1]EDA!$H$6:$BN1287,S$1,FALSE)</f>
        <v>0</v>
      </c>
      <c r="T333" s="36">
        <f>VLOOKUP($H333,[1]EDA!$H$6:$BN1287,T$1,FALSE)</f>
        <v>0</v>
      </c>
      <c r="U333" s="36">
        <f>VLOOKUP($H333,[1]EDA!$H$6:$BN1287,U$1,FALSE)</f>
        <v>0</v>
      </c>
      <c r="V333" s="10">
        <f>VLOOKUP(H333,[1]EDA!$H$6:$BO$764,60,FALSE)</f>
        <v>35</v>
      </c>
      <c r="W333" s="10">
        <f t="shared" si="44"/>
        <v>28</v>
      </c>
      <c r="X333" s="17">
        <f t="shared" si="45"/>
        <v>0.8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VLOOKUP(H333,[2]EDA!$H$6:$AZ$764,45,FALSE)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VLOOKUP($H333,[3]IRA!$H$6:$BN$970,AN$1,FALSE)</f>
        <v>0</v>
      </c>
      <c r="AO333" s="36">
        <f>VLOOKUP($H333,[3]IRA!$H$6:$BN$970,AO$1,FALSE)</f>
        <v>0</v>
      </c>
      <c r="AP333" s="36">
        <f>VLOOKUP($H333,[3]IRA!$H$6:$BN$970,AP$1,FALSE)</f>
        <v>0</v>
      </c>
      <c r="AQ333" s="36">
        <f>VLOOKUP($H333,[3]IRA!$H$6:$BN$970,AQ$1,FALSE)</f>
        <v>0</v>
      </c>
      <c r="AR333" s="36">
        <f>VLOOKUP($H333,[3]IRA!$H$6:$BN$970,AR$1,FALSE)</f>
        <v>0</v>
      </c>
      <c r="AS333" s="36">
        <f>VLOOKUP($H333,[3]IRA!$H$6:$BN$970,AS$1,FALSE)</f>
        <v>0</v>
      </c>
      <c r="AT333" s="36">
        <f>VLOOKUP($H333,[3]IRA!$H$6:$BN$970,AT$1,FALSE)</f>
        <v>0</v>
      </c>
      <c r="AU333" s="36">
        <f>VLOOKUP($H333,[3]IRA!$H$6:$BN$970,AU$1,FALSE)</f>
        <v>0</v>
      </c>
      <c r="AV333" s="36">
        <f>VLOOKUP($H333,[3]IRA!$H$6:$BN$970,AV$1,FALSE)</f>
        <v>0</v>
      </c>
      <c r="AW333" s="36">
        <f>VLOOKUP($H333,[3]IRA!$H$6:$BN$970,AW$1,FALSE)</f>
        <v>0</v>
      </c>
      <c r="AX333" s="36">
        <f>VLOOKUP($H333,[3]IRA!$H$6:$BN$970,AX$1,FALSE)</f>
        <v>0</v>
      </c>
      <c r="AY333" s="36">
        <f>VLOOKUP($H333,[3]IRA!$H$6:$BN$970,AY$1,FALSE)</f>
        <v>0</v>
      </c>
      <c r="AZ333" s="20">
        <f>VLOOKUP(H333,[3]IRA!$H$6:$BO$764,60,FALSE)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VLOOKUP($H333,[4]IRA!$H$7:$CR$971,BC$1,FALSE)</f>
        <v>6</v>
      </c>
      <c r="BD333" s="36">
        <f>VLOOKUP($H333,[4]IRA!$H$7:$CR$971,BD$1,FALSE)</f>
        <v>8</v>
      </c>
      <c r="BE333" s="36">
        <f>VLOOKUP($H333,[4]IRA!$H$7:$CR$971,BE$1,FALSE)</f>
        <v>4</v>
      </c>
      <c r="BF333" s="36">
        <f>VLOOKUP($H333,[4]IRA!$H$7:$CR$971,BF$1,FALSE)</f>
        <v>9</v>
      </c>
      <c r="BG333" s="36">
        <f>VLOOKUP($H333,[4]IRA!$H$7:$CR$971,BG$1,FALSE)</f>
        <v>0</v>
      </c>
      <c r="BH333" s="36">
        <f>VLOOKUP($H333,[4]IRA!$H$7:$CR$971,BH$1,FALSE)</f>
        <v>0</v>
      </c>
      <c r="BI333" s="36">
        <f>VLOOKUP($H333,[4]IRA!$H$7:$CR$971,BI$1,FALSE)</f>
        <v>0</v>
      </c>
      <c r="BJ333" s="36">
        <f>VLOOKUP($H333,[4]IRA!$H$7:$CR$971,BJ$1,FALSE)</f>
        <v>0</v>
      </c>
      <c r="BK333" s="36">
        <f>VLOOKUP($H333,[4]IRA!$H$7:$CR$971,BK$1,FALSE)</f>
        <v>0</v>
      </c>
      <c r="BL333" s="36">
        <f>VLOOKUP($H333,[4]IRA!$H$7:$CR$971,BL$1,FALSE)</f>
        <v>0</v>
      </c>
      <c r="BM333" s="36">
        <f>VLOOKUP($H333,[4]IRA!$H$7:$CR$971,BM$1,FALSE)</f>
        <v>0</v>
      </c>
      <c r="BN333" s="36">
        <f>VLOOKUP($H333,[4]IRA!$H$7:$CR$971,BN$1,FALSE)</f>
        <v>0</v>
      </c>
      <c r="BO333" s="10">
        <f>VLOOKUP(H333,[4]IRA!$H$7:$CS$765,90,FALSE)</f>
        <v>37.5</v>
      </c>
      <c r="BP333" s="10">
        <f t="shared" si="50"/>
        <v>27</v>
      </c>
      <c r="BQ333" s="17">
        <f t="shared" si="51"/>
        <v>0.72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5</v>
      </c>
      <c r="M334" s="36">
        <f>VLOOKUP($H334,[1]EDA!$H$6:$BN1288,M$1,FALSE)</f>
        <v>4</v>
      </c>
      <c r="N334" s="36">
        <f>VLOOKUP($H334,[1]EDA!$H$6:$BN1288,N$1,FALSE)</f>
        <v>0</v>
      </c>
      <c r="O334" s="36">
        <f>VLOOKUP($H334,[1]EDA!$H$6:$BN1288,O$1,FALSE)</f>
        <v>0</v>
      </c>
      <c r="P334" s="36">
        <f>VLOOKUP($H334,[1]EDA!$H$6:$BN1288,P$1,FALSE)</f>
        <v>0</v>
      </c>
      <c r="Q334" s="36">
        <f>VLOOKUP($H334,[1]EDA!$H$6:$BN1288,Q$1,FALSE)</f>
        <v>0</v>
      </c>
      <c r="R334" s="36">
        <f>VLOOKUP($H334,[1]EDA!$H$6:$BN1288,R$1,FALSE)</f>
        <v>0</v>
      </c>
      <c r="S334" s="36">
        <f>VLOOKUP($H334,[1]EDA!$H$6:$BN1288,S$1,FALSE)</f>
        <v>0</v>
      </c>
      <c r="T334" s="36">
        <f>VLOOKUP($H334,[1]EDA!$H$6:$BN1288,T$1,FALSE)</f>
        <v>0</v>
      </c>
      <c r="U334" s="36">
        <f>VLOOKUP($H334,[1]EDA!$H$6:$BN1288,U$1,FALSE)</f>
        <v>0</v>
      </c>
      <c r="V334" s="10">
        <f>VLOOKUP(H334,[1]EDA!$H$6:$BO$764,60,FALSE)</f>
        <v>81</v>
      </c>
      <c r="W334" s="10">
        <f t="shared" si="44"/>
        <v>15</v>
      </c>
      <c r="X334" s="17">
        <f t="shared" si="45"/>
        <v>0.18518518518518517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0</v>
      </c>
      <c r="AF334" s="36">
        <f>VLOOKUP($H334,[2]EDA!$H$6:$AY$974,AF$1,FALSE)</f>
        <v>0</v>
      </c>
      <c r="AG334" s="36">
        <f>VLOOKUP($H334,[2]EDA!$H$6:$AY$974,AG$1,FALSE)</f>
        <v>0</v>
      </c>
      <c r="AH334" s="36">
        <f>VLOOKUP($H334,[2]EDA!$H$6:$AY$974,AH$1,FALSE)</f>
        <v>0</v>
      </c>
      <c r="AI334" s="36">
        <f>VLOOKUP($H334,[2]EDA!$H$6:$AY$974,AI$1,FALSE)</f>
        <v>0</v>
      </c>
      <c r="AJ334" s="36">
        <f>VLOOKUP($H334,[2]EDA!$H$6:$AY$974,AJ$1,FALSE)</f>
        <v>0</v>
      </c>
      <c r="AK334" s="20">
        <f>VLOOKUP(H334,[2]EDA!$H$6:$AZ$764,45,FALSE)</f>
        <v>0</v>
      </c>
      <c r="AL334" s="39">
        <f t="shared" si="46"/>
        <v>3</v>
      </c>
      <c r="AM334" s="17">
        <f t="shared" si="47"/>
        <v>0</v>
      </c>
      <c r="AN334" s="36">
        <f>VLOOKUP($H334,[3]IRA!$H$6:$BN$970,AN$1,FALSE)</f>
        <v>0</v>
      </c>
      <c r="AO334" s="36">
        <f>VLOOKUP($H334,[3]IRA!$H$6:$BN$970,AO$1,FALSE)</f>
        <v>0</v>
      </c>
      <c r="AP334" s="36">
        <f>VLOOKUP($H334,[3]IRA!$H$6:$BN$970,AP$1,FALSE)</f>
        <v>0</v>
      </c>
      <c r="AQ334" s="36">
        <f>VLOOKUP($H334,[3]IRA!$H$6:$BN$970,AQ$1,FALSE)</f>
        <v>0</v>
      </c>
      <c r="AR334" s="36">
        <f>VLOOKUP($H334,[3]IRA!$H$6:$BN$970,AR$1,FALSE)</f>
        <v>0</v>
      </c>
      <c r="AS334" s="36">
        <f>VLOOKUP($H334,[3]IRA!$H$6:$BN$970,AS$1,FALSE)</f>
        <v>0</v>
      </c>
      <c r="AT334" s="36">
        <f>VLOOKUP($H334,[3]IRA!$H$6:$BN$970,AT$1,FALSE)</f>
        <v>0</v>
      </c>
      <c r="AU334" s="36">
        <f>VLOOKUP($H334,[3]IRA!$H$6:$BN$970,AU$1,FALSE)</f>
        <v>0</v>
      </c>
      <c r="AV334" s="36">
        <f>VLOOKUP($H334,[3]IRA!$H$6:$BN$970,AV$1,FALSE)</f>
        <v>0</v>
      </c>
      <c r="AW334" s="36">
        <f>VLOOKUP($H334,[3]IRA!$H$6:$BN$970,AW$1,FALSE)</f>
        <v>0</v>
      </c>
      <c r="AX334" s="36">
        <f>VLOOKUP($H334,[3]IRA!$H$6:$BN$970,AX$1,FALSE)</f>
        <v>0</v>
      </c>
      <c r="AY334" s="36">
        <f>VLOOKUP($H334,[3]IRA!$H$6:$BN$970,AY$1,FALSE)</f>
        <v>0</v>
      </c>
      <c r="AZ334" s="20">
        <f>VLOOKUP(H334,[3]IRA!$H$6:$BO$764,60,FALSE)</f>
        <v>0</v>
      </c>
      <c r="BA334" s="20">
        <f t="shared" si="48"/>
        <v>0</v>
      </c>
      <c r="BB334" s="17">
        <f t="shared" si="49"/>
        <v>0</v>
      </c>
      <c r="BC334" s="36">
        <f>VLOOKUP($H334,[4]IRA!$H$7:$CR$971,BC$1,FALSE)</f>
        <v>6</v>
      </c>
      <c r="BD334" s="36">
        <f>VLOOKUP($H334,[4]IRA!$H$7:$CR$971,BD$1,FALSE)</f>
        <v>4</v>
      </c>
      <c r="BE334" s="36">
        <f>VLOOKUP($H334,[4]IRA!$H$7:$CR$971,BE$1,FALSE)</f>
        <v>8</v>
      </c>
      <c r="BF334" s="36">
        <f>VLOOKUP($H334,[4]IRA!$H$7:$CR$971,BF$1,FALSE)</f>
        <v>8</v>
      </c>
      <c r="BG334" s="36">
        <f>VLOOKUP($H334,[4]IRA!$H$7:$CR$971,BG$1,FALSE)</f>
        <v>0</v>
      </c>
      <c r="BH334" s="36">
        <f>VLOOKUP($H334,[4]IRA!$H$7:$CR$971,BH$1,FALSE)</f>
        <v>0</v>
      </c>
      <c r="BI334" s="36">
        <f>VLOOKUP($H334,[4]IRA!$H$7:$CR$971,BI$1,FALSE)</f>
        <v>0</v>
      </c>
      <c r="BJ334" s="36">
        <f>VLOOKUP($H334,[4]IRA!$H$7:$CR$971,BJ$1,FALSE)</f>
        <v>0</v>
      </c>
      <c r="BK334" s="36">
        <f>VLOOKUP($H334,[4]IRA!$H$7:$CR$971,BK$1,FALSE)</f>
        <v>0</v>
      </c>
      <c r="BL334" s="36">
        <f>VLOOKUP($H334,[4]IRA!$H$7:$CR$971,BL$1,FALSE)</f>
        <v>0</v>
      </c>
      <c r="BM334" s="36">
        <f>VLOOKUP($H334,[4]IRA!$H$7:$CR$971,BM$1,FALSE)</f>
        <v>0</v>
      </c>
      <c r="BN334" s="36">
        <f>VLOOKUP($H334,[4]IRA!$H$7:$CR$971,BN$1,FALSE)</f>
        <v>0</v>
      </c>
      <c r="BO334" s="10">
        <f>VLOOKUP(H334,[4]IRA!$H$7:$CS$765,90,FALSE)</f>
        <v>162.5</v>
      </c>
      <c r="BP334" s="10">
        <f t="shared" si="50"/>
        <v>26</v>
      </c>
      <c r="BQ334" s="17">
        <f t="shared" si="51"/>
        <v>0.16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0</v>
      </c>
      <c r="P335" s="36">
        <f>VLOOKUP($H335,[1]EDA!$H$6:$BN1289,P$1,FALSE)</f>
        <v>0</v>
      </c>
      <c r="Q335" s="36">
        <f>VLOOKUP($H335,[1]EDA!$H$6:$BN1289,Q$1,FALSE)</f>
        <v>0</v>
      </c>
      <c r="R335" s="36">
        <f>VLOOKUP($H335,[1]EDA!$H$6:$BN1289,R$1,FALSE)</f>
        <v>0</v>
      </c>
      <c r="S335" s="36">
        <f>VLOOKUP($H335,[1]EDA!$H$6:$BN1289,S$1,FALSE)</f>
        <v>0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VLOOKUP(H335,[1]EDA!$H$6:$BO$764,60,FALSE)</f>
        <v>4</v>
      </c>
      <c r="W335" s="10">
        <f t="shared" si="44"/>
        <v>4</v>
      </c>
      <c r="X335" s="17">
        <f t="shared" si="45"/>
        <v>1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VLOOKUP(H335,[2]EDA!$H$6:$AZ$764,45,FALSE)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VLOOKUP($H335,[3]IRA!$H$6:$BN$970,AN$1,FALSE)</f>
        <v>0</v>
      </c>
      <c r="AO335" s="36">
        <f>VLOOKUP($H335,[3]IRA!$H$6:$BN$970,AO$1,FALSE)</f>
        <v>0</v>
      </c>
      <c r="AP335" s="36">
        <f>VLOOKUP($H335,[3]IRA!$H$6:$BN$970,AP$1,FALSE)</f>
        <v>0</v>
      </c>
      <c r="AQ335" s="36">
        <f>VLOOKUP($H335,[3]IRA!$H$6:$BN$970,AQ$1,FALSE)</f>
        <v>0</v>
      </c>
      <c r="AR335" s="36">
        <f>VLOOKUP($H335,[3]IRA!$H$6:$BN$970,AR$1,FALSE)</f>
        <v>0</v>
      </c>
      <c r="AS335" s="36">
        <f>VLOOKUP($H335,[3]IRA!$H$6:$BN$970,AS$1,FALSE)</f>
        <v>0</v>
      </c>
      <c r="AT335" s="36">
        <f>VLOOKUP($H335,[3]IRA!$H$6:$BN$970,AT$1,FALSE)</f>
        <v>0</v>
      </c>
      <c r="AU335" s="36">
        <f>VLOOKUP($H335,[3]IRA!$H$6:$BN$970,AU$1,FALSE)</f>
        <v>0</v>
      </c>
      <c r="AV335" s="36">
        <f>VLOOKUP($H335,[3]IRA!$H$6:$BN$970,AV$1,FALSE)</f>
        <v>0</v>
      </c>
      <c r="AW335" s="36">
        <f>VLOOKUP($H335,[3]IRA!$H$6:$BN$970,AW$1,FALSE)</f>
        <v>0</v>
      </c>
      <c r="AX335" s="36">
        <f>VLOOKUP($H335,[3]IRA!$H$6:$BN$970,AX$1,FALSE)</f>
        <v>0</v>
      </c>
      <c r="AY335" s="36">
        <f>VLOOKUP($H335,[3]IRA!$H$6:$BN$970,AY$1,FALSE)</f>
        <v>0</v>
      </c>
      <c r="AZ335" s="20">
        <f>VLOOKUP(H335,[3]IRA!$H$6:$BO$764,60,FALSE)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VLOOKUP($H335,[4]IRA!$H$7:$CR$971,BC$1,FALSE)</f>
        <v>0</v>
      </c>
      <c r="BD335" s="36">
        <f>VLOOKUP($H335,[4]IRA!$H$7:$CR$971,BD$1,FALSE)</f>
        <v>0</v>
      </c>
      <c r="BE335" s="36">
        <f>VLOOKUP($H335,[4]IRA!$H$7:$CR$971,BE$1,FALSE)</f>
        <v>1</v>
      </c>
      <c r="BF335" s="36">
        <f>VLOOKUP($H335,[4]IRA!$H$7:$CR$971,BF$1,FALSE)</f>
        <v>0</v>
      </c>
      <c r="BG335" s="36">
        <f>VLOOKUP($H335,[4]IRA!$H$7:$CR$971,BG$1,FALSE)</f>
        <v>0</v>
      </c>
      <c r="BH335" s="36">
        <f>VLOOKUP($H335,[4]IRA!$H$7:$CR$971,BH$1,FALSE)</f>
        <v>0</v>
      </c>
      <c r="BI335" s="36">
        <f>VLOOKUP($H335,[4]IRA!$H$7:$CR$971,BI$1,FALSE)</f>
        <v>0</v>
      </c>
      <c r="BJ335" s="36">
        <f>VLOOKUP($H335,[4]IRA!$H$7:$CR$971,BJ$1,FALSE)</f>
        <v>0</v>
      </c>
      <c r="BK335" s="36">
        <f>VLOOKUP($H335,[4]IRA!$H$7:$CR$971,BK$1,FALSE)</f>
        <v>0</v>
      </c>
      <c r="BL335" s="36">
        <f>VLOOKUP($H335,[4]IRA!$H$7:$CR$971,BL$1,FALSE)</f>
        <v>0</v>
      </c>
      <c r="BM335" s="36">
        <f>VLOOKUP($H335,[4]IRA!$H$7:$CR$971,BM$1,FALSE)</f>
        <v>0</v>
      </c>
      <c r="BN335" s="36">
        <f>VLOOKUP($H335,[4]IRA!$H$7:$CR$971,BN$1,FALSE)</f>
        <v>0</v>
      </c>
      <c r="BO335" s="10">
        <f>VLOOKUP(H335,[4]IRA!$H$7:$CS$765,90,FALSE)</f>
        <v>5</v>
      </c>
      <c r="BP335" s="10">
        <f t="shared" si="50"/>
        <v>1</v>
      </c>
      <c r="BQ335" s="17">
        <f t="shared" si="51"/>
        <v>0.2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1</v>
      </c>
      <c r="N336" s="36">
        <f>VLOOKUP($H336,[1]EDA!$H$6:$BN1290,N$1,FALSE)</f>
        <v>0</v>
      </c>
      <c r="O336" s="36">
        <f>VLOOKUP($H336,[1]EDA!$H$6:$BN1290,O$1,FALSE)</f>
        <v>0</v>
      </c>
      <c r="P336" s="36">
        <f>VLOOKUP($H336,[1]EDA!$H$6:$BN1290,P$1,FALSE)</f>
        <v>0</v>
      </c>
      <c r="Q336" s="36">
        <f>VLOOKUP($H336,[1]EDA!$H$6:$BN1290,Q$1,FALSE)</f>
        <v>0</v>
      </c>
      <c r="R336" s="36">
        <f>VLOOKUP($H336,[1]EDA!$H$6:$BN1290,R$1,FALSE)</f>
        <v>0</v>
      </c>
      <c r="S336" s="36">
        <f>VLOOKUP($H336,[1]EDA!$H$6:$BN1290,S$1,FALSE)</f>
        <v>0</v>
      </c>
      <c r="T336" s="36">
        <f>VLOOKUP($H336,[1]EDA!$H$6:$BN1290,T$1,FALSE)</f>
        <v>0</v>
      </c>
      <c r="U336" s="36">
        <f>VLOOKUP($H336,[1]EDA!$H$6:$BN1290,U$1,FALSE)</f>
        <v>0</v>
      </c>
      <c r="V336" s="10">
        <f>VLOOKUP(H336,[1]EDA!$H$6:$BO$764,60,FALSE)</f>
        <v>12.5</v>
      </c>
      <c r="W336" s="10">
        <f t="shared" si="44"/>
        <v>8</v>
      </c>
      <c r="X336" s="17">
        <f t="shared" si="45"/>
        <v>0.64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0</v>
      </c>
      <c r="AH336" s="36">
        <f>VLOOKUP($H336,[2]EDA!$H$6:$AY$974,AH$1,FALSE)</f>
        <v>0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VLOOKUP(H336,[2]EDA!$H$6:$AZ$764,45,FALSE)</f>
        <v>0</v>
      </c>
      <c r="AL336" s="39">
        <f t="shared" si="46"/>
        <v>1</v>
      </c>
      <c r="AM336" s="17">
        <f t="shared" si="47"/>
        <v>0</v>
      </c>
      <c r="AN336" s="36">
        <f>VLOOKUP($H336,[3]IRA!$H$6:$BN$970,AN$1,FALSE)</f>
        <v>0</v>
      </c>
      <c r="AO336" s="36">
        <f>VLOOKUP($H336,[3]IRA!$H$6:$BN$970,AO$1,FALSE)</f>
        <v>0</v>
      </c>
      <c r="AP336" s="36">
        <f>VLOOKUP($H336,[3]IRA!$H$6:$BN$970,AP$1,FALSE)</f>
        <v>2</v>
      </c>
      <c r="AQ336" s="36">
        <f>VLOOKUP($H336,[3]IRA!$H$6:$BN$970,AQ$1,FALSE)</f>
        <v>0</v>
      </c>
      <c r="AR336" s="36">
        <f>VLOOKUP($H336,[3]IRA!$H$6:$BN$970,AR$1,FALSE)</f>
        <v>0</v>
      </c>
      <c r="AS336" s="36">
        <f>VLOOKUP($H336,[3]IRA!$H$6:$BN$970,AS$1,FALSE)</f>
        <v>0</v>
      </c>
      <c r="AT336" s="36">
        <f>VLOOKUP($H336,[3]IRA!$H$6:$BN$970,AT$1,FALSE)</f>
        <v>0</v>
      </c>
      <c r="AU336" s="36">
        <f>VLOOKUP($H336,[3]IRA!$H$6:$BN$970,AU$1,FALSE)</f>
        <v>0</v>
      </c>
      <c r="AV336" s="36">
        <f>VLOOKUP($H336,[3]IRA!$H$6:$BN$970,AV$1,FALSE)</f>
        <v>0</v>
      </c>
      <c r="AW336" s="36">
        <f>VLOOKUP($H336,[3]IRA!$H$6:$BN$970,AW$1,FALSE)</f>
        <v>0</v>
      </c>
      <c r="AX336" s="36">
        <f>VLOOKUP($H336,[3]IRA!$H$6:$BN$970,AX$1,FALSE)</f>
        <v>0</v>
      </c>
      <c r="AY336" s="36">
        <f>VLOOKUP($H336,[3]IRA!$H$6:$BN$970,AY$1,FALSE)</f>
        <v>0</v>
      </c>
      <c r="AZ336" s="20">
        <f>VLOOKUP(H336,[3]IRA!$H$6:$BO$764,60,FALSE)</f>
        <v>0</v>
      </c>
      <c r="BA336" s="20">
        <f t="shared" si="48"/>
        <v>2</v>
      </c>
      <c r="BB336" s="17">
        <f t="shared" si="49"/>
        <v>0</v>
      </c>
      <c r="BC336" s="36">
        <f>VLOOKUP($H336,[4]IRA!$H$7:$CR$971,BC$1,FALSE)</f>
        <v>3</v>
      </c>
      <c r="BD336" s="36">
        <f>VLOOKUP($H336,[4]IRA!$H$7:$CR$971,BD$1,FALSE)</f>
        <v>10</v>
      </c>
      <c r="BE336" s="36">
        <f>VLOOKUP($H336,[4]IRA!$H$7:$CR$971,BE$1,FALSE)</f>
        <v>10</v>
      </c>
      <c r="BF336" s="36">
        <f>VLOOKUP($H336,[4]IRA!$H$7:$CR$971,BF$1,FALSE)</f>
        <v>12</v>
      </c>
      <c r="BG336" s="36">
        <f>VLOOKUP($H336,[4]IRA!$H$7:$CR$971,BG$1,FALSE)</f>
        <v>0</v>
      </c>
      <c r="BH336" s="36">
        <f>VLOOKUP($H336,[4]IRA!$H$7:$CR$971,BH$1,FALSE)</f>
        <v>0</v>
      </c>
      <c r="BI336" s="36">
        <f>VLOOKUP($H336,[4]IRA!$H$7:$CR$971,BI$1,FALSE)</f>
        <v>0</v>
      </c>
      <c r="BJ336" s="36">
        <f>VLOOKUP($H336,[4]IRA!$H$7:$CR$971,BJ$1,FALSE)</f>
        <v>0</v>
      </c>
      <c r="BK336" s="36">
        <f>VLOOKUP($H336,[4]IRA!$H$7:$CR$971,BK$1,FALSE)</f>
        <v>0</v>
      </c>
      <c r="BL336" s="36">
        <f>VLOOKUP($H336,[4]IRA!$H$7:$CR$971,BL$1,FALSE)</f>
        <v>0</v>
      </c>
      <c r="BM336" s="36">
        <f>VLOOKUP($H336,[4]IRA!$H$7:$CR$971,BM$1,FALSE)</f>
        <v>0</v>
      </c>
      <c r="BN336" s="36">
        <f>VLOOKUP($H336,[4]IRA!$H$7:$CR$971,BN$1,FALSE)</f>
        <v>0</v>
      </c>
      <c r="BO336" s="10">
        <f>VLOOKUP(H336,[4]IRA!$H$7:$CS$765,90,FALSE)</f>
        <v>85</v>
      </c>
      <c r="BP336" s="10">
        <f t="shared" si="50"/>
        <v>35</v>
      </c>
      <c r="BQ336" s="17">
        <f t="shared" si="51"/>
        <v>0.41176470588235292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2</v>
      </c>
      <c r="N337" s="36">
        <f>VLOOKUP($H337,[1]EDA!$H$6:$BN1291,N$1,FALSE)</f>
        <v>0</v>
      </c>
      <c r="O337" s="36">
        <f>VLOOKUP($H337,[1]EDA!$H$6:$BN1291,O$1,FALSE)</f>
        <v>0</v>
      </c>
      <c r="P337" s="36">
        <f>VLOOKUP($H337,[1]EDA!$H$6:$BN1291,P$1,FALSE)</f>
        <v>0</v>
      </c>
      <c r="Q337" s="36">
        <f>VLOOKUP($H337,[1]EDA!$H$6:$BN1291,Q$1,FALSE)</f>
        <v>0</v>
      </c>
      <c r="R337" s="36">
        <f>VLOOKUP($H337,[1]EDA!$H$6:$BN1291,R$1,FALSE)</f>
        <v>0</v>
      </c>
      <c r="S337" s="36">
        <f>VLOOKUP($H337,[1]EDA!$H$6:$BN1291,S$1,FALSE)</f>
        <v>0</v>
      </c>
      <c r="T337" s="36">
        <f>VLOOKUP($H337,[1]EDA!$H$6:$BN1291,T$1,FALSE)</f>
        <v>0</v>
      </c>
      <c r="U337" s="36">
        <f>VLOOKUP($H337,[1]EDA!$H$6:$BN1291,U$1,FALSE)</f>
        <v>0</v>
      </c>
      <c r="V337" s="10">
        <f>VLOOKUP(H337,[1]EDA!$H$6:$BO$764,60,FALSE)</f>
        <v>17</v>
      </c>
      <c r="W337" s="10">
        <f t="shared" si="44"/>
        <v>4</v>
      </c>
      <c r="X337" s="17">
        <f t="shared" si="45"/>
        <v>0.23529411764705882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VLOOKUP(H337,[2]EDA!$H$6:$AZ$764,45,FALSE)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VLOOKUP($H337,[3]IRA!$H$6:$BN$970,AN$1,FALSE)</f>
        <v>0</v>
      </c>
      <c r="AO337" s="36">
        <f>VLOOKUP($H337,[3]IRA!$H$6:$BN$970,AO$1,FALSE)</f>
        <v>0</v>
      </c>
      <c r="AP337" s="36">
        <f>VLOOKUP($H337,[3]IRA!$H$6:$BN$970,AP$1,FALSE)</f>
        <v>0</v>
      </c>
      <c r="AQ337" s="36">
        <f>VLOOKUP($H337,[3]IRA!$H$6:$BN$970,AQ$1,FALSE)</f>
        <v>0</v>
      </c>
      <c r="AR337" s="36">
        <f>VLOOKUP($H337,[3]IRA!$H$6:$BN$970,AR$1,FALSE)</f>
        <v>0</v>
      </c>
      <c r="AS337" s="36">
        <f>VLOOKUP($H337,[3]IRA!$H$6:$BN$970,AS$1,FALSE)</f>
        <v>0</v>
      </c>
      <c r="AT337" s="36">
        <f>VLOOKUP($H337,[3]IRA!$H$6:$BN$970,AT$1,FALSE)</f>
        <v>0</v>
      </c>
      <c r="AU337" s="36">
        <f>VLOOKUP($H337,[3]IRA!$H$6:$BN$970,AU$1,FALSE)</f>
        <v>0</v>
      </c>
      <c r="AV337" s="36">
        <f>VLOOKUP($H337,[3]IRA!$H$6:$BN$970,AV$1,FALSE)</f>
        <v>0</v>
      </c>
      <c r="AW337" s="36">
        <f>VLOOKUP($H337,[3]IRA!$H$6:$BN$970,AW$1,FALSE)</f>
        <v>0</v>
      </c>
      <c r="AX337" s="36">
        <f>VLOOKUP($H337,[3]IRA!$H$6:$BN$970,AX$1,FALSE)</f>
        <v>0</v>
      </c>
      <c r="AY337" s="36">
        <f>VLOOKUP($H337,[3]IRA!$H$6:$BN$970,AY$1,FALSE)</f>
        <v>0</v>
      </c>
      <c r="AZ337" s="20">
        <f>VLOOKUP(H337,[3]IRA!$H$6:$BO$764,60,FALSE)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VLOOKUP($H337,[4]IRA!$H$7:$CR$971,BC$1,FALSE)</f>
        <v>2</v>
      </c>
      <c r="BD337" s="36">
        <f>VLOOKUP($H337,[4]IRA!$H$7:$CR$971,BD$1,FALSE)</f>
        <v>1</v>
      </c>
      <c r="BE337" s="36">
        <f>VLOOKUP($H337,[4]IRA!$H$7:$CR$971,BE$1,FALSE)</f>
        <v>4</v>
      </c>
      <c r="BF337" s="36">
        <f>VLOOKUP($H337,[4]IRA!$H$7:$CR$971,BF$1,FALSE)</f>
        <v>7</v>
      </c>
      <c r="BG337" s="36">
        <f>VLOOKUP($H337,[4]IRA!$H$7:$CR$971,BG$1,FALSE)</f>
        <v>0</v>
      </c>
      <c r="BH337" s="36">
        <f>VLOOKUP($H337,[4]IRA!$H$7:$CR$971,BH$1,FALSE)</f>
        <v>0</v>
      </c>
      <c r="BI337" s="36">
        <f>VLOOKUP($H337,[4]IRA!$H$7:$CR$971,BI$1,FALSE)</f>
        <v>0</v>
      </c>
      <c r="BJ337" s="36">
        <f>VLOOKUP($H337,[4]IRA!$H$7:$CR$971,BJ$1,FALSE)</f>
        <v>0</v>
      </c>
      <c r="BK337" s="36">
        <f>VLOOKUP($H337,[4]IRA!$H$7:$CR$971,BK$1,FALSE)</f>
        <v>0</v>
      </c>
      <c r="BL337" s="36">
        <f>VLOOKUP($H337,[4]IRA!$H$7:$CR$971,BL$1,FALSE)</f>
        <v>0</v>
      </c>
      <c r="BM337" s="36">
        <f>VLOOKUP($H337,[4]IRA!$H$7:$CR$971,BM$1,FALSE)</f>
        <v>0</v>
      </c>
      <c r="BN337" s="36">
        <f>VLOOKUP($H337,[4]IRA!$H$7:$CR$971,BN$1,FALSE)</f>
        <v>0</v>
      </c>
      <c r="BO337" s="10">
        <f>VLOOKUP(H337,[4]IRA!$H$7:$CS$765,90,FALSE)</f>
        <v>90.5</v>
      </c>
      <c r="BP337" s="10">
        <f t="shared" si="50"/>
        <v>14</v>
      </c>
      <c r="BQ337" s="17">
        <f t="shared" si="51"/>
        <v>0.15469613259668508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11</v>
      </c>
      <c r="N338" s="36">
        <f>VLOOKUP($H338,[1]EDA!$H$6:$BN1292,N$1,FALSE)</f>
        <v>0</v>
      </c>
      <c r="O338" s="36">
        <f>VLOOKUP($H338,[1]EDA!$H$6:$BN1292,O$1,FALSE)</f>
        <v>0</v>
      </c>
      <c r="P338" s="36">
        <f>VLOOKUP($H338,[1]EDA!$H$6:$BN1292,P$1,FALSE)</f>
        <v>0</v>
      </c>
      <c r="Q338" s="36">
        <f>VLOOKUP($H338,[1]EDA!$H$6:$BN1292,Q$1,FALSE)</f>
        <v>0</v>
      </c>
      <c r="R338" s="36">
        <f>VLOOKUP($H338,[1]EDA!$H$6:$BN1292,R$1,FALSE)</f>
        <v>0</v>
      </c>
      <c r="S338" s="36">
        <f>VLOOKUP($H338,[1]EDA!$H$6:$BN1292,S$1,FALSE)</f>
        <v>0</v>
      </c>
      <c r="T338" s="36">
        <f>VLOOKUP($H338,[1]EDA!$H$6:$BN1292,T$1,FALSE)</f>
        <v>0</v>
      </c>
      <c r="U338" s="36">
        <f>VLOOKUP($H338,[1]EDA!$H$6:$BN1292,U$1,FALSE)</f>
        <v>0</v>
      </c>
      <c r="V338" s="10">
        <f>VLOOKUP(H338,[1]EDA!$H$6:$BO$764,60,FALSE)</f>
        <v>18</v>
      </c>
      <c r="W338" s="10">
        <f t="shared" si="44"/>
        <v>45</v>
      </c>
      <c r="X338" s="17">
        <f t="shared" si="45"/>
        <v>2.5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VLOOKUP(H338,[2]EDA!$H$6:$AZ$764,45,FALSE)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VLOOKUP($H338,[3]IRA!$H$6:$BN$970,AN$1,FALSE)</f>
        <v>0</v>
      </c>
      <c r="AO338" s="36">
        <f>VLOOKUP($H338,[3]IRA!$H$6:$BN$970,AO$1,FALSE)</f>
        <v>0</v>
      </c>
      <c r="AP338" s="36">
        <f>VLOOKUP($H338,[3]IRA!$H$6:$BN$970,AP$1,FALSE)</f>
        <v>0</v>
      </c>
      <c r="AQ338" s="36">
        <f>VLOOKUP($H338,[3]IRA!$H$6:$BN$970,AQ$1,FALSE)</f>
        <v>0</v>
      </c>
      <c r="AR338" s="36">
        <f>VLOOKUP($H338,[3]IRA!$H$6:$BN$970,AR$1,FALSE)</f>
        <v>0</v>
      </c>
      <c r="AS338" s="36">
        <f>VLOOKUP($H338,[3]IRA!$H$6:$BN$970,AS$1,FALSE)</f>
        <v>0</v>
      </c>
      <c r="AT338" s="36">
        <f>VLOOKUP($H338,[3]IRA!$H$6:$BN$970,AT$1,FALSE)</f>
        <v>0</v>
      </c>
      <c r="AU338" s="36">
        <f>VLOOKUP($H338,[3]IRA!$H$6:$BN$970,AU$1,FALSE)</f>
        <v>0</v>
      </c>
      <c r="AV338" s="36">
        <f>VLOOKUP($H338,[3]IRA!$H$6:$BN$970,AV$1,FALSE)</f>
        <v>0</v>
      </c>
      <c r="AW338" s="36">
        <f>VLOOKUP($H338,[3]IRA!$H$6:$BN$970,AW$1,FALSE)</f>
        <v>0</v>
      </c>
      <c r="AX338" s="36">
        <f>VLOOKUP($H338,[3]IRA!$H$6:$BN$970,AX$1,FALSE)</f>
        <v>0</v>
      </c>
      <c r="AY338" s="36">
        <f>VLOOKUP($H338,[3]IRA!$H$6:$BN$970,AY$1,FALSE)</f>
        <v>0</v>
      </c>
      <c r="AZ338" s="20">
        <f>VLOOKUP(H338,[3]IRA!$H$6:$BO$764,60,FALSE)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VLOOKUP($H338,[4]IRA!$H$7:$CR$971,BC$1,FALSE)</f>
        <v>16</v>
      </c>
      <c r="BD338" s="36">
        <f>VLOOKUP($H338,[4]IRA!$H$7:$CR$971,BD$1,FALSE)</f>
        <v>24</v>
      </c>
      <c r="BE338" s="36">
        <f>VLOOKUP($H338,[4]IRA!$H$7:$CR$971,BE$1,FALSE)</f>
        <v>28</v>
      </c>
      <c r="BF338" s="36">
        <f>VLOOKUP($H338,[4]IRA!$H$7:$CR$971,BF$1,FALSE)</f>
        <v>31</v>
      </c>
      <c r="BG338" s="36">
        <f>VLOOKUP($H338,[4]IRA!$H$7:$CR$971,BG$1,FALSE)</f>
        <v>0</v>
      </c>
      <c r="BH338" s="36">
        <f>VLOOKUP($H338,[4]IRA!$H$7:$CR$971,BH$1,FALSE)</f>
        <v>0</v>
      </c>
      <c r="BI338" s="36">
        <f>VLOOKUP($H338,[4]IRA!$H$7:$CR$971,BI$1,FALSE)</f>
        <v>0</v>
      </c>
      <c r="BJ338" s="36">
        <f>VLOOKUP($H338,[4]IRA!$H$7:$CR$971,BJ$1,FALSE)</f>
        <v>0</v>
      </c>
      <c r="BK338" s="36">
        <f>VLOOKUP($H338,[4]IRA!$H$7:$CR$971,BK$1,FALSE)</f>
        <v>0</v>
      </c>
      <c r="BL338" s="36">
        <f>VLOOKUP($H338,[4]IRA!$H$7:$CR$971,BL$1,FALSE)</f>
        <v>0</v>
      </c>
      <c r="BM338" s="36">
        <f>VLOOKUP($H338,[4]IRA!$H$7:$CR$971,BM$1,FALSE)</f>
        <v>0</v>
      </c>
      <c r="BN338" s="36">
        <f>VLOOKUP($H338,[4]IRA!$H$7:$CR$971,BN$1,FALSE)</f>
        <v>0</v>
      </c>
      <c r="BO338" s="10">
        <f>VLOOKUP(H338,[4]IRA!$H$7:$CS$765,90,FALSE)</f>
        <v>79.5</v>
      </c>
      <c r="BP338" s="10">
        <f t="shared" si="50"/>
        <v>99</v>
      </c>
      <c r="BQ338" s="17">
        <f t="shared" si="51"/>
        <v>1.2452830188679245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14</v>
      </c>
      <c r="N339" s="36">
        <f>VLOOKUP($H339,[1]EDA!$H$6:$BN1293,N$1,FALSE)</f>
        <v>0</v>
      </c>
      <c r="O339" s="36">
        <f>VLOOKUP($H339,[1]EDA!$H$6:$BN1293,O$1,FALSE)</f>
        <v>0</v>
      </c>
      <c r="P339" s="36">
        <f>VLOOKUP($H339,[1]EDA!$H$6:$BN1293,P$1,FALSE)</f>
        <v>0</v>
      </c>
      <c r="Q339" s="36">
        <f>VLOOKUP($H339,[1]EDA!$H$6:$BN1293,Q$1,FALSE)</f>
        <v>0</v>
      </c>
      <c r="R339" s="36">
        <f>VLOOKUP($H339,[1]EDA!$H$6:$BN1293,R$1,FALSE)</f>
        <v>0</v>
      </c>
      <c r="S339" s="36">
        <f>VLOOKUP($H339,[1]EDA!$H$6:$BN1293,S$1,FALSE)</f>
        <v>0</v>
      </c>
      <c r="T339" s="36">
        <f>VLOOKUP($H339,[1]EDA!$H$6:$BN1293,T$1,FALSE)</f>
        <v>0</v>
      </c>
      <c r="U339" s="36">
        <f>VLOOKUP($H339,[1]EDA!$H$6:$BN1293,U$1,FALSE)</f>
        <v>0</v>
      </c>
      <c r="V339" s="10">
        <f>VLOOKUP(H339,[1]EDA!$H$6:$BO$764,60,FALSE)</f>
        <v>167.5</v>
      </c>
      <c r="W339" s="10">
        <f t="shared" si="44"/>
        <v>52</v>
      </c>
      <c r="X339" s="17">
        <f t="shared" si="45"/>
        <v>0.31044776119402984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0</v>
      </c>
      <c r="AE339" s="36">
        <f>VLOOKUP($H339,[2]EDA!$H$6:$AY$974,AE$1,FALSE)</f>
        <v>0</v>
      </c>
      <c r="AF339" s="36">
        <f>VLOOKUP($H339,[2]EDA!$H$6:$AY$974,AF$1,FALSE)</f>
        <v>0</v>
      </c>
      <c r="AG339" s="36">
        <f>VLOOKUP($H339,[2]EDA!$H$6:$AY$974,AG$1,FALSE)</f>
        <v>0</v>
      </c>
      <c r="AH339" s="36">
        <f>VLOOKUP($H339,[2]EDA!$H$6:$AY$974,AH$1,FALSE)</f>
        <v>0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VLOOKUP(H339,[2]EDA!$H$6:$AZ$764,45,FALSE)</f>
        <v>0</v>
      </c>
      <c r="AL339" s="39">
        <f t="shared" si="46"/>
        <v>1</v>
      </c>
      <c r="AM339" s="17">
        <f t="shared" si="47"/>
        <v>0</v>
      </c>
      <c r="AN339" s="36">
        <f>VLOOKUP($H339,[3]IRA!$H$6:$BN$970,AN$1,FALSE)</f>
        <v>0</v>
      </c>
      <c r="AO339" s="36">
        <f>VLOOKUP($H339,[3]IRA!$H$6:$BN$970,AO$1,FALSE)</f>
        <v>1</v>
      </c>
      <c r="AP339" s="36">
        <f>VLOOKUP($H339,[3]IRA!$H$6:$BN$970,AP$1,FALSE)</f>
        <v>1</v>
      </c>
      <c r="AQ339" s="36">
        <f>VLOOKUP($H339,[3]IRA!$H$6:$BN$970,AQ$1,FALSE)</f>
        <v>7</v>
      </c>
      <c r="AR339" s="36">
        <f>VLOOKUP($H339,[3]IRA!$H$6:$BN$970,AR$1,FALSE)</f>
        <v>0</v>
      </c>
      <c r="AS339" s="36">
        <f>VLOOKUP($H339,[3]IRA!$H$6:$BN$970,AS$1,FALSE)</f>
        <v>0</v>
      </c>
      <c r="AT339" s="36">
        <f>VLOOKUP($H339,[3]IRA!$H$6:$BN$970,AT$1,FALSE)</f>
        <v>0</v>
      </c>
      <c r="AU339" s="36">
        <f>VLOOKUP($H339,[3]IRA!$H$6:$BN$970,AU$1,FALSE)</f>
        <v>0</v>
      </c>
      <c r="AV339" s="36">
        <f>VLOOKUP($H339,[3]IRA!$H$6:$BN$970,AV$1,FALSE)</f>
        <v>0</v>
      </c>
      <c r="AW339" s="36">
        <f>VLOOKUP($H339,[3]IRA!$H$6:$BN$970,AW$1,FALSE)</f>
        <v>0</v>
      </c>
      <c r="AX339" s="36">
        <f>VLOOKUP($H339,[3]IRA!$H$6:$BN$970,AX$1,FALSE)</f>
        <v>0</v>
      </c>
      <c r="AY339" s="36">
        <f>VLOOKUP($H339,[3]IRA!$H$6:$BN$970,AY$1,FALSE)</f>
        <v>0</v>
      </c>
      <c r="AZ339" s="20">
        <f>VLOOKUP(H339,[3]IRA!$H$6:$BO$764,60,FALSE)</f>
        <v>11</v>
      </c>
      <c r="BA339" s="20">
        <f t="shared" si="48"/>
        <v>9</v>
      </c>
      <c r="BB339" s="17">
        <f t="shared" si="49"/>
        <v>0.81818181818181823</v>
      </c>
      <c r="BC339" s="36">
        <f>VLOOKUP($H339,[4]IRA!$H$7:$CR$971,BC$1,FALSE)</f>
        <v>25</v>
      </c>
      <c r="BD339" s="36">
        <f>VLOOKUP($H339,[4]IRA!$H$7:$CR$971,BD$1,FALSE)</f>
        <v>21</v>
      </c>
      <c r="BE339" s="36">
        <f>VLOOKUP($H339,[4]IRA!$H$7:$CR$971,BE$1,FALSE)</f>
        <v>41</v>
      </c>
      <c r="BF339" s="36">
        <f>VLOOKUP($H339,[4]IRA!$H$7:$CR$971,BF$1,FALSE)</f>
        <v>79</v>
      </c>
      <c r="BG339" s="36">
        <f>VLOOKUP($H339,[4]IRA!$H$7:$CR$971,BG$1,FALSE)</f>
        <v>0</v>
      </c>
      <c r="BH339" s="36">
        <f>VLOOKUP($H339,[4]IRA!$H$7:$CR$971,BH$1,FALSE)</f>
        <v>0</v>
      </c>
      <c r="BI339" s="36">
        <f>VLOOKUP($H339,[4]IRA!$H$7:$CR$971,BI$1,FALSE)</f>
        <v>0</v>
      </c>
      <c r="BJ339" s="36">
        <f>VLOOKUP($H339,[4]IRA!$H$7:$CR$971,BJ$1,FALSE)</f>
        <v>0</v>
      </c>
      <c r="BK339" s="36">
        <f>VLOOKUP($H339,[4]IRA!$H$7:$CR$971,BK$1,FALSE)</f>
        <v>0</v>
      </c>
      <c r="BL339" s="36">
        <f>VLOOKUP($H339,[4]IRA!$H$7:$CR$971,BL$1,FALSE)</f>
        <v>0</v>
      </c>
      <c r="BM339" s="36">
        <f>VLOOKUP($H339,[4]IRA!$H$7:$CR$971,BM$1,FALSE)</f>
        <v>0</v>
      </c>
      <c r="BN339" s="36">
        <f>VLOOKUP($H339,[4]IRA!$H$7:$CR$971,BN$1,FALSE)</f>
        <v>0</v>
      </c>
      <c r="BO339" s="10">
        <f>VLOOKUP(H339,[4]IRA!$H$7:$CS$765,90,FALSE)</f>
        <v>436</v>
      </c>
      <c r="BP339" s="10">
        <f t="shared" si="50"/>
        <v>166</v>
      </c>
      <c r="BQ339" s="17">
        <f t="shared" si="51"/>
        <v>0.38073394495412843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7</v>
      </c>
      <c r="N340" s="36">
        <f>VLOOKUP($H340,[1]EDA!$H$6:$BN1294,N$1,FALSE)</f>
        <v>0</v>
      </c>
      <c r="O340" s="36">
        <f>VLOOKUP($H340,[1]EDA!$H$6:$BN1294,O$1,FALSE)</f>
        <v>0</v>
      </c>
      <c r="P340" s="36">
        <f>VLOOKUP($H340,[1]EDA!$H$6:$BN1294,P$1,FALSE)</f>
        <v>0</v>
      </c>
      <c r="Q340" s="36">
        <f>VLOOKUP($H340,[1]EDA!$H$6:$BN1294,Q$1,FALSE)</f>
        <v>0</v>
      </c>
      <c r="R340" s="36">
        <f>VLOOKUP($H340,[1]EDA!$H$6:$BN1294,R$1,FALSE)</f>
        <v>0</v>
      </c>
      <c r="S340" s="36">
        <f>VLOOKUP($H340,[1]EDA!$H$6:$BN1294,S$1,FALSE)</f>
        <v>0</v>
      </c>
      <c r="T340" s="36">
        <f>VLOOKUP($H340,[1]EDA!$H$6:$BN1294,T$1,FALSE)</f>
        <v>0</v>
      </c>
      <c r="U340" s="36">
        <f>VLOOKUP($H340,[1]EDA!$H$6:$BN1294,U$1,FALSE)</f>
        <v>0</v>
      </c>
      <c r="V340" s="10">
        <f>VLOOKUP(H340,[1]EDA!$H$6:$BO$764,60,FALSE)</f>
        <v>102</v>
      </c>
      <c r="W340" s="10">
        <f t="shared" si="44"/>
        <v>94</v>
      </c>
      <c r="X340" s="17">
        <f t="shared" si="45"/>
        <v>0.92156862745098034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0</v>
      </c>
      <c r="AG340" s="36">
        <f>VLOOKUP($H340,[2]EDA!$H$6:$AY$974,AG$1,FALSE)</f>
        <v>0</v>
      </c>
      <c r="AH340" s="36">
        <f>VLOOKUP($H340,[2]EDA!$H$6:$AY$974,AH$1,FALSE)</f>
        <v>0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VLOOKUP(H340,[2]EDA!$H$6:$AZ$764,45,FALSE)</f>
        <v>1</v>
      </c>
      <c r="AL340" s="39">
        <f t="shared" si="46"/>
        <v>5</v>
      </c>
      <c r="AM340" s="17">
        <f t="shared" si="47"/>
        <v>5</v>
      </c>
      <c r="AN340" s="36">
        <f>VLOOKUP($H340,[3]IRA!$H$6:$BN$970,AN$1,FALSE)</f>
        <v>2</v>
      </c>
      <c r="AO340" s="36">
        <f>VLOOKUP($H340,[3]IRA!$H$6:$BN$970,AO$1,FALSE)</f>
        <v>0</v>
      </c>
      <c r="AP340" s="36">
        <f>VLOOKUP($H340,[3]IRA!$H$6:$BN$970,AP$1,FALSE)</f>
        <v>1</v>
      </c>
      <c r="AQ340" s="36">
        <f>VLOOKUP($H340,[3]IRA!$H$6:$BN$970,AQ$1,FALSE)</f>
        <v>0</v>
      </c>
      <c r="AR340" s="36">
        <f>VLOOKUP($H340,[3]IRA!$H$6:$BN$970,AR$1,FALSE)</f>
        <v>0</v>
      </c>
      <c r="AS340" s="36">
        <f>VLOOKUP($H340,[3]IRA!$H$6:$BN$970,AS$1,FALSE)</f>
        <v>0</v>
      </c>
      <c r="AT340" s="36">
        <f>VLOOKUP($H340,[3]IRA!$H$6:$BN$970,AT$1,FALSE)</f>
        <v>0</v>
      </c>
      <c r="AU340" s="36">
        <f>VLOOKUP($H340,[3]IRA!$H$6:$BN$970,AU$1,FALSE)</f>
        <v>0</v>
      </c>
      <c r="AV340" s="36">
        <f>VLOOKUP($H340,[3]IRA!$H$6:$BN$970,AV$1,FALSE)</f>
        <v>0</v>
      </c>
      <c r="AW340" s="36">
        <f>VLOOKUP($H340,[3]IRA!$H$6:$BN$970,AW$1,FALSE)</f>
        <v>0</v>
      </c>
      <c r="AX340" s="36">
        <f>VLOOKUP($H340,[3]IRA!$H$6:$BN$970,AX$1,FALSE)</f>
        <v>0</v>
      </c>
      <c r="AY340" s="36">
        <f>VLOOKUP($H340,[3]IRA!$H$6:$BN$970,AY$1,FALSE)</f>
        <v>0</v>
      </c>
      <c r="AZ340" s="20">
        <f>VLOOKUP(H340,[3]IRA!$H$6:$BO$764,60,FALSE)</f>
        <v>8.5</v>
      </c>
      <c r="BA340" s="20">
        <f t="shared" si="48"/>
        <v>3</v>
      </c>
      <c r="BB340" s="17">
        <f t="shared" si="49"/>
        <v>0.35294117647058826</v>
      </c>
      <c r="BC340" s="36">
        <f>VLOOKUP($H340,[4]IRA!$H$7:$CR$971,BC$1,FALSE)</f>
        <v>31</v>
      </c>
      <c r="BD340" s="36">
        <f>VLOOKUP($H340,[4]IRA!$H$7:$CR$971,BD$1,FALSE)</f>
        <v>26</v>
      </c>
      <c r="BE340" s="36">
        <f>VLOOKUP($H340,[4]IRA!$H$7:$CR$971,BE$1,FALSE)</f>
        <v>37</v>
      </c>
      <c r="BF340" s="36">
        <f>VLOOKUP($H340,[4]IRA!$H$7:$CR$971,BF$1,FALSE)</f>
        <v>47</v>
      </c>
      <c r="BG340" s="36">
        <f>VLOOKUP($H340,[4]IRA!$H$7:$CR$971,BG$1,FALSE)</f>
        <v>0</v>
      </c>
      <c r="BH340" s="36">
        <f>VLOOKUP($H340,[4]IRA!$H$7:$CR$971,BH$1,FALSE)</f>
        <v>0</v>
      </c>
      <c r="BI340" s="36">
        <f>VLOOKUP($H340,[4]IRA!$H$7:$CR$971,BI$1,FALSE)</f>
        <v>0</v>
      </c>
      <c r="BJ340" s="36">
        <f>VLOOKUP($H340,[4]IRA!$H$7:$CR$971,BJ$1,FALSE)</f>
        <v>0</v>
      </c>
      <c r="BK340" s="36">
        <f>VLOOKUP($H340,[4]IRA!$H$7:$CR$971,BK$1,FALSE)</f>
        <v>0</v>
      </c>
      <c r="BL340" s="36">
        <f>VLOOKUP($H340,[4]IRA!$H$7:$CR$971,BL$1,FALSE)</f>
        <v>0</v>
      </c>
      <c r="BM340" s="36">
        <f>VLOOKUP($H340,[4]IRA!$H$7:$CR$971,BM$1,FALSE)</f>
        <v>0</v>
      </c>
      <c r="BN340" s="36">
        <f>VLOOKUP($H340,[4]IRA!$H$7:$CR$971,BN$1,FALSE)</f>
        <v>0</v>
      </c>
      <c r="BO340" s="10">
        <f>VLOOKUP(H340,[4]IRA!$H$7:$CS$765,90,FALSE)</f>
        <v>513</v>
      </c>
      <c r="BP340" s="10">
        <f t="shared" si="50"/>
        <v>141</v>
      </c>
      <c r="BQ340" s="17">
        <f t="shared" si="51"/>
        <v>0.27485380116959063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0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VLOOKUP(H341,[1]EDA!$H$6:$BO$764,60,FALSE)</f>
        <v>5</v>
      </c>
      <c r="W341" s="10">
        <f t="shared" si="44"/>
        <v>1</v>
      </c>
      <c r="X341" s="17">
        <f t="shared" si="45"/>
        <v>0.2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VLOOKUP(H341,[2]EDA!$H$6:$AZ$764,45,FALSE)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VLOOKUP($H341,[3]IRA!$H$6:$BN$970,AN$1,FALSE)</f>
        <v>0</v>
      </c>
      <c r="AO341" s="36">
        <f>VLOOKUP($H341,[3]IRA!$H$6:$BN$970,AO$1,FALSE)</f>
        <v>0</v>
      </c>
      <c r="AP341" s="36">
        <f>VLOOKUP($H341,[3]IRA!$H$6:$BN$970,AP$1,FALSE)</f>
        <v>0</v>
      </c>
      <c r="AQ341" s="36">
        <f>VLOOKUP($H341,[3]IRA!$H$6:$BN$970,AQ$1,FALSE)</f>
        <v>0</v>
      </c>
      <c r="AR341" s="36">
        <f>VLOOKUP($H341,[3]IRA!$H$6:$BN$970,AR$1,FALSE)</f>
        <v>0</v>
      </c>
      <c r="AS341" s="36">
        <f>VLOOKUP($H341,[3]IRA!$H$6:$BN$970,AS$1,FALSE)</f>
        <v>0</v>
      </c>
      <c r="AT341" s="36">
        <f>VLOOKUP($H341,[3]IRA!$H$6:$BN$970,AT$1,FALSE)</f>
        <v>0</v>
      </c>
      <c r="AU341" s="36">
        <f>VLOOKUP($H341,[3]IRA!$H$6:$BN$970,AU$1,FALSE)</f>
        <v>0</v>
      </c>
      <c r="AV341" s="36">
        <f>VLOOKUP($H341,[3]IRA!$H$6:$BN$970,AV$1,FALSE)</f>
        <v>0</v>
      </c>
      <c r="AW341" s="36">
        <f>VLOOKUP($H341,[3]IRA!$H$6:$BN$970,AW$1,FALSE)</f>
        <v>0</v>
      </c>
      <c r="AX341" s="36">
        <f>VLOOKUP($H341,[3]IRA!$H$6:$BN$970,AX$1,FALSE)</f>
        <v>0</v>
      </c>
      <c r="AY341" s="36">
        <f>VLOOKUP($H341,[3]IRA!$H$6:$BN$970,AY$1,FALSE)</f>
        <v>0</v>
      </c>
      <c r="AZ341" s="20">
        <f>VLOOKUP(H341,[3]IRA!$H$6:$BO$764,60,FALSE)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VLOOKUP($H341,[4]IRA!$H$7:$CR$971,BC$1,FALSE)</f>
        <v>0</v>
      </c>
      <c r="BD341" s="36">
        <f>VLOOKUP($H341,[4]IRA!$H$7:$CR$971,BD$1,FALSE)</f>
        <v>0</v>
      </c>
      <c r="BE341" s="36">
        <f>VLOOKUP($H341,[4]IRA!$H$7:$CR$971,BE$1,FALSE)</f>
        <v>0</v>
      </c>
      <c r="BF341" s="36">
        <f>VLOOKUP($H341,[4]IRA!$H$7:$CR$971,BF$1,FALSE)</f>
        <v>0</v>
      </c>
      <c r="BG341" s="36">
        <f>VLOOKUP($H341,[4]IRA!$H$7:$CR$971,BG$1,FALSE)</f>
        <v>0</v>
      </c>
      <c r="BH341" s="36">
        <f>VLOOKUP($H341,[4]IRA!$H$7:$CR$971,BH$1,FALSE)</f>
        <v>0</v>
      </c>
      <c r="BI341" s="36">
        <f>VLOOKUP($H341,[4]IRA!$H$7:$CR$971,BI$1,FALSE)</f>
        <v>0</v>
      </c>
      <c r="BJ341" s="36">
        <f>VLOOKUP($H341,[4]IRA!$H$7:$CR$971,BJ$1,FALSE)</f>
        <v>0</v>
      </c>
      <c r="BK341" s="36">
        <f>VLOOKUP($H341,[4]IRA!$H$7:$CR$971,BK$1,FALSE)</f>
        <v>0</v>
      </c>
      <c r="BL341" s="36">
        <f>VLOOKUP($H341,[4]IRA!$H$7:$CR$971,BL$1,FALSE)</f>
        <v>0</v>
      </c>
      <c r="BM341" s="36">
        <f>VLOOKUP($H341,[4]IRA!$H$7:$CR$971,BM$1,FALSE)</f>
        <v>0</v>
      </c>
      <c r="BN341" s="36">
        <f>VLOOKUP($H341,[4]IRA!$H$7:$CR$971,BN$1,FALSE)</f>
        <v>0</v>
      </c>
      <c r="BO341" s="10">
        <f>VLOOKUP(H341,[4]IRA!$H$7:$CS$765,90,FALSE)</f>
        <v>1.5</v>
      </c>
      <c r="BP341" s="10">
        <f t="shared" si="50"/>
        <v>0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11</v>
      </c>
      <c r="N342" s="36">
        <f>VLOOKUP($H342,[1]EDA!$H$6:$BN1296,N$1,FALSE)</f>
        <v>0</v>
      </c>
      <c r="O342" s="36">
        <f>VLOOKUP($H342,[1]EDA!$H$6:$BN1296,O$1,FALSE)</f>
        <v>0</v>
      </c>
      <c r="P342" s="36">
        <f>VLOOKUP($H342,[1]EDA!$H$6:$BN1296,P$1,FALSE)</f>
        <v>0</v>
      </c>
      <c r="Q342" s="36">
        <f>VLOOKUP($H342,[1]EDA!$H$6:$BN1296,Q$1,FALSE)</f>
        <v>0</v>
      </c>
      <c r="R342" s="36">
        <f>VLOOKUP($H342,[1]EDA!$H$6:$BN1296,R$1,FALSE)</f>
        <v>0</v>
      </c>
      <c r="S342" s="36">
        <f>VLOOKUP($H342,[1]EDA!$H$6:$BN1296,S$1,FALSE)</f>
        <v>0</v>
      </c>
      <c r="T342" s="36">
        <f>VLOOKUP($H342,[1]EDA!$H$6:$BN1296,T$1,FALSE)</f>
        <v>0</v>
      </c>
      <c r="U342" s="36">
        <f>VLOOKUP($H342,[1]EDA!$H$6:$BN1296,U$1,FALSE)</f>
        <v>0</v>
      </c>
      <c r="V342" s="10">
        <f>VLOOKUP(H342,[1]EDA!$H$6:$BO$764,60,FALSE)</f>
        <v>11.5</v>
      </c>
      <c r="W342" s="10">
        <f t="shared" si="44"/>
        <v>26</v>
      </c>
      <c r="X342" s="17">
        <f t="shared" si="45"/>
        <v>2.2608695652173911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0</v>
      </c>
      <c r="AG342" s="36">
        <f>VLOOKUP($H342,[2]EDA!$H$6:$AY$974,AG$1,FALSE)</f>
        <v>0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VLOOKUP(H342,[2]EDA!$H$6:$AZ$764,45,FALSE)</f>
        <v>0</v>
      </c>
      <c r="AL342" s="39">
        <f t="shared" si="46"/>
        <v>1</v>
      </c>
      <c r="AM342" s="17">
        <f t="shared" si="47"/>
        <v>0</v>
      </c>
      <c r="AN342" s="36">
        <f>VLOOKUP($H342,[3]IRA!$H$6:$BN$970,AN$1,FALSE)</f>
        <v>0</v>
      </c>
      <c r="AO342" s="36">
        <f>VLOOKUP($H342,[3]IRA!$H$6:$BN$970,AO$1,FALSE)</f>
        <v>0</v>
      </c>
      <c r="AP342" s="36">
        <f>VLOOKUP($H342,[3]IRA!$H$6:$BN$970,AP$1,FALSE)</f>
        <v>0</v>
      </c>
      <c r="AQ342" s="36">
        <f>VLOOKUP($H342,[3]IRA!$H$6:$BN$970,AQ$1,FALSE)</f>
        <v>0</v>
      </c>
      <c r="AR342" s="36">
        <f>VLOOKUP($H342,[3]IRA!$H$6:$BN$970,AR$1,FALSE)</f>
        <v>0</v>
      </c>
      <c r="AS342" s="36">
        <f>VLOOKUP($H342,[3]IRA!$H$6:$BN$970,AS$1,FALSE)</f>
        <v>0</v>
      </c>
      <c r="AT342" s="36">
        <f>VLOOKUP($H342,[3]IRA!$H$6:$BN$970,AT$1,FALSE)</f>
        <v>0</v>
      </c>
      <c r="AU342" s="36">
        <f>VLOOKUP($H342,[3]IRA!$H$6:$BN$970,AU$1,FALSE)</f>
        <v>0</v>
      </c>
      <c r="AV342" s="36">
        <f>VLOOKUP($H342,[3]IRA!$H$6:$BN$970,AV$1,FALSE)</f>
        <v>0</v>
      </c>
      <c r="AW342" s="36">
        <f>VLOOKUP($H342,[3]IRA!$H$6:$BN$970,AW$1,FALSE)</f>
        <v>0</v>
      </c>
      <c r="AX342" s="36">
        <f>VLOOKUP($H342,[3]IRA!$H$6:$BN$970,AX$1,FALSE)</f>
        <v>0</v>
      </c>
      <c r="AY342" s="36">
        <f>VLOOKUP($H342,[3]IRA!$H$6:$BN$970,AY$1,FALSE)</f>
        <v>0</v>
      </c>
      <c r="AZ342" s="20">
        <f>VLOOKUP(H342,[3]IRA!$H$6:$BO$764,60,FALSE)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VLOOKUP($H342,[4]IRA!$H$7:$CR$971,BC$1,FALSE)</f>
        <v>3</v>
      </c>
      <c r="BD342" s="36">
        <f>VLOOKUP($H342,[4]IRA!$H$7:$CR$971,BD$1,FALSE)</f>
        <v>4</v>
      </c>
      <c r="BE342" s="36">
        <f>VLOOKUP($H342,[4]IRA!$H$7:$CR$971,BE$1,FALSE)</f>
        <v>5</v>
      </c>
      <c r="BF342" s="36">
        <f>VLOOKUP($H342,[4]IRA!$H$7:$CR$971,BF$1,FALSE)</f>
        <v>5</v>
      </c>
      <c r="BG342" s="36">
        <f>VLOOKUP($H342,[4]IRA!$H$7:$CR$971,BG$1,FALSE)</f>
        <v>0</v>
      </c>
      <c r="BH342" s="36">
        <f>VLOOKUP($H342,[4]IRA!$H$7:$CR$971,BH$1,FALSE)</f>
        <v>0</v>
      </c>
      <c r="BI342" s="36">
        <f>VLOOKUP($H342,[4]IRA!$H$7:$CR$971,BI$1,FALSE)</f>
        <v>0</v>
      </c>
      <c r="BJ342" s="36">
        <f>VLOOKUP($H342,[4]IRA!$H$7:$CR$971,BJ$1,FALSE)</f>
        <v>0</v>
      </c>
      <c r="BK342" s="36">
        <f>VLOOKUP($H342,[4]IRA!$H$7:$CR$971,BK$1,FALSE)</f>
        <v>0</v>
      </c>
      <c r="BL342" s="36">
        <f>VLOOKUP($H342,[4]IRA!$H$7:$CR$971,BL$1,FALSE)</f>
        <v>0</v>
      </c>
      <c r="BM342" s="36">
        <f>VLOOKUP($H342,[4]IRA!$H$7:$CR$971,BM$1,FALSE)</f>
        <v>0</v>
      </c>
      <c r="BN342" s="36">
        <f>VLOOKUP($H342,[4]IRA!$H$7:$CR$971,BN$1,FALSE)</f>
        <v>0</v>
      </c>
      <c r="BO342" s="10">
        <f>VLOOKUP(H342,[4]IRA!$H$7:$CS$765,90,FALSE)</f>
        <v>12.5</v>
      </c>
      <c r="BP342" s="10">
        <f t="shared" si="50"/>
        <v>17</v>
      </c>
      <c r="BQ342" s="17">
        <f t="shared" si="51"/>
        <v>1.36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2</v>
      </c>
      <c r="M343" s="36">
        <f>VLOOKUP($H343,[1]EDA!$H$6:$BN1297,M$1,FALSE)</f>
        <v>0</v>
      </c>
      <c r="N343" s="36">
        <f>VLOOKUP($H343,[1]EDA!$H$6:$BN1297,N$1,FALSE)</f>
        <v>0</v>
      </c>
      <c r="O343" s="36">
        <f>VLOOKUP($H343,[1]EDA!$H$6:$BN1297,O$1,FALSE)</f>
        <v>0</v>
      </c>
      <c r="P343" s="36">
        <f>VLOOKUP($H343,[1]EDA!$H$6:$BN1297,P$1,FALSE)</f>
        <v>0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0</v>
      </c>
      <c r="U343" s="36">
        <f>VLOOKUP($H343,[1]EDA!$H$6:$BN1297,U$1,FALSE)</f>
        <v>0</v>
      </c>
      <c r="V343" s="10">
        <f>VLOOKUP(H343,[1]EDA!$H$6:$BO$764,60,FALSE)</f>
        <v>41.5</v>
      </c>
      <c r="W343" s="10">
        <f t="shared" si="44"/>
        <v>2</v>
      </c>
      <c r="X343" s="17">
        <f t="shared" si="45"/>
        <v>4.8192771084337352E-2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VLOOKUP(H343,[2]EDA!$H$6:$AZ$764,45,FALSE)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VLOOKUP($H343,[3]IRA!$H$6:$BN$970,AN$1,FALSE)</f>
        <v>0</v>
      </c>
      <c r="AO343" s="36">
        <f>VLOOKUP($H343,[3]IRA!$H$6:$BN$970,AO$1,FALSE)</f>
        <v>0</v>
      </c>
      <c r="AP343" s="36">
        <f>VLOOKUP($H343,[3]IRA!$H$6:$BN$970,AP$1,FALSE)</f>
        <v>0</v>
      </c>
      <c r="AQ343" s="36">
        <f>VLOOKUP($H343,[3]IRA!$H$6:$BN$970,AQ$1,FALSE)</f>
        <v>0</v>
      </c>
      <c r="AR343" s="36">
        <f>VLOOKUP($H343,[3]IRA!$H$6:$BN$970,AR$1,FALSE)</f>
        <v>0</v>
      </c>
      <c r="AS343" s="36">
        <f>VLOOKUP($H343,[3]IRA!$H$6:$BN$970,AS$1,FALSE)</f>
        <v>0</v>
      </c>
      <c r="AT343" s="36">
        <f>VLOOKUP($H343,[3]IRA!$H$6:$BN$970,AT$1,FALSE)</f>
        <v>0</v>
      </c>
      <c r="AU343" s="36">
        <f>VLOOKUP($H343,[3]IRA!$H$6:$BN$970,AU$1,FALSE)</f>
        <v>0</v>
      </c>
      <c r="AV343" s="36">
        <f>VLOOKUP($H343,[3]IRA!$H$6:$BN$970,AV$1,FALSE)</f>
        <v>0</v>
      </c>
      <c r="AW343" s="36">
        <f>VLOOKUP($H343,[3]IRA!$H$6:$BN$970,AW$1,FALSE)</f>
        <v>0</v>
      </c>
      <c r="AX343" s="36">
        <f>VLOOKUP($H343,[3]IRA!$H$6:$BN$970,AX$1,FALSE)</f>
        <v>0</v>
      </c>
      <c r="AY343" s="36">
        <f>VLOOKUP($H343,[3]IRA!$H$6:$BN$970,AY$1,FALSE)</f>
        <v>0</v>
      </c>
      <c r="AZ343" s="20">
        <f>VLOOKUP(H343,[3]IRA!$H$6:$BO$764,60,FALSE)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VLOOKUP($H343,[4]IRA!$H$7:$CR$971,BC$1,FALSE)</f>
        <v>1</v>
      </c>
      <c r="BD343" s="36">
        <f>VLOOKUP($H343,[4]IRA!$H$7:$CR$971,BD$1,FALSE)</f>
        <v>2</v>
      </c>
      <c r="BE343" s="36">
        <f>VLOOKUP($H343,[4]IRA!$H$7:$CR$971,BE$1,FALSE)</f>
        <v>3</v>
      </c>
      <c r="BF343" s="36">
        <f>VLOOKUP($H343,[4]IRA!$H$7:$CR$971,BF$1,FALSE)</f>
        <v>0</v>
      </c>
      <c r="BG343" s="36">
        <f>VLOOKUP($H343,[4]IRA!$H$7:$CR$971,BG$1,FALSE)</f>
        <v>0</v>
      </c>
      <c r="BH343" s="36">
        <f>VLOOKUP($H343,[4]IRA!$H$7:$CR$971,BH$1,FALSE)</f>
        <v>0</v>
      </c>
      <c r="BI343" s="36">
        <f>VLOOKUP($H343,[4]IRA!$H$7:$CR$971,BI$1,FALSE)</f>
        <v>0</v>
      </c>
      <c r="BJ343" s="36">
        <f>VLOOKUP($H343,[4]IRA!$H$7:$CR$971,BJ$1,FALSE)</f>
        <v>0</v>
      </c>
      <c r="BK343" s="36">
        <f>VLOOKUP($H343,[4]IRA!$H$7:$CR$971,BK$1,FALSE)</f>
        <v>0</v>
      </c>
      <c r="BL343" s="36">
        <f>VLOOKUP($H343,[4]IRA!$H$7:$CR$971,BL$1,FALSE)</f>
        <v>0</v>
      </c>
      <c r="BM343" s="36">
        <f>VLOOKUP($H343,[4]IRA!$H$7:$CR$971,BM$1,FALSE)</f>
        <v>0</v>
      </c>
      <c r="BN343" s="36">
        <f>VLOOKUP($H343,[4]IRA!$H$7:$CR$971,BN$1,FALSE)</f>
        <v>0</v>
      </c>
      <c r="BO343" s="10">
        <f>VLOOKUP(H343,[4]IRA!$H$7:$CS$765,90,FALSE)</f>
        <v>39</v>
      </c>
      <c r="BP343" s="10">
        <f t="shared" si="50"/>
        <v>6</v>
      </c>
      <c r="BQ343" s="17">
        <f t="shared" si="51"/>
        <v>0.15384615384615385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0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0</v>
      </c>
      <c r="V344" s="10">
        <f>VLOOKUP(H344,[1]EDA!$H$6:$BO$764,60,FALSE)</f>
        <v>8.5</v>
      </c>
      <c r="W344" s="10">
        <f t="shared" si="44"/>
        <v>1</v>
      </c>
      <c r="X344" s="17">
        <f t="shared" si="45"/>
        <v>0.11764705882352941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VLOOKUP(H344,[2]EDA!$H$6:$AZ$764,45,FALSE)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VLOOKUP($H344,[3]IRA!$H$6:$BN$970,AN$1,FALSE)</f>
        <v>0</v>
      </c>
      <c r="AO344" s="36">
        <f>VLOOKUP($H344,[3]IRA!$H$6:$BN$970,AO$1,FALSE)</f>
        <v>0</v>
      </c>
      <c r="AP344" s="36">
        <f>VLOOKUP($H344,[3]IRA!$H$6:$BN$970,AP$1,FALSE)</f>
        <v>0</v>
      </c>
      <c r="AQ344" s="36">
        <f>VLOOKUP($H344,[3]IRA!$H$6:$BN$970,AQ$1,FALSE)</f>
        <v>0</v>
      </c>
      <c r="AR344" s="36">
        <f>VLOOKUP($H344,[3]IRA!$H$6:$BN$970,AR$1,FALSE)</f>
        <v>0</v>
      </c>
      <c r="AS344" s="36">
        <f>VLOOKUP($H344,[3]IRA!$H$6:$BN$970,AS$1,FALSE)</f>
        <v>0</v>
      </c>
      <c r="AT344" s="36">
        <f>VLOOKUP($H344,[3]IRA!$H$6:$BN$970,AT$1,FALSE)</f>
        <v>0</v>
      </c>
      <c r="AU344" s="36">
        <f>VLOOKUP($H344,[3]IRA!$H$6:$BN$970,AU$1,FALSE)</f>
        <v>0</v>
      </c>
      <c r="AV344" s="36">
        <f>VLOOKUP($H344,[3]IRA!$H$6:$BN$970,AV$1,FALSE)</f>
        <v>0</v>
      </c>
      <c r="AW344" s="36">
        <f>VLOOKUP($H344,[3]IRA!$H$6:$BN$970,AW$1,FALSE)</f>
        <v>0</v>
      </c>
      <c r="AX344" s="36">
        <f>VLOOKUP($H344,[3]IRA!$H$6:$BN$970,AX$1,FALSE)</f>
        <v>0</v>
      </c>
      <c r="AY344" s="36">
        <f>VLOOKUP($H344,[3]IRA!$H$6:$BN$970,AY$1,FALSE)</f>
        <v>0</v>
      </c>
      <c r="AZ344" s="20">
        <f>VLOOKUP(H344,[3]IRA!$H$6:$BO$764,60,FALSE)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VLOOKUP($H344,[4]IRA!$H$7:$CR$971,BC$1,FALSE)</f>
        <v>1</v>
      </c>
      <c r="BD344" s="36">
        <f>VLOOKUP($H344,[4]IRA!$H$7:$CR$971,BD$1,FALSE)</f>
        <v>0</v>
      </c>
      <c r="BE344" s="36">
        <f>VLOOKUP($H344,[4]IRA!$H$7:$CR$971,BE$1,FALSE)</f>
        <v>0</v>
      </c>
      <c r="BF344" s="36">
        <f>VLOOKUP($H344,[4]IRA!$H$7:$CR$971,BF$1,FALSE)</f>
        <v>0</v>
      </c>
      <c r="BG344" s="36">
        <f>VLOOKUP($H344,[4]IRA!$H$7:$CR$971,BG$1,FALSE)</f>
        <v>0</v>
      </c>
      <c r="BH344" s="36">
        <f>VLOOKUP($H344,[4]IRA!$H$7:$CR$971,BH$1,FALSE)</f>
        <v>0</v>
      </c>
      <c r="BI344" s="36">
        <f>VLOOKUP($H344,[4]IRA!$H$7:$CR$971,BI$1,FALSE)</f>
        <v>0</v>
      </c>
      <c r="BJ344" s="36">
        <f>VLOOKUP($H344,[4]IRA!$H$7:$CR$971,BJ$1,FALSE)</f>
        <v>0</v>
      </c>
      <c r="BK344" s="36">
        <f>VLOOKUP($H344,[4]IRA!$H$7:$CR$971,BK$1,FALSE)</f>
        <v>0</v>
      </c>
      <c r="BL344" s="36">
        <f>VLOOKUP($H344,[4]IRA!$H$7:$CR$971,BL$1,FALSE)</f>
        <v>0</v>
      </c>
      <c r="BM344" s="36">
        <f>VLOOKUP($H344,[4]IRA!$H$7:$CR$971,BM$1,FALSE)</f>
        <v>0</v>
      </c>
      <c r="BN344" s="36">
        <f>VLOOKUP($H344,[4]IRA!$H$7:$CR$971,BN$1,FALSE)</f>
        <v>0</v>
      </c>
      <c r="BO344" s="10">
        <f>VLOOKUP(H344,[4]IRA!$H$7:$CS$765,90,FALSE)</f>
        <v>21.5</v>
      </c>
      <c r="BP344" s="10">
        <f t="shared" si="50"/>
        <v>1</v>
      </c>
      <c r="BQ344" s="17">
        <f t="shared" si="51"/>
        <v>4.6511627906976744E-2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5</v>
      </c>
      <c r="K345" s="36">
        <f>VLOOKUP($H345,[1]EDA!$H$6:$BN1299,K$1,FALSE)</f>
        <v>3</v>
      </c>
      <c r="L345" s="36">
        <f>VLOOKUP($H345,[1]EDA!$H$6:$BN1299,L$1,FALSE)</f>
        <v>4</v>
      </c>
      <c r="M345" s="36">
        <f>VLOOKUP($H345,[1]EDA!$H$6:$BN1299,M$1,FALSE)</f>
        <v>6</v>
      </c>
      <c r="N345" s="36">
        <f>VLOOKUP($H345,[1]EDA!$H$6:$BN1299,N$1,FALSE)</f>
        <v>0</v>
      </c>
      <c r="O345" s="36">
        <f>VLOOKUP($H345,[1]EDA!$H$6:$BN1299,O$1,FALSE)</f>
        <v>0</v>
      </c>
      <c r="P345" s="36">
        <f>VLOOKUP($H345,[1]EDA!$H$6:$BN1299,P$1,FALSE)</f>
        <v>0</v>
      </c>
      <c r="Q345" s="36">
        <f>VLOOKUP($H345,[1]EDA!$H$6:$BN1299,Q$1,FALSE)</f>
        <v>0</v>
      </c>
      <c r="R345" s="36">
        <f>VLOOKUP($H345,[1]EDA!$H$6:$BN1299,R$1,FALSE)</f>
        <v>0</v>
      </c>
      <c r="S345" s="36">
        <f>VLOOKUP($H345,[1]EDA!$H$6:$BN1299,S$1,FALSE)</f>
        <v>0</v>
      </c>
      <c r="T345" s="36">
        <f>VLOOKUP($H345,[1]EDA!$H$6:$BN1299,T$1,FALSE)</f>
        <v>0</v>
      </c>
      <c r="U345" s="36">
        <f>VLOOKUP($H345,[1]EDA!$H$6:$BN1299,U$1,FALSE)</f>
        <v>0</v>
      </c>
      <c r="V345" s="10">
        <f>VLOOKUP(H345,[1]EDA!$H$6:$BO$764,60,FALSE)</f>
        <v>53</v>
      </c>
      <c r="W345" s="10">
        <f t="shared" si="44"/>
        <v>18</v>
      </c>
      <c r="X345" s="17">
        <f t="shared" si="45"/>
        <v>0.33962264150943394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2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VLOOKUP(H345,[2]EDA!$H$6:$AZ$764,45,FALSE)</f>
        <v>0</v>
      </c>
      <c r="AL345" s="39">
        <f t="shared" si="46"/>
        <v>6</v>
      </c>
      <c r="AM345" s="17">
        <f t="shared" si="47"/>
        <v>0</v>
      </c>
      <c r="AN345" s="36">
        <f>VLOOKUP($H345,[3]IRA!$H$6:$BN$970,AN$1,FALSE)</f>
        <v>0</v>
      </c>
      <c r="AO345" s="36">
        <f>VLOOKUP($H345,[3]IRA!$H$6:$BN$970,AO$1,FALSE)</f>
        <v>1</v>
      </c>
      <c r="AP345" s="36">
        <f>VLOOKUP($H345,[3]IRA!$H$6:$BN$970,AP$1,FALSE)</f>
        <v>1</v>
      </c>
      <c r="AQ345" s="36">
        <f>VLOOKUP($H345,[3]IRA!$H$6:$BN$970,AQ$1,FALSE)</f>
        <v>2</v>
      </c>
      <c r="AR345" s="36">
        <f>VLOOKUP($H345,[3]IRA!$H$6:$BN$970,AR$1,FALSE)</f>
        <v>0</v>
      </c>
      <c r="AS345" s="36">
        <f>VLOOKUP($H345,[3]IRA!$H$6:$BN$970,AS$1,FALSE)</f>
        <v>0</v>
      </c>
      <c r="AT345" s="36">
        <f>VLOOKUP($H345,[3]IRA!$H$6:$BN$970,AT$1,FALSE)</f>
        <v>0</v>
      </c>
      <c r="AU345" s="36">
        <f>VLOOKUP($H345,[3]IRA!$H$6:$BN$970,AU$1,FALSE)</f>
        <v>0</v>
      </c>
      <c r="AV345" s="36">
        <f>VLOOKUP($H345,[3]IRA!$H$6:$BN$970,AV$1,FALSE)</f>
        <v>0</v>
      </c>
      <c r="AW345" s="36">
        <f>VLOOKUP($H345,[3]IRA!$H$6:$BN$970,AW$1,FALSE)</f>
        <v>0</v>
      </c>
      <c r="AX345" s="36">
        <f>VLOOKUP($H345,[3]IRA!$H$6:$BN$970,AX$1,FALSE)</f>
        <v>0</v>
      </c>
      <c r="AY345" s="36">
        <f>VLOOKUP($H345,[3]IRA!$H$6:$BN$970,AY$1,FALSE)</f>
        <v>0</v>
      </c>
      <c r="AZ345" s="20">
        <f>VLOOKUP(H345,[3]IRA!$H$6:$BO$764,60,FALSE)</f>
        <v>3.5</v>
      </c>
      <c r="BA345" s="20">
        <f t="shared" si="48"/>
        <v>4</v>
      </c>
      <c r="BB345" s="17">
        <f t="shared" si="49"/>
        <v>1.1428571428571428</v>
      </c>
      <c r="BC345" s="36">
        <f>VLOOKUP($H345,[4]IRA!$H$7:$CR$971,BC$1,FALSE)</f>
        <v>12</v>
      </c>
      <c r="BD345" s="36">
        <f>VLOOKUP($H345,[4]IRA!$H$7:$CR$971,BD$1,FALSE)</f>
        <v>6</v>
      </c>
      <c r="BE345" s="36">
        <f>VLOOKUP($H345,[4]IRA!$H$7:$CR$971,BE$1,FALSE)</f>
        <v>16</v>
      </c>
      <c r="BF345" s="36">
        <f>VLOOKUP($H345,[4]IRA!$H$7:$CR$971,BF$1,FALSE)</f>
        <v>13</v>
      </c>
      <c r="BG345" s="36">
        <f>VLOOKUP($H345,[4]IRA!$H$7:$CR$971,BG$1,FALSE)</f>
        <v>0</v>
      </c>
      <c r="BH345" s="36">
        <f>VLOOKUP($H345,[4]IRA!$H$7:$CR$971,BH$1,FALSE)</f>
        <v>0</v>
      </c>
      <c r="BI345" s="36">
        <f>VLOOKUP($H345,[4]IRA!$H$7:$CR$971,BI$1,FALSE)</f>
        <v>0</v>
      </c>
      <c r="BJ345" s="36">
        <f>VLOOKUP($H345,[4]IRA!$H$7:$CR$971,BJ$1,FALSE)</f>
        <v>0</v>
      </c>
      <c r="BK345" s="36">
        <f>VLOOKUP($H345,[4]IRA!$H$7:$CR$971,BK$1,FALSE)</f>
        <v>0</v>
      </c>
      <c r="BL345" s="36">
        <f>VLOOKUP($H345,[4]IRA!$H$7:$CR$971,BL$1,FALSE)</f>
        <v>0</v>
      </c>
      <c r="BM345" s="36">
        <f>VLOOKUP($H345,[4]IRA!$H$7:$CR$971,BM$1,FALSE)</f>
        <v>0</v>
      </c>
      <c r="BN345" s="36">
        <f>VLOOKUP($H345,[4]IRA!$H$7:$CR$971,BN$1,FALSE)</f>
        <v>0</v>
      </c>
      <c r="BO345" s="10">
        <f>VLOOKUP(H345,[4]IRA!$H$7:$CS$765,90,FALSE)</f>
        <v>192.5</v>
      </c>
      <c r="BP345" s="10">
        <f t="shared" si="50"/>
        <v>47</v>
      </c>
      <c r="BQ345" s="17">
        <f t="shared" si="51"/>
        <v>0.24415584415584415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0</v>
      </c>
      <c r="N346" s="36">
        <f>VLOOKUP($H346,[1]EDA!$H$6:$BN1300,N$1,FALSE)</f>
        <v>0</v>
      </c>
      <c r="O346" s="36">
        <f>VLOOKUP($H346,[1]EDA!$H$6:$BN1300,O$1,FALSE)</f>
        <v>0</v>
      </c>
      <c r="P346" s="36">
        <f>VLOOKUP($H346,[1]EDA!$H$6:$BN1300,P$1,FALSE)</f>
        <v>0</v>
      </c>
      <c r="Q346" s="36">
        <f>VLOOKUP($H346,[1]EDA!$H$6:$BN1300,Q$1,FALSE)</f>
        <v>0</v>
      </c>
      <c r="R346" s="36">
        <f>VLOOKUP($H346,[1]EDA!$H$6:$BN1300,R$1,FALSE)</f>
        <v>0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VLOOKUP(H346,[1]EDA!$H$6:$BO$764,60,FALSE)</f>
        <v>12.5</v>
      </c>
      <c r="W346" s="10">
        <f t="shared" si="44"/>
        <v>0</v>
      </c>
      <c r="X346" s="17">
        <f t="shared" si="45"/>
        <v>0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VLOOKUP(H346,[2]EDA!$H$6:$AZ$764,45,FALSE)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VLOOKUP($H346,[3]IRA!$H$6:$BN$970,AN$1,FALSE)</f>
        <v>0</v>
      </c>
      <c r="AO346" s="36">
        <f>VLOOKUP($H346,[3]IRA!$H$6:$BN$970,AO$1,FALSE)</f>
        <v>0</v>
      </c>
      <c r="AP346" s="36">
        <f>VLOOKUP($H346,[3]IRA!$H$6:$BN$970,AP$1,FALSE)</f>
        <v>0</v>
      </c>
      <c r="AQ346" s="36">
        <f>VLOOKUP($H346,[3]IRA!$H$6:$BN$970,AQ$1,FALSE)</f>
        <v>0</v>
      </c>
      <c r="AR346" s="36">
        <f>VLOOKUP($H346,[3]IRA!$H$6:$BN$970,AR$1,FALSE)</f>
        <v>0</v>
      </c>
      <c r="AS346" s="36">
        <f>VLOOKUP($H346,[3]IRA!$H$6:$BN$970,AS$1,FALSE)</f>
        <v>0</v>
      </c>
      <c r="AT346" s="36">
        <f>VLOOKUP($H346,[3]IRA!$H$6:$BN$970,AT$1,FALSE)</f>
        <v>0</v>
      </c>
      <c r="AU346" s="36">
        <f>VLOOKUP($H346,[3]IRA!$H$6:$BN$970,AU$1,FALSE)</f>
        <v>0</v>
      </c>
      <c r="AV346" s="36">
        <f>VLOOKUP($H346,[3]IRA!$H$6:$BN$970,AV$1,FALSE)</f>
        <v>0</v>
      </c>
      <c r="AW346" s="36">
        <f>VLOOKUP($H346,[3]IRA!$H$6:$BN$970,AW$1,FALSE)</f>
        <v>0</v>
      </c>
      <c r="AX346" s="36">
        <f>VLOOKUP($H346,[3]IRA!$H$6:$BN$970,AX$1,FALSE)</f>
        <v>0</v>
      </c>
      <c r="AY346" s="36">
        <f>VLOOKUP($H346,[3]IRA!$H$6:$BN$970,AY$1,FALSE)</f>
        <v>0</v>
      </c>
      <c r="AZ346" s="20">
        <f>VLOOKUP(H346,[3]IRA!$H$6:$BO$764,60,FALSE)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VLOOKUP($H346,[4]IRA!$H$7:$CR$971,BC$1,FALSE)</f>
        <v>0</v>
      </c>
      <c r="BD346" s="36">
        <f>VLOOKUP($H346,[4]IRA!$H$7:$CR$971,BD$1,FALSE)</f>
        <v>0</v>
      </c>
      <c r="BE346" s="36">
        <f>VLOOKUP($H346,[4]IRA!$H$7:$CR$971,BE$1,FALSE)</f>
        <v>0</v>
      </c>
      <c r="BF346" s="36">
        <f>VLOOKUP($H346,[4]IRA!$H$7:$CR$971,BF$1,FALSE)</f>
        <v>0</v>
      </c>
      <c r="BG346" s="36">
        <f>VLOOKUP($H346,[4]IRA!$H$7:$CR$971,BG$1,FALSE)</f>
        <v>0</v>
      </c>
      <c r="BH346" s="36">
        <f>VLOOKUP($H346,[4]IRA!$H$7:$CR$971,BH$1,FALSE)</f>
        <v>0</v>
      </c>
      <c r="BI346" s="36">
        <f>VLOOKUP($H346,[4]IRA!$H$7:$CR$971,BI$1,FALSE)</f>
        <v>0</v>
      </c>
      <c r="BJ346" s="36">
        <f>VLOOKUP($H346,[4]IRA!$H$7:$CR$971,BJ$1,FALSE)</f>
        <v>0</v>
      </c>
      <c r="BK346" s="36">
        <f>VLOOKUP($H346,[4]IRA!$H$7:$CR$971,BK$1,FALSE)</f>
        <v>0</v>
      </c>
      <c r="BL346" s="36">
        <f>VLOOKUP($H346,[4]IRA!$H$7:$CR$971,BL$1,FALSE)</f>
        <v>0</v>
      </c>
      <c r="BM346" s="36">
        <f>VLOOKUP($H346,[4]IRA!$H$7:$CR$971,BM$1,FALSE)</f>
        <v>0</v>
      </c>
      <c r="BN346" s="36">
        <f>VLOOKUP($H346,[4]IRA!$H$7:$CR$971,BN$1,FALSE)</f>
        <v>0</v>
      </c>
      <c r="BO346" s="10">
        <f>VLOOKUP(H346,[4]IRA!$H$7:$CS$765,90,FALSE)</f>
        <v>10</v>
      </c>
      <c r="BP346" s="10">
        <f t="shared" si="50"/>
        <v>0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VLOOKUP(H347,[1]EDA!$H$6:$BO$764,60,FALSE)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VLOOKUP(H347,[2]EDA!$H$6:$AZ$764,45,FALSE)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VLOOKUP($H347,[3]IRA!$H$6:$BN$970,AN$1,FALSE)</f>
        <v>0</v>
      </c>
      <c r="AO347" s="36">
        <f>VLOOKUP($H347,[3]IRA!$H$6:$BN$970,AO$1,FALSE)</f>
        <v>0</v>
      </c>
      <c r="AP347" s="36">
        <f>VLOOKUP($H347,[3]IRA!$H$6:$BN$970,AP$1,FALSE)</f>
        <v>0</v>
      </c>
      <c r="AQ347" s="36">
        <f>VLOOKUP($H347,[3]IRA!$H$6:$BN$970,AQ$1,FALSE)</f>
        <v>0</v>
      </c>
      <c r="AR347" s="36">
        <f>VLOOKUP($H347,[3]IRA!$H$6:$BN$970,AR$1,FALSE)</f>
        <v>0</v>
      </c>
      <c r="AS347" s="36">
        <f>VLOOKUP($H347,[3]IRA!$H$6:$BN$970,AS$1,FALSE)</f>
        <v>0</v>
      </c>
      <c r="AT347" s="36">
        <f>VLOOKUP($H347,[3]IRA!$H$6:$BN$970,AT$1,FALSE)</f>
        <v>0</v>
      </c>
      <c r="AU347" s="36">
        <f>VLOOKUP($H347,[3]IRA!$H$6:$BN$970,AU$1,FALSE)</f>
        <v>0</v>
      </c>
      <c r="AV347" s="36">
        <f>VLOOKUP($H347,[3]IRA!$H$6:$BN$970,AV$1,FALSE)</f>
        <v>0</v>
      </c>
      <c r="AW347" s="36">
        <f>VLOOKUP($H347,[3]IRA!$H$6:$BN$970,AW$1,FALSE)</f>
        <v>0</v>
      </c>
      <c r="AX347" s="36">
        <f>VLOOKUP($H347,[3]IRA!$H$6:$BN$970,AX$1,FALSE)</f>
        <v>0</v>
      </c>
      <c r="AY347" s="36">
        <f>VLOOKUP($H347,[3]IRA!$H$6:$BN$970,AY$1,FALSE)</f>
        <v>0</v>
      </c>
      <c r="AZ347" s="20">
        <f>VLOOKUP(H347,[3]IRA!$H$6:$BO$764,60,FALSE)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VLOOKUP($H347,[4]IRA!$H$7:$CR$971,BC$1,FALSE)</f>
        <v>0</v>
      </c>
      <c r="BD347" s="36">
        <f>VLOOKUP($H347,[4]IRA!$H$7:$CR$971,BD$1,FALSE)</f>
        <v>0</v>
      </c>
      <c r="BE347" s="36">
        <f>VLOOKUP($H347,[4]IRA!$H$7:$CR$971,BE$1,FALSE)</f>
        <v>1</v>
      </c>
      <c r="BF347" s="36">
        <f>VLOOKUP($H347,[4]IRA!$H$7:$CR$971,BF$1,FALSE)</f>
        <v>2</v>
      </c>
      <c r="BG347" s="36">
        <f>VLOOKUP($H347,[4]IRA!$H$7:$CR$971,BG$1,FALSE)</f>
        <v>0</v>
      </c>
      <c r="BH347" s="36">
        <f>VLOOKUP($H347,[4]IRA!$H$7:$CR$971,BH$1,FALSE)</f>
        <v>0</v>
      </c>
      <c r="BI347" s="36">
        <f>VLOOKUP($H347,[4]IRA!$H$7:$CR$971,BI$1,FALSE)</f>
        <v>0</v>
      </c>
      <c r="BJ347" s="36">
        <f>VLOOKUP($H347,[4]IRA!$H$7:$CR$971,BJ$1,FALSE)</f>
        <v>0</v>
      </c>
      <c r="BK347" s="36">
        <f>VLOOKUP($H347,[4]IRA!$H$7:$CR$971,BK$1,FALSE)</f>
        <v>0</v>
      </c>
      <c r="BL347" s="36">
        <f>VLOOKUP($H347,[4]IRA!$H$7:$CR$971,BL$1,FALSE)</f>
        <v>0</v>
      </c>
      <c r="BM347" s="36">
        <f>VLOOKUP($H347,[4]IRA!$H$7:$CR$971,BM$1,FALSE)</f>
        <v>0</v>
      </c>
      <c r="BN347" s="36">
        <f>VLOOKUP($H347,[4]IRA!$H$7:$CR$971,BN$1,FALSE)</f>
        <v>0</v>
      </c>
      <c r="BO347" s="10">
        <f>VLOOKUP(H347,[4]IRA!$H$7:$CS$765,90,FALSE)</f>
        <v>82</v>
      </c>
      <c r="BP347" s="10">
        <f t="shared" si="50"/>
        <v>3</v>
      </c>
      <c r="BQ347" s="17">
        <f t="shared" si="51"/>
        <v>3.6585365853658534E-2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0</v>
      </c>
      <c r="O348" s="36">
        <f>VLOOKUP($H348,[1]EDA!$H$6:$BN1302,O$1,FALSE)</f>
        <v>0</v>
      </c>
      <c r="P348" s="36">
        <f>VLOOKUP($H348,[1]EDA!$H$6:$BN1302,P$1,FALSE)</f>
        <v>0</v>
      </c>
      <c r="Q348" s="36">
        <f>VLOOKUP($H348,[1]EDA!$H$6:$BN1302,Q$1,FALSE)</f>
        <v>0</v>
      </c>
      <c r="R348" s="36">
        <f>VLOOKUP($H348,[1]EDA!$H$6:$BN1302,R$1,FALSE)</f>
        <v>0</v>
      </c>
      <c r="S348" s="36">
        <f>VLOOKUP($H348,[1]EDA!$H$6:$BN1302,S$1,FALSE)</f>
        <v>0</v>
      </c>
      <c r="T348" s="36">
        <f>VLOOKUP($H348,[1]EDA!$H$6:$BN1302,T$1,FALSE)</f>
        <v>0</v>
      </c>
      <c r="U348" s="36">
        <f>VLOOKUP($H348,[1]EDA!$H$6:$BN1302,U$1,FALSE)</f>
        <v>0</v>
      </c>
      <c r="V348" s="10">
        <f>VLOOKUP(H348,[1]EDA!$H$6:$BO$764,60,FALSE)</f>
        <v>4.5</v>
      </c>
      <c r="W348" s="10">
        <f t="shared" si="44"/>
        <v>5</v>
      </c>
      <c r="X348" s="17">
        <f t="shared" si="45"/>
        <v>1.1111111111111112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VLOOKUP(H348,[2]EDA!$H$6:$AZ$764,45,FALSE)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VLOOKUP($H348,[3]IRA!$H$6:$BN$970,AN$1,FALSE)</f>
        <v>0</v>
      </c>
      <c r="AO348" s="36">
        <f>VLOOKUP($H348,[3]IRA!$H$6:$BN$970,AO$1,FALSE)</f>
        <v>0</v>
      </c>
      <c r="AP348" s="36">
        <f>VLOOKUP($H348,[3]IRA!$H$6:$BN$970,AP$1,FALSE)</f>
        <v>0</v>
      </c>
      <c r="AQ348" s="36">
        <f>VLOOKUP($H348,[3]IRA!$H$6:$BN$970,AQ$1,FALSE)</f>
        <v>0</v>
      </c>
      <c r="AR348" s="36">
        <f>VLOOKUP($H348,[3]IRA!$H$6:$BN$970,AR$1,FALSE)</f>
        <v>0</v>
      </c>
      <c r="AS348" s="36">
        <f>VLOOKUP($H348,[3]IRA!$H$6:$BN$970,AS$1,FALSE)</f>
        <v>0</v>
      </c>
      <c r="AT348" s="36">
        <f>VLOOKUP($H348,[3]IRA!$H$6:$BN$970,AT$1,FALSE)</f>
        <v>0</v>
      </c>
      <c r="AU348" s="36">
        <f>VLOOKUP($H348,[3]IRA!$H$6:$BN$970,AU$1,FALSE)</f>
        <v>0</v>
      </c>
      <c r="AV348" s="36">
        <f>VLOOKUP($H348,[3]IRA!$H$6:$BN$970,AV$1,FALSE)</f>
        <v>0</v>
      </c>
      <c r="AW348" s="36">
        <f>VLOOKUP($H348,[3]IRA!$H$6:$BN$970,AW$1,FALSE)</f>
        <v>0</v>
      </c>
      <c r="AX348" s="36">
        <f>VLOOKUP($H348,[3]IRA!$H$6:$BN$970,AX$1,FALSE)</f>
        <v>0</v>
      </c>
      <c r="AY348" s="36">
        <f>VLOOKUP($H348,[3]IRA!$H$6:$BN$970,AY$1,FALSE)</f>
        <v>0</v>
      </c>
      <c r="AZ348" s="20">
        <f>VLOOKUP(H348,[3]IRA!$H$6:$BO$764,60,FALSE)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VLOOKUP($H348,[4]IRA!$H$7:$CR$971,BC$1,FALSE)</f>
        <v>0</v>
      </c>
      <c r="BD348" s="36">
        <f>VLOOKUP($H348,[4]IRA!$H$7:$CR$971,BD$1,FALSE)</f>
        <v>1</v>
      </c>
      <c r="BE348" s="36">
        <f>VLOOKUP($H348,[4]IRA!$H$7:$CR$971,BE$1,FALSE)</f>
        <v>3</v>
      </c>
      <c r="BF348" s="36">
        <f>VLOOKUP($H348,[4]IRA!$H$7:$CR$971,BF$1,FALSE)</f>
        <v>6</v>
      </c>
      <c r="BG348" s="36">
        <f>VLOOKUP($H348,[4]IRA!$H$7:$CR$971,BG$1,FALSE)</f>
        <v>0</v>
      </c>
      <c r="BH348" s="36">
        <f>VLOOKUP($H348,[4]IRA!$H$7:$CR$971,BH$1,FALSE)</f>
        <v>0</v>
      </c>
      <c r="BI348" s="36">
        <f>VLOOKUP($H348,[4]IRA!$H$7:$CR$971,BI$1,FALSE)</f>
        <v>0</v>
      </c>
      <c r="BJ348" s="36">
        <f>VLOOKUP($H348,[4]IRA!$H$7:$CR$971,BJ$1,FALSE)</f>
        <v>0</v>
      </c>
      <c r="BK348" s="36">
        <f>VLOOKUP($H348,[4]IRA!$H$7:$CR$971,BK$1,FALSE)</f>
        <v>0</v>
      </c>
      <c r="BL348" s="36">
        <f>VLOOKUP($H348,[4]IRA!$H$7:$CR$971,BL$1,FALSE)</f>
        <v>0</v>
      </c>
      <c r="BM348" s="36">
        <f>VLOOKUP($H348,[4]IRA!$H$7:$CR$971,BM$1,FALSE)</f>
        <v>0</v>
      </c>
      <c r="BN348" s="36">
        <f>VLOOKUP($H348,[4]IRA!$H$7:$CR$971,BN$1,FALSE)</f>
        <v>0</v>
      </c>
      <c r="BO348" s="10">
        <f>VLOOKUP(H348,[4]IRA!$H$7:$CS$765,90,FALSE)</f>
        <v>40</v>
      </c>
      <c r="BP348" s="10">
        <f t="shared" si="50"/>
        <v>10</v>
      </c>
      <c r="BQ348" s="17">
        <f t="shared" si="51"/>
        <v>0.25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5</v>
      </c>
      <c r="N349" s="36">
        <f>VLOOKUP($H349,[1]EDA!$H$6:$BN1303,N$1,FALSE)</f>
        <v>0</v>
      </c>
      <c r="O349" s="36">
        <f>VLOOKUP($H349,[1]EDA!$H$6:$BN1303,O$1,FALSE)</f>
        <v>0</v>
      </c>
      <c r="P349" s="36">
        <f>VLOOKUP($H349,[1]EDA!$H$6:$BN1303,P$1,FALSE)</f>
        <v>0</v>
      </c>
      <c r="Q349" s="36">
        <f>VLOOKUP($H349,[1]EDA!$H$6:$BN1303,Q$1,FALSE)</f>
        <v>0</v>
      </c>
      <c r="R349" s="36">
        <f>VLOOKUP($H349,[1]EDA!$H$6:$BN1303,R$1,FALSE)</f>
        <v>0</v>
      </c>
      <c r="S349" s="36">
        <f>VLOOKUP($H349,[1]EDA!$H$6:$BN1303,S$1,FALSE)</f>
        <v>0</v>
      </c>
      <c r="T349" s="36">
        <f>VLOOKUP($H349,[1]EDA!$H$6:$BN1303,T$1,FALSE)</f>
        <v>0</v>
      </c>
      <c r="U349" s="36">
        <f>VLOOKUP($H349,[1]EDA!$H$6:$BN1303,U$1,FALSE)</f>
        <v>0</v>
      </c>
      <c r="V349" s="10">
        <f>VLOOKUP(H349,[1]EDA!$H$6:$BO$764,60,FALSE)</f>
        <v>3.5</v>
      </c>
      <c r="W349" s="10">
        <f t="shared" si="44"/>
        <v>30</v>
      </c>
      <c r="X349" s="17">
        <f t="shared" si="45"/>
        <v>8.5714285714285712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2</v>
      </c>
      <c r="AC349" s="36">
        <f>VLOOKUP($H349,[2]EDA!$H$6:$AY$974,AC$1,FALSE)</f>
        <v>0</v>
      </c>
      <c r="AD349" s="36">
        <f>VLOOKUP($H349,[2]EDA!$H$6:$AY$974,AD$1,FALSE)</f>
        <v>0</v>
      </c>
      <c r="AE349" s="36">
        <f>VLOOKUP($H349,[2]EDA!$H$6:$AY$974,AE$1,FALSE)</f>
        <v>0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VLOOKUP(H349,[2]EDA!$H$6:$AZ$764,45,FALSE)</f>
        <v>0</v>
      </c>
      <c r="AL349" s="39">
        <f t="shared" si="46"/>
        <v>4</v>
      </c>
      <c r="AM349" s="17">
        <f t="shared" si="47"/>
        <v>0</v>
      </c>
      <c r="AN349" s="36">
        <f>VLOOKUP($H349,[3]IRA!$H$6:$BN$970,AN$1,FALSE)</f>
        <v>0</v>
      </c>
      <c r="AO349" s="36">
        <f>VLOOKUP($H349,[3]IRA!$H$6:$BN$970,AO$1,FALSE)</f>
        <v>0</v>
      </c>
      <c r="AP349" s="36">
        <f>VLOOKUP($H349,[3]IRA!$H$6:$BN$970,AP$1,FALSE)</f>
        <v>0</v>
      </c>
      <c r="AQ349" s="36">
        <f>VLOOKUP($H349,[3]IRA!$H$6:$BN$970,AQ$1,FALSE)</f>
        <v>0</v>
      </c>
      <c r="AR349" s="36">
        <f>VLOOKUP($H349,[3]IRA!$H$6:$BN$970,AR$1,FALSE)</f>
        <v>0</v>
      </c>
      <c r="AS349" s="36">
        <f>VLOOKUP($H349,[3]IRA!$H$6:$BN$970,AS$1,FALSE)</f>
        <v>0</v>
      </c>
      <c r="AT349" s="36">
        <f>VLOOKUP($H349,[3]IRA!$H$6:$BN$970,AT$1,FALSE)</f>
        <v>0</v>
      </c>
      <c r="AU349" s="36">
        <f>VLOOKUP($H349,[3]IRA!$H$6:$BN$970,AU$1,FALSE)</f>
        <v>0</v>
      </c>
      <c r="AV349" s="36">
        <f>VLOOKUP($H349,[3]IRA!$H$6:$BN$970,AV$1,FALSE)</f>
        <v>0</v>
      </c>
      <c r="AW349" s="36">
        <f>VLOOKUP($H349,[3]IRA!$H$6:$BN$970,AW$1,FALSE)</f>
        <v>0</v>
      </c>
      <c r="AX349" s="36">
        <f>VLOOKUP($H349,[3]IRA!$H$6:$BN$970,AX$1,FALSE)</f>
        <v>0</v>
      </c>
      <c r="AY349" s="36">
        <f>VLOOKUP($H349,[3]IRA!$H$6:$BN$970,AY$1,FALSE)</f>
        <v>0</v>
      </c>
      <c r="AZ349" s="20">
        <f>VLOOKUP(H349,[3]IRA!$H$6:$BO$764,60,FALSE)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VLOOKUP($H349,[4]IRA!$H$7:$CR$971,BC$1,FALSE)</f>
        <v>8</v>
      </c>
      <c r="BD349" s="36">
        <f>VLOOKUP($H349,[4]IRA!$H$7:$CR$971,BD$1,FALSE)</f>
        <v>3</v>
      </c>
      <c r="BE349" s="36">
        <f>VLOOKUP($H349,[4]IRA!$H$7:$CR$971,BE$1,FALSE)</f>
        <v>2</v>
      </c>
      <c r="BF349" s="36">
        <f>VLOOKUP($H349,[4]IRA!$H$7:$CR$971,BF$1,FALSE)</f>
        <v>3</v>
      </c>
      <c r="BG349" s="36">
        <f>VLOOKUP($H349,[4]IRA!$H$7:$CR$971,BG$1,FALSE)</f>
        <v>0</v>
      </c>
      <c r="BH349" s="36">
        <f>VLOOKUP($H349,[4]IRA!$H$7:$CR$971,BH$1,FALSE)</f>
        <v>0</v>
      </c>
      <c r="BI349" s="36">
        <f>VLOOKUP($H349,[4]IRA!$H$7:$CR$971,BI$1,FALSE)</f>
        <v>0</v>
      </c>
      <c r="BJ349" s="36">
        <f>VLOOKUP($H349,[4]IRA!$H$7:$CR$971,BJ$1,FALSE)</f>
        <v>0</v>
      </c>
      <c r="BK349" s="36">
        <f>VLOOKUP($H349,[4]IRA!$H$7:$CR$971,BK$1,FALSE)</f>
        <v>0</v>
      </c>
      <c r="BL349" s="36">
        <f>VLOOKUP($H349,[4]IRA!$H$7:$CR$971,BL$1,FALSE)</f>
        <v>0</v>
      </c>
      <c r="BM349" s="36">
        <f>VLOOKUP($H349,[4]IRA!$H$7:$CR$971,BM$1,FALSE)</f>
        <v>0</v>
      </c>
      <c r="BN349" s="36">
        <f>VLOOKUP($H349,[4]IRA!$H$7:$CR$971,BN$1,FALSE)</f>
        <v>0</v>
      </c>
      <c r="BO349" s="10">
        <f>VLOOKUP(H349,[4]IRA!$H$7:$CS$765,90,FALSE)</f>
        <v>6</v>
      </c>
      <c r="BP349" s="10">
        <f t="shared" si="50"/>
        <v>16</v>
      </c>
      <c r="BQ349" s="17">
        <f t="shared" si="51"/>
        <v>2.6666666666666665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0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0</v>
      </c>
      <c r="U350" s="36">
        <f>VLOOKUP($H350,[1]EDA!$H$6:$BN1304,U$1,FALSE)</f>
        <v>0</v>
      </c>
      <c r="V350" s="10">
        <f>VLOOKUP(H350,[1]EDA!$H$6:$BO$764,60,FALSE)</f>
        <v>14.5</v>
      </c>
      <c r="W350" s="10">
        <f t="shared" si="44"/>
        <v>0</v>
      </c>
      <c r="X350" s="17">
        <f t="shared" si="45"/>
        <v>0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VLOOKUP(H350,[2]EDA!$H$6:$AZ$764,45,FALSE)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VLOOKUP($H350,[3]IRA!$H$6:$BN$970,AN$1,FALSE)</f>
        <v>0</v>
      </c>
      <c r="AO350" s="36">
        <f>VLOOKUP($H350,[3]IRA!$H$6:$BN$970,AO$1,FALSE)</f>
        <v>0</v>
      </c>
      <c r="AP350" s="36">
        <f>VLOOKUP($H350,[3]IRA!$H$6:$BN$970,AP$1,FALSE)</f>
        <v>0</v>
      </c>
      <c r="AQ350" s="36">
        <f>VLOOKUP($H350,[3]IRA!$H$6:$BN$970,AQ$1,FALSE)</f>
        <v>0</v>
      </c>
      <c r="AR350" s="36">
        <f>VLOOKUP($H350,[3]IRA!$H$6:$BN$970,AR$1,FALSE)</f>
        <v>0</v>
      </c>
      <c r="AS350" s="36">
        <f>VLOOKUP($H350,[3]IRA!$H$6:$BN$970,AS$1,FALSE)</f>
        <v>0</v>
      </c>
      <c r="AT350" s="36">
        <f>VLOOKUP($H350,[3]IRA!$H$6:$BN$970,AT$1,FALSE)</f>
        <v>0</v>
      </c>
      <c r="AU350" s="36">
        <f>VLOOKUP($H350,[3]IRA!$H$6:$BN$970,AU$1,FALSE)</f>
        <v>0</v>
      </c>
      <c r="AV350" s="36">
        <f>VLOOKUP($H350,[3]IRA!$H$6:$BN$970,AV$1,FALSE)</f>
        <v>0</v>
      </c>
      <c r="AW350" s="36">
        <f>VLOOKUP($H350,[3]IRA!$H$6:$BN$970,AW$1,FALSE)</f>
        <v>0</v>
      </c>
      <c r="AX350" s="36">
        <f>VLOOKUP($H350,[3]IRA!$H$6:$BN$970,AX$1,FALSE)</f>
        <v>0</v>
      </c>
      <c r="AY350" s="36">
        <f>VLOOKUP($H350,[3]IRA!$H$6:$BN$970,AY$1,FALSE)</f>
        <v>0</v>
      </c>
      <c r="AZ350" s="20">
        <f>VLOOKUP(H350,[3]IRA!$H$6:$BO$764,60,FALSE)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VLOOKUP($H350,[4]IRA!$H$7:$CR$971,BC$1,FALSE)</f>
        <v>0</v>
      </c>
      <c r="BD350" s="36">
        <f>VLOOKUP($H350,[4]IRA!$H$7:$CR$971,BD$1,FALSE)</f>
        <v>0</v>
      </c>
      <c r="BE350" s="36">
        <f>VLOOKUP($H350,[4]IRA!$H$7:$CR$971,BE$1,FALSE)</f>
        <v>0</v>
      </c>
      <c r="BF350" s="36">
        <f>VLOOKUP($H350,[4]IRA!$H$7:$CR$971,BF$1,FALSE)</f>
        <v>0</v>
      </c>
      <c r="BG350" s="36">
        <f>VLOOKUP($H350,[4]IRA!$H$7:$CR$971,BG$1,FALSE)</f>
        <v>0</v>
      </c>
      <c r="BH350" s="36">
        <f>VLOOKUP($H350,[4]IRA!$H$7:$CR$971,BH$1,FALSE)</f>
        <v>0</v>
      </c>
      <c r="BI350" s="36">
        <f>VLOOKUP($H350,[4]IRA!$H$7:$CR$971,BI$1,FALSE)</f>
        <v>0</v>
      </c>
      <c r="BJ350" s="36">
        <f>VLOOKUP($H350,[4]IRA!$H$7:$CR$971,BJ$1,FALSE)</f>
        <v>0</v>
      </c>
      <c r="BK350" s="36">
        <f>VLOOKUP($H350,[4]IRA!$H$7:$CR$971,BK$1,FALSE)</f>
        <v>0</v>
      </c>
      <c r="BL350" s="36">
        <f>VLOOKUP($H350,[4]IRA!$H$7:$CR$971,BL$1,FALSE)</f>
        <v>0</v>
      </c>
      <c r="BM350" s="36">
        <f>VLOOKUP($H350,[4]IRA!$H$7:$CR$971,BM$1,FALSE)</f>
        <v>0</v>
      </c>
      <c r="BN350" s="36">
        <f>VLOOKUP($H350,[4]IRA!$H$7:$CR$971,BN$1,FALSE)</f>
        <v>0</v>
      </c>
      <c r="BO350" s="10">
        <f>VLOOKUP(H350,[4]IRA!$H$7:$CS$765,90,FALSE)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4</v>
      </c>
      <c r="N351" s="36">
        <f>VLOOKUP($H351,[1]EDA!$H$6:$BN1305,N$1,FALSE)</f>
        <v>0</v>
      </c>
      <c r="O351" s="36">
        <f>VLOOKUP($H351,[1]EDA!$H$6:$BN1305,O$1,FALSE)</f>
        <v>0</v>
      </c>
      <c r="P351" s="36">
        <f>VLOOKUP($H351,[1]EDA!$H$6:$BN1305,P$1,FALSE)</f>
        <v>0</v>
      </c>
      <c r="Q351" s="36">
        <f>VLOOKUP($H351,[1]EDA!$H$6:$BN1305,Q$1,FALSE)</f>
        <v>0</v>
      </c>
      <c r="R351" s="36">
        <f>VLOOKUP($H351,[1]EDA!$H$6:$BN1305,R$1,FALSE)</f>
        <v>0</v>
      </c>
      <c r="S351" s="36">
        <f>VLOOKUP($H351,[1]EDA!$H$6:$BN1305,S$1,FALSE)</f>
        <v>0</v>
      </c>
      <c r="T351" s="36">
        <f>VLOOKUP($H351,[1]EDA!$H$6:$BN1305,T$1,FALSE)</f>
        <v>0</v>
      </c>
      <c r="U351" s="36">
        <f>VLOOKUP($H351,[1]EDA!$H$6:$BN1305,U$1,FALSE)</f>
        <v>0</v>
      </c>
      <c r="V351" s="10">
        <f>VLOOKUP(H351,[1]EDA!$H$6:$BO$764,60,FALSE)</f>
        <v>2</v>
      </c>
      <c r="W351" s="10">
        <f t="shared" si="44"/>
        <v>19</v>
      </c>
      <c r="X351" s="17">
        <f t="shared" si="45"/>
        <v>9.5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VLOOKUP(H351,[2]EDA!$H$6:$AZ$764,45,FALSE)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VLOOKUP($H351,[3]IRA!$H$6:$BN$970,AN$1,FALSE)</f>
        <v>0</v>
      </c>
      <c r="AO351" s="36">
        <f>VLOOKUP($H351,[3]IRA!$H$6:$BN$970,AO$1,FALSE)</f>
        <v>2</v>
      </c>
      <c r="AP351" s="36">
        <f>VLOOKUP($H351,[3]IRA!$H$6:$BN$970,AP$1,FALSE)</f>
        <v>0</v>
      </c>
      <c r="AQ351" s="36">
        <f>VLOOKUP($H351,[3]IRA!$H$6:$BN$970,AQ$1,FALSE)</f>
        <v>0</v>
      </c>
      <c r="AR351" s="36">
        <f>VLOOKUP($H351,[3]IRA!$H$6:$BN$970,AR$1,FALSE)</f>
        <v>0</v>
      </c>
      <c r="AS351" s="36">
        <f>VLOOKUP($H351,[3]IRA!$H$6:$BN$970,AS$1,FALSE)</f>
        <v>0</v>
      </c>
      <c r="AT351" s="36">
        <f>VLOOKUP($H351,[3]IRA!$H$6:$BN$970,AT$1,FALSE)</f>
        <v>0</v>
      </c>
      <c r="AU351" s="36">
        <f>VLOOKUP($H351,[3]IRA!$H$6:$BN$970,AU$1,FALSE)</f>
        <v>0</v>
      </c>
      <c r="AV351" s="36">
        <f>VLOOKUP($H351,[3]IRA!$H$6:$BN$970,AV$1,FALSE)</f>
        <v>0</v>
      </c>
      <c r="AW351" s="36">
        <f>VLOOKUP($H351,[3]IRA!$H$6:$BN$970,AW$1,FALSE)</f>
        <v>0</v>
      </c>
      <c r="AX351" s="36">
        <f>VLOOKUP($H351,[3]IRA!$H$6:$BN$970,AX$1,FALSE)</f>
        <v>0</v>
      </c>
      <c r="AY351" s="36">
        <f>VLOOKUP($H351,[3]IRA!$H$6:$BN$970,AY$1,FALSE)</f>
        <v>0</v>
      </c>
      <c r="AZ351" s="20">
        <f>VLOOKUP(H351,[3]IRA!$H$6:$BO$764,60,FALSE)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VLOOKUP($H351,[4]IRA!$H$7:$CR$971,BC$1,FALSE)</f>
        <v>1</v>
      </c>
      <c r="BD351" s="36">
        <f>VLOOKUP($H351,[4]IRA!$H$7:$CR$971,BD$1,FALSE)</f>
        <v>0</v>
      </c>
      <c r="BE351" s="36">
        <f>VLOOKUP($H351,[4]IRA!$H$7:$CR$971,BE$1,FALSE)</f>
        <v>0</v>
      </c>
      <c r="BF351" s="36">
        <f>VLOOKUP($H351,[4]IRA!$H$7:$CR$971,BF$1,FALSE)</f>
        <v>0</v>
      </c>
      <c r="BG351" s="36">
        <f>VLOOKUP($H351,[4]IRA!$H$7:$CR$971,BG$1,FALSE)</f>
        <v>0</v>
      </c>
      <c r="BH351" s="36">
        <f>VLOOKUP($H351,[4]IRA!$H$7:$CR$971,BH$1,FALSE)</f>
        <v>0</v>
      </c>
      <c r="BI351" s="36">
        <f>VLOOKUP($H351,[4]IRA!$H$7:$CR$971,BI$1,FALSE)</f>
        <v>0</v>
      </c>
      <c r="BJ351" s="36">
        <f>VLOOKUP($H351,[4]IRA!$H$7:$CR$971,BJ$1,FALSE)</f>
        <v>0</v>
      </c>
      <c r="BK351" s="36">
        <f>VLOOKUP($H351,[4]IRA!$H$7:$CR$971,BK$1,FALSE)</f>
        <v>0</v>
      </c>
      <c r="BL351" s="36">
        <f>VLOOKUP($H351,[4]IRA!$H$7:$CR$971,BL$1,FALSE)</f>
        <v>0</v>
      </c>
      <c r="BM351" s="36">
        <f>VLOOKUP($H351,[4]IRA!$H$7:$CR$971,BM$1,FALSE)</f>
        <v>0</v>
      </c>
      <c r="BN351" s="36">
        <f>VLOOKUP($H351,[4]IRA!$H$7:$CR$971,BN$1,FALSE)</f>
        <v>0</v>
      </c>
      <c r="BO351" s="10">
        <f>VLOOKUP(H351,[4]IRA!$H$7:$CS$765,90,FALSE)</f>
        <v>5</v>
      </c>
      <c r="BP351" s="10">
        <f t="shared" si="50"/>
        <v>1</v>
      </c>
      <c r="BQ351" s="17">
        <f t="shared" si="51"/>
        <v>0.2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6</v>
      </c>
      <c r="N352" s="36">
        <f>VLOOKUP($H352,[1]EDA!$H$6:$BN1306,N$1,FALSE)</f>
        <v>0</v>
      </c>
      <c r="O352" s="36">
        <f>VLOOKUP($H352,[1]EDA!$H$6:$BN1306,O$1,FALSE)</f>
        <v>0</v>
      </c>
      <c r="P352" s="36">
        <f>VLOOKUP($H352,[1]EDA!$H$6:$BN1306,P$1,FALSE)</f>
        <v>0</v>
      </c>
      <c r="Q352" s="36">
        <f>VLOOKUP($H352,[1]EDA!$H$6:$BN1306,Q$1,FALSE)</f>
        <v>0</v>
      </c>
      <c r="R352" s="36">
        <f>VLOOKUP($H352,[1]EDA!$H$6:$BN1306,R$1,FALSE)</f>
        <v>0</v>
      </c>
      <c r="S352" s="36">
        <f>VLOOKUP($H352,[1]EDA!$H$6:$BN1306,S$1,FALSE)</f>
        <v>0</v>
      </c>
      <c r="T352" s="36">
        <f>VLOOKUP($H352,[1]EDA!$H$6:$BN1306,T$1,FALSE)</f>
        <v>0</v>
      </c>
      <c r="U352" s="36">
        <f>VLOOKUP($H352,[1]EDA!$H$6:$BN1306,U$1,FALSE)</f>
        <v>0</v>
      </c>
      <c r="V352" s="10">
        <f>VLOOKUP(H352,[1]EDA!$H$6:$BO$764,60,FALSE)</f>
        <v>57.5</v>
      </c>
      <c r="W352" s="10">
        <f t="shared" si="44"/>
        <v>25</v>
      </c>
      <c r="X352" s="17">
        <f t="shared" si="45"/>
        <v>0.43478260869565216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0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VLOOKUP(H352,[2]EDA!$H$6:$AZ$764,45,FALSE)</f>
        <v>33</v>
      </c>
      <c r="AL352" s="39">
        <f t="shared" si="46"/>
        <v>0</v>
      </c>
      <c r="AM352" s="17">
        <f t="shared" si="47"/>
        <v>0</v>
      </c>
      <c r="AN352" s="36">
        <f>VLOOKUP($H352,[3]IRA!$H$6:$BN$970,AN$1,FALSE)</f>
        <v>0</v>
      </c>
      <c r="AO352" s="36">
        <f>VLOOKUP($H352,[3]IRA!$H$6:$BN$970,AO$1,FALSE)</f>
        <v>0</v>
      </c>
      <c r="AP352" s="36">
        <f>VLOOKUP($H352,[3]IRA!$H$6:$BN$970,AP$1,FALSE)</f>
        <v>0</v>
      </c>
      <c r="AQ352" s="36">
        <f>VLOOKUP($H352,[3]IRA!$H$6:$BN$970,AQ$1,FALSE)</f>
        <v>0</v>
      </c>
      <c r="AR352" s="36">
        <f>VLOOKUP($H352,[3]IRA!$H$6:$BN$970,AR$1,FALSE)</f>
        <v>0</v>
      </c>
      <c r="AS352" s="36">
        <f>VLOOKUP($H352,[3]IRA!$H$6:$BN$970,AS$1,FALSE)</f>
        <v>0</v>
      </c>
      <c r="AT352" s="36">
        <f>VLOOKUP($H352,[3]IRA!$H$6:$BN$970,AT$1,FALSE)</f>
        <v>0</v>
      </c>
      <c r="AU352" s="36">
        <f>VLOOKUP($H352,[3]IRA!$H$6:$BN$970,AU$1,FALSE)</f>
        <v>0</v>
      </c>
      <c r="AV352" s="36">
        <f>VLOOKUP($H352,[3]IRA!$H$6:$BN$970,AV$1,FALSE)</f>
        <v>0</v>
      </c>
      <c r="AW352" s="36">
        <f>VLOOKUP($H352,[3]IRA!$H$6:$BN$970,AW$1,FALSE)</f>
        <v>0</v>
      </c>
      <c r="AX352" s="36">
        <f>VLOOKUP($H352,[3]IRA!$H$6:$BN$970,AX$1,FALSE)</f>
        <v>0</v>
      </c>
      <c r="AY352" s="36">
        <f>VLOOKUP($H352,[3]IRA!$H$6:$BN$970,AY$1,FALSE)</f>
        <v>0</v>
      </c>
      <c r="AZ352" s="20">
        <f>VLOOKUP(H352,[3]IRA!$H$6:$BO$764,60,FALSE)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VLOOKUP($H352,[4]IRA!$H$7:$CR$971,BC$1,FALSE)</f>
        <v>16</v>
      </c>
      <c r="BD352" s="36">
        <f>VLOOKUP($H352,[4]IRA!$H$7:$CR$971,BD$1,FALSE)</f>
        <v>20</v>
      </c>
      <c r="BE352" s="36">
        <f>VLOOKUP($H352,[4]IRA!$H$7:$CR$971,BE$1,FALSE)</f>
        <v>16</v>
      </c>
      <c r="BF352" s="36">
        <f>VLOOKUP($H352,[4]IRA!$H$7:$CR$971,BF$1,FALSE)</f>
        <v>24</v>
      </c>
      <c r="BG352" s="36">
        <f>VLOOKUP($H352,[4]IRA!$H$7:$CR$971,BG$1,FALSE)</f>
        <v>0</v>
      </c>
      <c r="BH352" s="36">
        <f>VLOOKUP($H352,[4]IRA!$H$7:$CR$971,BH$1,FALSE)</f>
        <v>0</v>
      </c>
      <c r="BI352" s="36">
        <f>VLOOKUP($H352,[4]IRA!$H$7:$CR$971,BI$1,FALSE)</f>
        <v>0</v>
      </c>
      <c r="BJ352" s="36">
        <f>VLOOKUP($H352,[4]IRA!$H$7:$CR$971,BJ$1,FALSE)</f>
        <v>0</v>
      </c>
      <c r="BK352" s="36">
        <f>VLOOKUP($H352,[4]IRA!$H$7:$CR$971,BK$1,FALSE)</f>
        <v>0</v>
      </c>
      <c r="BL352" s="36">
        <f>VLOOKUP($H352,[4]IRA!$H$7:$CR$971,BL$1,FALSE)</f>
        <v>0</v>
      </c>
      <c r="BM352" s="36">
        <f>VLOOKUP($H352,[4]IRA!$H$7:$CR$971,BM$1,FALSE)</f>
        <v>0</v>
      </c>
      <c r="BN352" s="36">
        <f>VLOOKUP($H352,[4]IRA!$H$7:$CR$971,BN$1,FALSE)</f>
        <v>0</v>
      </c>
      <c r="BO352" s="10">
        <f>VLOOKUP(H352,[4]IRA!$H$7:$CS$765,90,FALSE)</f>
        <v>82</v>
      </c>
      <c r="BP352" s="10">
        <f t="shared" si="50"/>
        <v>76</v>
      </c>
      <c r="BQ352" s="17">
        <f t="shared" si="51"/>
        <v>0.92682926829268297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VLOOKUP(H353,[1]EDA!$H$6:$BO$764,60,FALSE)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VLOOKUP(H353,[2]EDA!$H$6:$AZ$764,45,FALSE)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VLOOKUP($H353,[3]IRA!$H$6:$BN$970,AN$1,FALSE)</f>
        <v>0</v>
      </c>
      <c r="AO353" s="36">
        <f>VLOOKUP($H353,[3]IRA!$H$6:$BN$970,AO$1,FALSE)</f>
        <v>0</v>
      </c>
      <c r="AP353" s="36">
        <f>VLOOKUP($H353,[3]IRA!$H$6:$BN$970,AP$1,FALSE)</f>
        <v>0</v>
      </c>
      <c r="AQ353" s="36">
        <f>VLOOKUP($H353,[3]IRA!$H$6:$BN$970,AQ$1,FALSE)</f>
        <v>0</v>
      </c>
      <c r="AR353" s="36">
        <f>VLOOKUP($H353,[3]IRA!$H$6:$BN$970,AR$1,FALSE)</f>
        <v>0</v>
      </c>
      <c r="AS353" s="36">
        <f>VLOOKUP($H353,[3]IRA!$H$6:$BN$970,AS$1,FALSE)</f>
        <v>0</v>
      </c>
      <c r="AT353" s="36">
        <f>VLOOKUP($H353,[3]IRA!$H$6:$BN$970,AT$1,FALSE)</f>
        <v>0</v>
      </c>
      <c r="AU353" s="36">
        <f>VLOOKUP($H353,[3]IRA!$H$6:$BN$970,AU$1,FALSE)</f>
        <v>0</v>
      </c>
      <c r="AV353" s="36">
        <f>VLOOKUP($H353,[3]IRA!$H$6:$BN$970,AV$1,FALSE)</f>
        <v>0</v>
      </c>
      <c r="AW353" s="36">
        <f>VLOOKUP($H353,[3]IRA!$H$6:$BN$970,AW$1,FALSE)</f>
        <v>0</v>
      </c>
      <c r="AX353" s="36">
        <f>VLOOKUP($H353,[3]IRA!$H$6:$BN$970,AX$1,FALSE)</f>
        <v>0</v>
      </c>
      <c r="AY353" s="36">
        <f>VLOOKUP($H353,[3]IRA!$H$6:$BN$970,AY$1,FALSE)</f>
        <v>0</v>
      </c>
      <c r="AZ353" s="20">
        <f>VLOOKUP(H353,[3]IRA!$H$6:$BO$764,60,FALSE)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VLOOKUP($H353,[4]IRA!$H$7:$CR$971,BC$1,FALSE)</f>
        <v>0</v>
      </c>
      <c r="BD353" s="36">
        <f>VLOOKUP($H353,[4]IRA!$H$7:$CR$971,BD$1,FALSE)</f>
        <v>0</v>
      </c>
      <c r="BE353" s="36">
        <f>VLOOKUP($H353,[4]IRA!$H$7:$CR$971,BE$1,FALSE)</f>
        <v>0</v>
      </c>
      <c r="BF353" s="36">
        <f>VLOOKUP($H353,[4]IRA!$H$7:$CR$971,BF$1,FALSE)</f>
        <v>0</v>
      </c>
      <c r="BG353" s="36">
        <f>VLOOKUP($H353,[4]IRA!$H$7:$CR$971,BG$1,FALSE)</f>
        <v>0</v>
      </c>
      <c r="BH353" s="36">
        <f>VLOOKUP($H353,[4]IRA!$H$7:$CR$971,BH$1,FALSE)</f>
        <v>0</v>
      </c>
      <c r="BI353" s="36">
        <f>VLOOKUP($H353,[4]IRA!$H$7:$CR$971,BI$1,FALSE)</f>
        <v>0</v>
      </c>
      <c r="BJ353" s="36">
        <f>VLOOKUP($H353,[4]IRA!$H$7:$CR$971,BJ$1,FALSE)</f>
        <v>0</v>
      </c>
      <c r="BK353" s="36">
        <f>VLOOKUP($H353,[4]IRA!$H$7:$CR$971,BK$1,FALSE)</f>
        <v>0</v>
      </c>
      <c r="BL353" s="36">
        <f>VLOOKUP($H353,[4]IRA!$H$7:$CR$971,BL$1,FALSE)</f>
        <v>0</v>
      </c>
      <c r="BM353" s="36">
        <f>VLOOKUP($H353,[4]IRA!$H$7:$CR$971,BM$1,FALSE)</f>
        <v>0</v>
      </c>
      <c r="BN353" s="36">
        <f>VLOOKUP($H353,[4]IRA!$H$7:$CR$971,BN$1,FALSE)</f>
        <v>0</v>
      </c>
      <c r="BO353" s="10">
        <f>VLOOKUP(H353,[4]IRA!$H$7:$CS$765,90,FALSE)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VLOOKUP(H354,[1]EDA!$H$6:$BO$764,60,FALSE)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VLOOKUP(H354,[2]EDA!$H$6:$AZ$764,45,FALSE)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VLOOKUP($H354,[3]IRA!$H$6:$BN$970,AN$1,FALSE)</f>
        <v>0</v>
      </c>
      <c r="AO354" s="36">
        <f>VLOOKUP($H354,[3]IRA!$H$6:$BN$970,AO$1,FALSE)</f>
        <v>0</v>
      </c>
      <c r="AP354" s="36">
        <f>VLOOKUP($H354,[3]IRA!$H$6:$BN$970,AP$1,FALSE)</f>
        <v>0</v>
      </c>
      <c r="AQ354" s="36">
        <f>VLOOKUP($H354,[3]IRA!$H$6:$BN$970,AQ$1,FALSE)</f>
        <v>0</v>
      </c>
      <c r="AR354" s="36">
        <f>VLOOKUP($H354,[3]IRA!$H$6:$BN$970,AR$1,FALSE)</f>
        <v>0</v>
      </c>
      <c r="AS354" s="36">
        <f>VLOOKUP($H354,[3]IRA!$H$6:$BN$970,AS$1,FALSE)</f>
        <v>0</v>
      </c>
      <c r="AT354" s="36">
        <f>VLOOKUP($H354,[3]IRA!$H$6:$BN$970,AT$1,FALSE)</f>
        <v>0</v>
      </c>
      <c r="AU354" s="36">
        <f>VLOOKUP($H354,[3]IRA!$H$6:$BN$970,AU$1,FALSE)</f>
        <v>0</v>
      </c>
      <c r="AV354" s="36">
        <f>VLOOKUP($H354,[3]IRA!$H$6:$BN$970,AV$1,FALSE)</f>
        <v>0</v>
      </c>
      <c r="AW354" s="36">
        <f>VLOOKUP($H354,[3]IRA!$H$6:$BN$970,AW$1,FALSE)</f>
        <v>0</v>
      </c>
      <c r="AX354" s="36">
        <f>VLOOKUP($H354,[3]IRA!$H$6:$BN$970,AX$1,FALSE)</f>
        <v>0</v>
      </c>
      <c r="AY354" s="36">
        <f>VLOOKUP($H354,[3]IRA!$H$6:$BN$970,AY$1,FALSE)</f>
        <v>0</v>
      </c>
      <c r="AZ354" s="20">
        <f>VLOOKUP(H354,[3]IRA!$H$6:$BO$764,60,FALSE)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VLOOKUP($H354,[4]IRA!$H$7:$CR$971,BC$1,FALSE)</f>
        <v>0</v>
      </c>
      <c r="BD354" s="36">
        <f>VLOOKUP($H354,[4]IRA!$H$7:$CR$971,BD$1,FALSE)</f>
        <v>0</v>
      </c>
      <c r="BE354" s="36">
        <f>VLOOKUP($H354,[4]IRA!$H$7:$CR$971,BE$1,FALSE)</f>
        <v>0</v>
      </c>
      <c r="BF354" s="36">
        <f>VLOOKUP($H354,[4]IRA!$H$7:$CR$971,BF$1,FALSE)</f>
        <v>0</v>
      </c>
      <c r="BG354" s="36">
        <f>VLOOKUP($H354,[4]IRA!$H$7:$CR$971,BG$1,FALSE)</f>
        <v>0</v>
      </c>
      <c r="BH354" s="36">
        <f>VLOOKUP($H354,[4]IRA!$H$7:$CR$971,BH$1,FALSE)</f>
        <v>0</v>
      </c>
      <c r="BI354" s="36">
        <f>VLOOKUP($H354,[4]IRA!$H$7:$CR$971,BI$1,FALSE)</f>
        <v>0</v>
      </c>
      <c r="BJ354" s="36">
        <f>VLOOKUP($H354,[4]IRA!$H$7:$CR$971,BJ$1,FALSE)</f>
        <v>0</v>
      </c>
      <c r="BK354" s="36">
        <f>VLOOKUP($H354,[4]IRA!$H$7:$CR$971,BK$1,FALSE)</f>
        <v>0</v>
      </c>
      <c r="BL354" s="36">
        <f>VLOOKUP($H354,[4]IRA!$H$7:$CR$971,BL$1,FALSE)</f>
        <v>0</v>
      </c>
      <c r="BM354" s="36">
        <f>VLOOKUP($H354,[4]IRA!$H$7:$CR$971,BM$1,FALSE)</f>
        <v>0</v>
      </c>
      <c r="BN354" s="36">
        <f>VLOOKUP($H354,[4]IRA!$H$7:$CR$971,BN$1,FALSE)</f>
        <v>0</v>
      </c>
      <c r="BO354" s="10">
        <f>VLOOKUP(H354,[4]IRA!$H$7:$CS$765,90,FALSE)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VLOOKUP(H355,[1]EDA!$H$6:$BO$764,60,FALSE)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VLOOKUP(H355,[2]EDA!$H$6:$AZ$764,45,FALSE)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VLOOKUP($H355,[3]IRA!$H$6:$BN$970,AN$1,FALSE)</f>
        <v>0</v>
      </c>
      <c r="AO355" s="36">
        <f>VLOOKUP($H355,[3]IRA!$H$6:$BN$970,AO$1,FALSE)</f>
        <v>0</v>
      </c>
      <c r="AP355" s="36">
        <f>VLOOKUP($H355,[3]IRA!$H$6:$BN$970,AP$1,FALSE)</f>
        <v>0</v>
      </c>
      <c r="AQ355" s="36">
        <f>VLOOKUP($H355,[3]IRA!$H$6:$BN$970,AQ$1,FALSE)</f>
        <v>0</v>
      </c>
      <c r="AR355" s="36">
        <f>VLOOKUP($H355,[3]IRA!$H$6:$BN$970,AR$1,FALSE)</f>
        <v>0</v>
      </c>
      <c r="AS355" s="36">
        <f>VLOOKUP($H355,[3]IRA!$H$6:$BN$970,AS$1,FALSE)</f>
        <v>0</v>
      </c>
      <c r="AT355" s="36">
        <f>VLOOKUP($H355,[3]IRA!$H$6:$BN$970,AT$1,FALSE)</f>
        <v>0</v>
      </c>
      <c r="AU355" s="36">
        <f>VLOOKUP($H355,[3]IRA!$H$6:$BN$970,AU$1,FALSE)</f>
        <v>0</v>
      </c>
      <c r="AV355" s="36">
        <f>VLOOKUP($H355,[3]IRA!$H$6:$BN$970,AV$1,FALSE)</f>
        <v>0</v>
      </c>
      <c r="AW355" s="36">
        <f>VLOOKUP($H355,[3]IRA!$H$6:$BN$970,AW$1,FALSE)</f>
        <v>0</v>
      </c>
      <c r="AX355" s="36">
        <f>VLOOKUP($H355,[3]IRA!$H$6:$BN$970,AX$1,FALSE)</f>
        <v>0</v>
      </c>
      <c r="AY355" s="36">
        <f>VLOOKUP($H355,[3]IRA!$H$6:$BN$970,AY$1,FALSE)</f>
        <v>0</v>
      </c>
      <c r="AZ355" s="20">
        <f>VLOOKUP(H355,[3]IRA!$H$6:$BO$764,60,FALSE)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VLOOKUP($H355,[4]IRA!$H$7:$CR$971,BC$1,FALSE)</f>
        <v>0</v>
      </c>
      <c r="BD355" s="36">
        <f>VLOOKUP($H355,[4]IRA!$H$7:$CR$971,BD$1,FALSE)</f>
        <v>0</v>
      </c>
      <c r="BE355" s="36">
        <f>VLOOKUP($H355,[4]IRA!$H$7:$CR$971,BE$1,FALSE)</f>
        <v>0</v>
      </c>
      <c r="BF355" s="36">
        <f>VLOOKUP($H355,[4]IRA!$H$7:$CR$971,BF$1,FALSE)</f>
        <v>0</v>
      </c>
      <c r="BG355" s="36">
        <f>VLOOKUP($H355,[4]IRA!$H$7:$CR$971,BG$1,FALSE)</f>
        <v>0</v>
      </c>
      <c r="BH355" s="36">
        <f>VLOOKUP($H355,[4]IRA!$H$7:$CR$971,BH$1,FALSE)</f>
        <v>0</v>
      </c>
      <c r="BI355" s="36">
        <f>VLOOKUP($H355,[4]IRA!$H$7:$CR$971,BI$1,FALSE)</f>
        <v>0</v>
      </c>
      <c r="BJ355" s="36">
        <f>VLOOKUP($H355,[4]IRA!$H$7:$CR$971,BJ$1,FALSE)</f>
        <v>0</v>
      </c>
      <c r="BK355" s="36">
        <f>VLOOKUP($H355,[4]IRA!$H$7:$CR$971,BK$1,FALSE)</f>
        <v>0</v>
      </c>
      <c r="BL355" s="36">
        <f>VLOOKUP($H355,[4]IRA!$H$7:$CR$971,BL$1,FALSE)</f>
        <v>0</v>
      </c>
      <c r="BM355" s="36">
        <f>VLOOKUP($H355,[4]IRA!$H$7:$CR$971,BM$1,FALSE)</f>
        <v>0</v>
      </c>
      <c r="BN355" s="36">
        <f>VLOOKUP($H355,[4]IRA!$H$7:$CR$971,BN$1,FALSE)</f>
        <v>0</v>
      </c>
      <c r="BO355" s="10">
        <f>VLOOKUP(H355,[4]IRA!$H$7:$CS$765,90,FALSE)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VLOOKUP(H356,[1]EDA!$H$6:$BO$764,60,FALSE)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VLOOKUP(H356,[2]EDA!$H$6:$AZ$764,45,FALSE)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VLOOKUP($H356,[3]IRA!$H$6:$BN$970,AN$1,FALSE)</f>
        <v>0</v>
      </c>
      <c r="AO356" s="36">
        <f>VLOOKUP($H356,[3]IRA!$H$6:$BN$970,AO$1,FALSE)</f>
        <v>0</v>
      </c>
      <c r="AP356" s="36">
        <f>VLOOKUP($H356,[3]IRA!$H$6:$BN$970,AP$1,FALSE)</f>
        <v>0</v>
      </c>
      <c r="AQ356" s="36">
        <f>VLOOKUP($H356,[3]IRA!$H$6:$BN$970,AQ$1,FALSE)</f>
        <v>0</v>
      </c>
      <c r="AR356" s="36">
        <f>VLOOKUP($H356,[3]IRA!$H$6:$BN$970,AR$1,FALSE)</f>
        <v>0</v>
      </c>
      <c r="AS356" s="36">
        <f>VLOOKUP($H356,[3]IRA!$H$6:$BN$970,AS$1,FALSE)</f>
        <v>0</v>
      </c>
      <c r="AT356" s="36">
        <f>VLOOKUP($H356,[3]IRA!$H$6:$BN$970,AT$1,FALSE)</f>
        <v>0</v>
      </c>
      <c r="AU356" s="36">
        <f>VLOOKUP($H356,[3]IRA!$H$6:$BN$970,AU$1,FALSE)</f>
        <v>0</v>
      </c>
      <c r="AV356" s="36">
        <f>VLOOKUP($H356,[3]IRA!$H$6:$BN$970,AV$1,FALSE)</f>
        <v>0</v>
      </c>
      <c r="AW356" s="36">
        <f>VLOOKUP($H356,[3]IRA!$H$6:$BN$970,AW$1,FALSE)</f>
        <v>0</v>
      </c>
      <c r="AX356" s="36">
        <f>VLOOKUP($H356,[3]IRA!$H$6:$BN$970,AX$1,FALSE)</f>
        <v>0</v>
      </c>
      <c r="AY356" s="36">
        <f>VLOOKUP($H356,[3]IRA!$H$6:$BN$970,AY$1,FALSE)</f>
        <v>0</v>
      </c>
      <c r="AZ356" s="20">
        <f>VLOOKUP(H356,[3]IRA!$H$6:$BO$764,60,FALSE)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VLOOKUP($H356,[4]IRA!$H$7:$CR$971,BC$1,FALSE)</f>
        <v>0</v>
      </c>
      <c r="BD356" s="36">
        <f>VLOOKUP($H356,[4]IRA!$H$7:$CR$971,BD$1,FALSE)</f>
        <v>0</v>
      </c>
      <c r="BE356" s="36">
        <f>VLOOKUP($H356,[4]IRA!$H$7:$CR$971,BE$1,FALSE)</f>
        <v>0</v>
      </c>
      <c r="BF356" s="36">
        <f>VLOOKUP($H356,[4]IRA!$H$7:$CR$971,BF$1,FALSE)</f>
        <v>0</v>
      </c>
      <c r="BG356" s="36">
        <f>VLOOKUP($H356,[4]IRA!$H$7:$CR$971,BG$1,FALSE)</f>
        <v>0</v>
      </c>
      <c r="BH356" s="36">
        <f>VLOOKUP($H356,[4]IRA!$H$7:$CR$971,BH$1,FALSE)</f>
        <v>0</v>
      </c>
      <c r="BI356" s="36">
        <f>VLOOKUP($H356,[4]IRA!$H$7:$CR$971,BI$1,FALSE)</f>
        <v>0</v>
      </c>
      <c r="BJ356" s="36">
        <f>VLOOKUP($H356,[4]IRA!$H$7:$CR$971,BJ$1,FALSE)</f>
        <v>0</v>
      </c>
      <c r="BK356" s="36">
        <f>VLOOKUP($H356,[4]IRA!$H$7:$CR$971,BK$1,FALSE)</f>
        <v>0</v>
      </c>
      <c r="BL356" s="36">
        <f>VLOOKUP($H356,[4]IRA!$H$7:$CR$971,BL$1,FALSE)</f>
        <v>0</v>
      </c>
      <c r="BM356" s="36">
        <f>VLOOKUP($H356,[4]IRA!$H$7:$CR$971,BM$1,FALSE)</f>
        <v>0</v>
      </c>
      <c r="BN356" s="36">
        <f>VLOOKUP($H356,[4]IRA!$H$7:$CR$971,BN$1,FALSE)</f>
        <v>0</v>
      </c>
      <c r="BO356" s="10">
        <f>VLOOKUP(H356,[4]IRA!$H$7:$CS$765,90,FALSE)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VLOOKUP(H357,[1]EDA!$H$6:$BO$764,60,FALSE)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VLOOKUP(H357,[2]EDA!$H$6:$AZ$764,45,FALSE)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VLOOKUP($H357,[3]IRA!$H$6:$BN$970,AN$1,FALSE)</f>
        <v>0</v>
      </c>
      <c r="AO357" s="36">
        <f>VLOOKUP($H357,[3]IRA!$H$6:$BN$970,AO$1,FALSE)</f>
        <v>0</v>
      </c>
      <c r="AP357" s="36">
        <f>VLOOKUP($H357,[3]IRA!$H$6:$BN$970,AP$1,FALSE)</f>
        <v>0</v>
      </c>
      <c r="AQ357" s="36">
        <f>VLOOKUP($H357,[3]IRA!$H$6:$BN$970,AQ$1,FALSE)</f>
        <v>0</v>
      </c>
      <c r="AR357" s="36">
        <f>VLOOKUP($H357,[3]IRA!$H$6:$BN$970,AR$1,FALSE)</f>
        <v>0</v>
      </c>
      <c r="AS357" s="36">
        <f>VLOOKUP($H357,[3]IRA!$H$6:$BN$970,AS$1,FALSE)</f>
        <v>0</v>
      </c>
      <c r="AT357" s="36">
        <f>VLOOKUP($H357,[3]IRA!$H$6:$BN$970,AT$1,FALSE)</f>
        <v>0</v>
      </c>
      <c r="AU357" s="36">
        <f>VLOOKUP($H357,[3]IRA!$H$6:$BN$970,AU$1,FALSE)</f>
        <v>0</v>
      </c>
      <c r="AV357" s="36">
        <f>VLOOKUP($H357,[3]IRA!$H$6:$BN$970,AV$1,FALSE)</f>
        <v>0</v>
      </c>
      <c r="AW357" s="36">
        <f>VLOOKUP($H357,[3]IRA!$H$6:$BN$970,AW$1,FALSE)</f>
        <v>0</v>
      </c>
      <c r="AX357" s="36">
        <f>VLOOKUP($H357,[3]IRA!$H$6:$BN$970,AX$1,FALSE)</f>
        <v>0</v>
      </c>
      <c r="AY357" s="36">
        <f>VLOOKUP($H357,[3]IRA!$H$6:$BN$970,AY$1,FALSE)</f>
        <v>0</v>
      </c>
      <c r="AZ357" s="20">
        <f>VLOOKUP(H357,[3]IRA!$H$6:$BO$764,60,FALSE)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VLOOKUP($H357,[4]IRA!$H$7:$CR$971,BC$1,FALSE)</f>
        <v>0</v>
      </c>
      <c r="BD357" s="36">
        <f>VLOOKUP($H357,[4]IRA!$H$7:$CR$971,BD$1,FALSE)</f>
        <v>0</v>
      </c>
      <c r="BE357" s="36">
        <f>VLOOKUP($H357,[4]IRA!$H$7:$CR$971,BE$1,FALSE)</f>
        <v>0</v>
      </c>
      <c r="BF357" s="36">
        <f>VLOOKUP($H357,[4]IRA!$H$7:$CR$971,BF$1,FALSE)</f>
        <v>0</v>
      </c>
      <c r="BG357" s="36">
        <f>VLOOKUP($H357,[4]IRA!$H$7:$CR$971,BG$1,FALSE)</f>
        <v>0</v>
      </c>
      <c r="BH357" s="36">
        <f>VLOOKUP($H357,[4]IRA!$H$7:$CR$971,BH$1,FALSE)</f>
        <v>0</v>
      </c>
      <c r="BI357" s="36">
        <f>VLOOKUP($H357,[4]IRA!$H$7:$CR$971,BI$1,FALSE)</f>
        <v>0</v>
      </c>
      <c r="BJ357" s="36">
        <f>VLOOKUP($H357,[4]IRA!$H$7:$CR$971,BJ$1,FALSE)</f>
        <v>0</v>
      </c>
      <c r="BK357" s="36">
        <f>VLOOKUP($H357,[4]IRA!$H$7:$CR$971,BK$1,FALSE)</f>
        <v>0</v>
      </c>
      <c r="BL357" s="36">
        <f>VLOOKUP($H357,[4]IRA!$H$7:$CR$971,BL$1,FALSE)</f>
        <v>0</v>
      </c>
      <c r="BM357" s="36">
        <f>VLOOKUP($H357,[4]IRA!$H$7:$CR$971,BM$1,FALSE)</f>
        <v>0</v>
      </c>
      <c r="BN357" s="36">
        <f>VLOOKUP($H357,[4]IRA!$H$7:$CR$971,BN$1,FALSE)</f>
        <v>0</v>
      </c>
      <c r="BO357" s="10">
        <f>VLOOKUP(H357,[4]IRA!$H$7:$CS$765,90,FALSE)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VLOOKUP(H358,[1]EDA!$H$6:$BO$764,60,FALSE)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VLOOKUP(H358,[2]EDA!$H$6:$AZ$764,45,FALSE)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VLOOKUP($H358,[3]IRA!$H$6:$BN$970,AN$1,FALSE)</f>
        <v>0</v>
      </c>
      <c r="AO358" s="36">
        <f>VLOOKUP($H358,[3]IRA!$H$6:$BN$970,AO$1,FALSE)</f>
        <v>0</v>
      </c>
      <c r="AP358" s="36">
        <f>VLOOKUP($H358,[3]IRA!$H$6:$BN$970,AP$1,FALSE)</f>
        <v>0</v>
      </c>
      <c r="AQ358" s="36">
        <f>VLOOKUP($H358,[3]IRA!$H$6:$BN$970,AQ$1,FALSE)</f>
        <v>0</v>
      </c>
      <c r="AR358" s="36">
        <f>VLOOKUP($H358,[3]IRA!$H$6:$BN$970,AR$1,FALSE)</f>
        <v>0</v>
      </c>
      <c r="AS358" s="36">
        <f>VLOOKUP($H358,[3]IRA!$H$6:$BN$970,AS$1,FALSE)</f>
        <v>0</v>
      </c>
      <c r="AT358" s="36">
        <f>VLOOKUP($H358,[3]IRA!$H$6:$BN$970,AT$1,FALSE)</f>
        <v>0</v>
      </c>
      <c r="AU358" s="36">
        <f>VLOOKUP($H358,[3]IRA!$H$6:$BN$970,AU$1,FALSE)</f>
        <v>0</v>
      </c>
      <c r="AV358" s="36">
        <f>VLOOKUP($H358,[3]IRA!$H$6:$BN$970,AV$1,FALSE)</f>
        <v>0</v>
      </c>
      <c r="AW358" s="36">
        <f>VLOOKUP($H358,[3]IRA!$H$6:$BN$970,AW$1,FALSE)</f>
        <v>0</v>
      </c>
      <c r="AX358" s="36">
        <f>VLOOKUP($H358,[3]IRA!$H$6:$BN$970,AX$1,FALSE)</f>
        <v>0</v>
      </c>
      <c r="AY358" s="36">
        <f>VLOOKUP($H358,[3]IRA!$H$6:$BN$970,AY$1,FALSE)</f>
        <v>0</v>
      </c>
      <c r="AZ358" s="20">
        <f>VLOOKUP(H358,[3]IRA!$H$6:$BO$764,60,FALSE)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VLOOKUP($H358,[4]IRA!$H$7:$CR$971,BC$1,FALSE)</f>
        <v>0</v>
      </c>
      <c r="BD358" s="36">
        <f>VLOOKUP($H358,[4]IRA!$H$7:$CR$971,BD$1,FALSE)</f>
        <v>0</v>
      </c>
      <c r="BE358" s="36">
        <f>VLOOKUP($H358,[4]IRA!$H$7:$CR$971,BE$1,FALSE)</f>
        <v>0</v>
      </c>
      <c r="BF358" s="36">
        <f>VLOOKUP($H358,[4]IRA!$H$7:$CR$971,BF$1,FALSE)</f>
        <v>0</v>
      </c>
      <c r="BG358" s="36">
        <f>VLOOKUP($H358,[4]IRA!$H$7:$CR$971,BG$1,FALSE)</f>
        <v>0</v>
      </c>
      <c r="BH358" s="36">
        <f>VLOOKUP($H358,[4]IRA!$H$7:$CR$971,BH$1,FALSE)</f>
        <v>0</v>
      </c>
      <c r="BI358" s="36">
        <f>VLOOKUP($H358,[4]IRA!$H$7:$CR$971,BI$1,FALSE)</f>
        <v>0</v>
      </c>
      <c r="BJ358" s="36">
        <f>VLOOKUP($H358,[4]IRA!$H$7:$CR$971,BJ$1,FALSE)</f>
        <v>0</v>
      </c>
      <c r="BK358" s="36">
        <f>VLOOKUP($H358,[4]IRA!$H$7:$CR$971,BK$1,FALSE)</f>
        <v>0</v>
      </c>
      <c r="BL358" s="36">
        <f>VLOOKUP($H358,[4]IRA!$H$7:$CR$971,BL$1,FALSE)</f>
        <v>0</v>
      </c>
      <c r="BM358" s="36">
        <f>VLOOKUP($H358,[4]IRA!$H$7:$CR$971,BM$1,FALSE)</f>
        <v>0</v>
      </c>
      <c r="BN358" s="36">
        <f>VLOOKUP($H358,[4]IRA!$H$7:$CR$971,BN$1,FALSE)</f>
        <v>0</v>
      </c>
      <c r="BO358" s="10">
        <f>VLOOKUP(H358,[4]IRA!$H$7:$CS$765,90,FALSE)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VLOOKUP(H359,[1]EDA!$H$6:$BO$764,60,FALSE)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VLOOKUP(H359,[2]EDA!$H$6:$AZ$764,45,FALSE)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VLOOKUP($H359,[3]IRA!$H$6:$BN$970,AN$1,FALSE)</f>
        <v>0</v>
      </c>
      <c r="AO359" s="36">
        <f>VLOOKUP($H359,[3]IRA!$H$6:$BN$970,AO$1,FALSE)</f>
        <v>0</v>
      </c>
      <c r="AP359" s="36">
        <f>VLOOKUP($H359,[3]IRA!$H$6:$BN$970,AP$1,FALSE)</f>
        <v>0</v>
      </c>
      <c r="AQ359" s="36">
        <f>VLOOKUP($H359,[3]IRA!$H$6:$BN$970,AQ$1,FALSE)</f>
        <v>0</v>
      </c>
      <c r="AR359" s="36">
        <f>VLOOKUP($H359,[3]IRA!$H$6:$BN$970,AR$1,FALSE)</f>
        <v>0</v>
      </c>
      <c r="AS359" s="36">
        <f>VLOOKUP($H359,[3]IRA!$H$6:$BN$970,AS$1,FALSE)</f>
        <v>0</v>
      </c>
      <c r="AT359" s="36">
        <f>VLOOKUP($H359,[3]IRA!$H$6:$BN$970,AT$1,FALSE)</f>
        <v>0</v>
      </c>
      <c r="AU359" s="36">
        <f>VLOOKUP($H359,[3]IRA!$H$6:$BN$970,AU$1,FALSE)</f>
        <v>0</v>
      </c>
      <c r="AV359" s="36">
        <f>VLOOKUP($H359,[3]IRA!$H$6:$BN$970,AV$1,FALSE)</f>
        <v>0</v>
      </c>
      <c r="AW359" s="36">
        <f>VLOOKUP($H359,[3]IRA!$H$6:$BN$970,AW$1,FALSE)</f>
        <v>0</v>
      </c>
      <c r="AX359" s="36">
        <f>VLOOKUP($H359,[3]IRA!$H$6:$BN$970,AX$1,FALSE)</f>
        <v>0</v>
      </c>
      <c r="AY359" s="36">
        <f>VLOOKUP($H359,[3]IRA!$H$6:$BN$970,AY$1,FALSE)</f>
        <v>0</v>
      </c>
      <c r="AZ359" s="20">
        <f>VLOOKUP(H359,[3]IRA!$H$6:$BO$764,60,FALSE)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VLOOKUP($H359,[4]IRA!$H$7:$CR$971,BC$1,FALSE)</f>
        <v>0</v>
      </c>
      <c r="BD359" s="36">
        <f>VLOOKUP($H359,[4]IRA!$H$7:$CR$971,BD$1,FALSE)</f>
        <v>0</v>
      </c>
      <c r="BE359" s="36">
        <f>VLOOKUP($H359,[4]IRA!$H$7:$CR$971,BE$1,FALSE)</f>
        <v>0</v>
      </c>
      <c r="BF359" s="36">
        <f>VLOOKUP($H359,[4]IRA!$H$7:$CR$971,BF$1,FALSE)</f>
        <v>0</v>
      </c>
      <c r="BG359" s="36">
        <f>VLOOKUP($H359,[4]IRA!$H$7:$CR$971,BG$1,FALSE)</f>
        <v>0</v>
      </c>
      <c r="BH359" s="36">
        <f>VLOOKUP($H359,[4]IRA!$H$7:$CR$971,BH$1,FALSE)</f>
        <v>0</v>
      </c>
      <c r="BI359" s="36">
        <f>VLOOKUP($H359,[4]IRA!$H$7:$CR$971,BI$1,FALSE)</f>
        <v>0</v>
      </c>
      <c r="BJ359" s="36">
        <f>VLOOKUP($H359,[4]IRA!$H$7:$CR$971,BJ$1,FALSE)</f>
        <v>0</v>
      </c>
      <c r="BK359" s="36">
        <f>VLOOKUP($H359,[4]IRA!$H$7:$CR$971,BK$1,FALSE)</f>
        <v>0</v>
      </c>
      <c r="BL359" s="36">
        <f>VLOOKUP($H359,[4]IRA!$H$7:$CR$971,BL$1,FALSE)</f>
        <v>0</v>
      </c>
      <c r="BM359" s="36">
        <f>VLOOKUP($H359,[4]IRA!$H$7:$CR$971,BM$1,FALSE)</f>
        <v>0</v>
      </c>
      <c r="BN359" s="36">
        <f>VLOOKUP($H359,[4]IRA!$H$7:$CR$971,BN$1,FALSE)</f>
        <v>0</v>
      </c>
      <c r="BO359" s="10">
        <f>VLOOKUP(H359,[4]IRA!$H$7:$CS$765,90,FALSE)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VLOOKUP(H360,[1]EDA!$H$6:$BO$764,60,FALSE)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VLOOKUP(H360,[2]EDA!$H$6:$AZ$764,45,FALSE)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VLOOKUP($H360,[3]IRA!$H$6:$BN$970,AN$1,FALSE)</f>
        <v>0</v>
      </c>
      <c r="AO360" s="36">
        <f>VLOOKUP($H360,[3]IRA!$H$6:$BN$970,AO$1,FALSE)</f>
        <v>0</v>
      </c>
      <c r="AP360" s="36">
        <f>VLOOKUP($H360,[3]IRA!$H$6:$BN$970,AP$1,FALSE)</f>
        <v>0</v>
      </c>
      <c r="AQ360" s="36">
        <f>VLOOKUP($H360,[3]IRA!$H$6:$BN$970,AQ$1,FALSE)</f>
        <v>0</v>
      </c>
      <c r="AR360" s="36">
        <f>VLOOKUP($H360,[3]IRA!$H$6:$BN$970,AR$1,FALSE)</f>
        <v>0</v>
      </c>
      <c r="AS360" s="36">
        <f>VLOOKUP($H360,[3]IRA!$H$6:$BN$970,AS$1,FALSE)</f>
        <v>0</v>
      </c>
      <c r="AT360" s="36">
        <f>VLOOKUP($H360,[3]IRA!$H$6:$BN$970,AT$1,FALSE)</f>
        <v>0</v>
      </c>
      <c r="AU360" s="36">
        <f>VLOOKUP($H360,[3]IRA!$H$6:$BN$970,AU$1,FALSE)</f>
        <v>0</v>
      </c>
      <c r="AV360" s="36">
        <f>VLOOKUP($H360,[3]IRA!$H$6:$BN$970,AV$1,FALSE)</f>
        <v>0</v>
      </c>
      <c r="AW360" s="36">
        <f>VLOOKUP($H360,[3]IRA!$H$6:$BN$970,AW$1,FALSE)</f>
        <v>0</v>
      </c>
      <c r="AX360" s="36">
        <f>VLOOKUP($H360,[3]IRA!$H$6:$BN$970,AX$1,FALSE)</f>
        <v>0</v>
      </c>
      <c r="AY360" s="36">
        <f>VLOOKUP($H360,[3]IRA!$H$6:$BN$970,AY$1,FALSE)</f>
        <v>0</v>
      </c>
      <c r="AZ360" s="20">
        <f>VLOOKUP(H360,[3]IRA!$H$6:$BO$764,60,FALSE)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VLOOKUP($H360,[4]IRA!$H$7:$CR$971,BC$1,FALSE)</f>
        <v>0</v>
      </c>
      <c r="BD360" s="36">
        <f>VLOOKUP($H360,[4]IRA!$H$7:$CR$971,BD$1,FALSE)</f>
        <v>0</v>
      </c>
      <c r="BE360" s="36">
        <f>VLOOKUP($H360,[4]IRA!$H$7:$CR$971,BE$1,FALSE)</f>
        <v>0</v>
      </c>
      <c r="BF360" s="36">
        <f>VLOOKUP($H360,[4]IRA!$H$7:$CR$971,BF$1,FALSE)</f>
        <v>0</v>
      </c>
      <c r="BG360" s="36">
        <f>VLOOKUP($H360,[4]IRA!$H$7:$CR$971,BG$1,FALSE)</f>
        <v>0</v>
      </c>
      <c r="BH360" s="36">
        <f>VLOOKUP($H360,[4]IRA!$H$7:$CR$971,BH$1,FALSE)</f>
        <v>0</v>
      </c>
      <c r="BI360" s="36">
        <f>VLOOKUP($H360,[4]IRA!$H$7:$CR$971,BI$1,FALSE)</f>
        <v>0</v>
      </c>
      <c r="BJ360" s="36">
        <f>VLOOKUP($H360,[4]IRA!$H$7:$CR$971,BJ$1,FALSE)</f>
        <v>0</v>
      </c>
      <c r="BK360" s="36">
        <f>VLOOKUP($H360,[4]IRA!$H$7:$CR$971,BK$1,FALSE)</f>
        <v>0</v>
      </c>
      <c r="BL360" s="36">
        <f>VLOOKUP($H360,[4]IRA!$H$7:$CR$971,BL$1,FALSE)</f>
        <v>0</v>
      </c>
      <c r="BM360" s="36">
        <f>VLOOKUP($H360,[4]IRA!$H$7:$CR$971,BM$1,FALSE)</f>
        <v>0</v>
      </c>
      <c r="BN360" s="36">
        <f>VLOOKUP($H360,[4]IRA!$H$7:$CR$971,BN$1,FALSE)</f>
        <v>0</v>
      </c>
      <c r="BO360" s="10">
        <f>VLOOKUP(H360,[4]IRA!$H$7:$CS$765,90,FALSE)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VLOOKUP(H361,[1]EDA!$H$6:$BO$764,60,FALSE)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VLOOKUP(H361,[2]EDA!$H$6:$AZ$764,45,FALSE)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VLOOKUP($H361,[3]IRA!$H$6:$BN$970,AN$1,FALSE)</f>
        <v>0</v>
      </c>
      <c r="AO361" s="36">
        <f>VLOOKUP($H361,[3]IRA!$H$6:$BN$970,AO$1,FALSE)</f>
        <v>0</v>
      </c>
      <c r="AP361" s="36">
        <f>VLOOKUP($H361,[3]IRA!$H$6:$BN$970,AP$1,FALSE)</f>
        <v>0</v>
      </c>
      <c r="AQ361" s="36">
        <f>VLOOKUP($H361,[3]IRA!$H$6:$BN$970,AQ$1,FALSE)</f>
        <v>0</v>
      </c>
      <c r="AR361" s="36">
        <f>VLOOKUP($H361,[3]IRA!$H$6:$BN$970,AR$1,FALSE)</f>
        <v>0</v>
      </c>
      <c r="AS361" s="36">
        <f>VLOOKUP($H361,[3]IRA!$H$6:$BN$970,AS$1,FALSE)</f>
        <v>0</v>
      </c>
      <c r="AT361" s="36">
        <f>VLOOKUP($H361,[3]IRA!$H$6:$BN$970,AT$1,FALSE)</f>
        <v>0</v>
      </c>
      <c r="AU361" s="36">
        <f>VLOOKUP($H361,[3]IRA!$H$6:$BN$970,AU$1,FALSE)</f>
        <v>0</v>
      </c>
      <c r="AV361" s="36">
        <f>VLOOKUP($H361,[3]IRA!$H$6:$BN$970,AV$1,FALSE)</f>
        <v>0</v>
      </c>
      <c r="AW361" s="36">
        <f>VLOOKUP($H361,[3]IRA!$H$6:$BN$970,AW$1,FALSE)</f>
        <v>0</v>
      </c>
      <c r="AX361" s="36">
        <f>VLOOKUP($H361,[3]IRA!$H$6:$BN$970,AX$1,FALSE)</f>
        <v>0</v>
      </c>
      <c r="AY361" s="36">
        <f>VLOOKUP($H361,[3]IRA!$H$6:$BN$970,AY$1,FALSE)</f>
        <v>0</v>
      </c>
      <c r="AZ361" s="20">
        <f>VLOOKUP(H361,[3]IRA!$H$6:$BO$764,60,FALSE)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VLOOKUP($H361,[4]IRA!$H$7:$CR$971,BC$1,FALSE)</f>
        <v>0</v>
      </c>
      <c r="BD361" s="36">
        <f>VLOOKUP($H361,[4]IRA!$H$7:$CR$971,BD$1,FALSE)</f>
        <v>0</v>
      </c>
      <c r="BE361" s="36">
        <f>VLOOKUP($H361,[4]IRA!$H$7:$CR$971,BE$1,FALSE)</f>
        <v>0</v>
      </c>
      <c r="BF361" s="36">
        <f>VLOOKUP($H361,[4]IRA!$H$7:$CR$971,BF$1,FALSE)</f>
        <v>0</v>
      </c>
      <c r="BG361" s="36">
        <f>VLOOKUP($H361,[4]IRA!$H$7:$CR$971,BG$1,FALSE)</f>
        <v>0</v>
      </c>
      <c r="BH361" s="36">
        <f>VLOOKUP($H361,[4]IRA!$H$7:$CR$971,BH$1,FALSE)</f>
        <v>0</v>
      </c>
      <c r="BI361" s="36">
        <f>VLOOKUP($H361,[4]IRA!$H$7:$CR$971,BI$1,FALSE)</f>
        <v>0</v>
      </c>
      <c r="BJ361" s="36">
        <f>VLOOKUP($H361,[4]IRA!$H$7:$CR$971,BJ$1,FALSE)</f>
        <v>0</v>
      </c>
      <c r="BK361" s="36">
        <f>VLOOKUP($H361,[4]IRA!$H$7:$CR$971,BK$1,FALSE)</f>
        <v>0</v>
      </c>
      <c r="BL361" s="36">
        <f>VLOOKUP($H361,[4]IRA!$H$7:$CR$971,BL$1,FALSE)</f>
        <v>0</v>
      </c>
      <c r="BM361" s="36">
        <f>VLOOKUP($H361,[4]IRA!$H$7:$CR$971,BM$1,FALSE)</f>
        <v>0</v>
      </c>
      <c r="BN361" s="36">
        <f>VLOOKUP($H361,[4]IRA!$H$7:$CR$971,BN$1,FALSE)</f>
        <v>0</v>
      </c>
      <c r="BO361" s="10">
        <f>VLOOKUP(H361,[4]IRA!$H$7:$CS$765,90,FALSE)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VLOOKUP(H362,[1]EDA!$H$6:$BO$764,60,FALSE)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VLOOKUP(H362,[2]EDA!$H$6:$AZ$764,45,FALSE)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VLOOKUP($H362,[3]IRA!$H$6:$BN$970,AN$1,FALSE)</f>
        <v>0</v>
      </c>
      <c r="AO362" s="36">
        <f>VLOOKUP($H362,[3]IRA!$H$6:$BN$970,AO$1,FALSE)</f>
        <v>0</v>
      </c>
      <c r="AP362" s="36">
        <f>VLOOKUP($H362,[3]IRA!$H$6:$BN$970,AP$1,FALSE)</f>
        <v>0</v>
      </c>
      <c r="AQ362" s="36">
        <f>VLOOKUP($H362,[3]IRA!$H$6:$BN$970,AQ$1,FALSE)</f>
        <v>0</v>
      </c>
      <c r="AR362" s="36">
        <f>VLOOKUP($H362,[3]IRA!$H$6:$BN$970,AR$1,FALSE)</f>
        <v>0</v>
      </c>
      <c r="AS362" s="36">
        <f>VLOOKUP($H362,[3]IRA!$H$6:$BN$970,AS$1,FALSE)</f>
        <v>0</v>
      </c>
      <c r="AT362" s="36">
        <f>VLOOKUP($H362,[3]IRA!$H$6:$BN$970,AT$1,FALSE)</f>
        <v>0</v>
      </c>
      <c r="AU362" s="36">
        <f>VLOOKUP($H362,[3]IRA!$H$6:$BN$970,AU$1,FALSE)</f>
        <v>0</v>
      </c>
      <c r="AV362" s="36">
        <f>VLOOKUP($H362,[3]IRA!$H$6:$BN$970,AV$1,FALSE)</f>
        <v>0</v>
      </c>
      <c r="AW362" s="36">
        <f>VLOOKUP($H362,[3]IRA!$H$6:$BN$970,AW$1,FALSE)</f>
        <v>0</v>
      </c>
      <c r="AX362" s="36">
        <f>VLOOKUP($H362,[3]IRA!$H$6:$BN$970,AX$1,FALSE)</f>
        <v>0</v>
      </c>
      <c r="AY362" s="36">
        <f>VLOOKUP($H362,[3]IRA!$H$6:$BN$970,AY$1,FALSE)</f>
        <v>0</v>
      </c>
      <c r="AZ362" s="20">
        <f>VLOOKUP(H362,[3]IRA!$H$6:$BO$764,60,FALSE)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VLOOKUP($H362,[4]IRA!$H$7:$CR$971,BC$1,FALSE)</f>
        <v>0</v>
      </c>
      <c r="BD362" s="36">
        <f>VLOOKUP($H362,[4]IRA!$H$7:$CR$971,BD$1,FALSE)</f>
        <v>0</v>
      </c>
      <c r="BE362" s="36">
        <f>VLOOKUP($H362,[4]IRA!$H$7:$CR$971,BE$1,FALSE)</f>
        <v>0</v>
      </c>
      <c r="BF362" s="36">
        <f>VLOOKUP($H362,[4]IRA!$H$7:$CR$971,BF$1,FALSE)</f>
        <v>0</v>
      </c>
      <c r="BG362" s="36">
        <f>VLOOKUP($H362,[4]IRA!$H$7:$CR$971,BG$1,FALSE)</f>
        <v>0</v>
      </c>
      <c r="BH362" s="36">
        <f>VLOOKUP($H362,[4]IRA!$H$7:$CR$971,BH$1,FALSE)</f>
        <v>0</v>
      </c>
      <c r="BI362" s="36">
        <f>VLOOKUP($H362,[4]IRA!$H$7:$CR$971,BI$1,FALSE)</f>
        <v>0</v>
      </c>
      <c r="BJ362" s="36">
        <f>VLOOKUP($H362,[4]IRA!$H$7:$CR$971,BJ$1,FALSE)</f>
        <v>0</v>
      </c>
      <c r="BK362" s="36">
        <f>VLOOKUP($H362,[4]IRA!$H$7:$CR$971,BK$1,FALSE)</f>
        <v>0</v>
      </c>
      <c r="BL362" s="36">
        <f>VLOOKUP($H362,[4]IRA!$H$7:$CR$971,BL$1,FALSE)</f>
        <v>0</v>
      </c>
      <c r="BM362" s="36">
        <f>VLOOKUP($H362,[4]IRA!$H$7:$CR$971,BM$1,FALSE)</f>
        <v>0</v>
      </c>
      <c r="BN362" s="36">
        <f>VLOOKUP($H362,[4]IRA!$H$7:$CR$971,BN$1,FALSE)</f>
        <v>0</v>
      </c>
      <c r="BO362" s="10">
        <f>VLOOKUP(H362,[4]IRA!$H$7:$CS$765,90,FALSE)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VLOOKUP(H363,[1]EDA!$H$6:$BO$764,60,FALSE)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VLOOKUP(H363,[2]EDA!$H$6:$AZ$764,45,FALSE)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VLOOKUP($H363,[3]IRA!$H$6:$BN$970,AN$1,FALSE)</f>
        <v>0</v>
      </c>
      <c r="AO363" s="36">
        <f>VLOOKUP($H363,[3]IRA!$H$6:$BN$970,AO$1,FALSE)</f>
        <v>0</v>
      </c>
      <c r="AP363" s="36">
        <f>VLOOKUP($H363,[3]IRA!$H$6:$BN$970,AP$1,FALSE)</f>
        <v>0</v>
      </c>
      <c r="AQ363" s="36">
        <f>VLOOKUP($H363,[3]IRA!$H$6:$BN$970,AQ$1,FALSE)</f>
        <v>0</v>
      </c>
      <c r="AR363" s="36">
        <f>VLOOKUP($H363,[3]IRA!$H$6:$BN$970,AR$1,FALSE)</f>
        <v>0</v>
      </c>
      <c r="AS363" s="36">
        <f>VLOOKUP($H363,[3]IRA!$H$6:$BN$970,AS$1,FALSE)</f>
        <v>0</v>
      </c>
      <c r="AT363" s="36">
        <f>VLOOKUP($H363,[3]IRA!$H$6:$BN$970,AT$1,FALSE)</f>
        <v>0</v>
      </c>
      <c r="AU363" s="36">
        <f>VLOOKUP($H363,[3]IRA!$H$6:$BN$970,AU$1,FALSE)</f>
        <v>0</v>
      </c>
      <c r="AV363" s="36">
        <f>VLOOKUP($H363,[3]IRA!$H$6:$BN$970,AV$1,FALSE)</f>
        <v>0</v>
      </c>
      <c r="AW363" s="36">
        <f>VLOOKUP($H363,[3]IRA!$H$6:$BN$970,AW$1,FALSE)</f>
        <v>0</v>
      </c>
      <c r="AX363" s="36">
        <f>VLOOKUP($H363,[3]IRA!$H$6:$BN$970,AX$1,FALSE)</f>
        <v>0</v>
      </c>
      <c r="AY363" s="36">
        <f>VLOOKUP($H363,[3]IRA!$H$6:$BN$970,AY$1,FALSE)</f>
        <v>0</v>
      </c>
      <c r="AZ363" s="20">
        <f>VLOOKUP(H363,[3]IRA!$H$6:$BO$764,60,FALSE)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VLOOKUP($H363,[4]IRA!$H$7:$CR$971,BC$1,FALSE)</f>
        <v>0</v>
      </c>
      <c r="BD363" s="36">
        <f>VLOOKUP($H363,[4]IRA!$H$7:$CR$971,BD$1,FALSE)</f>
        <v>0</v>
      </c>
      <c r="BE363" s="36">
        <f>VLOOKUP($H363,[4]IRA!$H$7:$CR$971,BE$1,FALSE)</f>
        <v>0</v>
      </c>
      <c r="BF363" s="36">
        <f>VLOOKUP($H363,[4]IRA!$H$7:$CR$971,BF$1,FALSE)</f>
        <v>0</v>
      </c>
      <c r="BG363" s="36">
        <f>VLOOKUP($H363,[4]IRA!$H$7:$CR$971,BG$1,FALSE)</f>
        <v>0</v>
      </c>
      <c r="BH363" s="36">
        <f>VLOOKUP($H363,[4]IRA!$H$7:$CR$971,BH$1,FALSE)</f>
        <v>0</v>
      </c>
      <c r="BI363" s="36">
        <f>VLOOKUP($H363,[4]IRA!$H$7:$CR$971,BI$1,FALSE)</f>
        <v>0</v>
      </c>
      <c r="BJ363" s="36">
        <f>VLOOKUP($H363,[4]IRA!$H$7:$CR$971,BJ$1,FALSE)</f>
        <v>0</v>
      </c>
      <c r="BK363" s="36">
        <f>VLOOKUP($H363,[4]IRA!$H$7:$CR$971,BK$1,FALSE)</f>
        <v>0</v>
      </c>
      <c r="BL363" s="36">
        <f>VLOOKUP($H363,[4]IRA!$H$7:$CR$971,BL$1,FALSE)</f>
        <v>0</v>
      </c>
      <c r="BM363" s="36">
        <f>VLOOKUP($H363,[4]IRA!$H$7:$CR$971,BM$1,FALSE)</f>
        <v>0</v>
      </c>
      <c r="BN363" s="36">
        <f>VLOOKUP($H363,[4]IRA!$H$7:$CR$971,BN$1,FALSE)</f>
        <v>0</v>
      </c>
      <c r="BO363" s="10">
        <f>VLOOKUP(H363,[4]IRA!$H$7:$CS$765,90,FALSE)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VLOOKUP(H364,[1]EDA!$H$6:$BO$764,60,FALSE)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VLOOKUP(H364,[2]EDA!$H$6:$AZ$764,45,FALSE)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VLOOKUP($H364,[3]IRA!$H$6:$BN$970,AN$1,FALSE)</f>
        <v>0</v>
      </c>
      <c r="AO364" s="36">
        <f>VLOOKUP($H364,[3]IRA!$H$6:$BN$970,AO$1,FALSE)</f>
        <v>0</v>
      </c>
      <c r="AP364" s="36">
        <f>VLOOKUP($H364,[3]IRA!$H$6:$BN$970,AP$1,FALSE)</f>
        <v>0</v>
      </c>
      <c r="AQ364" s="36">
        <f>VLOOKUP($H364,[3]IRA!$H$6:$BN$970,AQ$1,FALSE)</f>
        <v>0</v>
      </c>
      <c r="AR364" s="36">
        <f>VLOOKUP($H364,[3]IRA!$H$6:$BN$970,AR$1,FALSE)</f>
        <v>0</v>
      </c>
      <c r="AS364" s="36">
        <f>VLOOKUP($H364,[3]IRA!$H$6:$BN$970,AS$1,FALSE)</f>
        <v>0</v>
      </c>
      <c r="AT364" s="36">
        <f>VLOOKUP($H364,[3]IRA!$H$6:$BN$970,AT$1,FALSE)</f>
        <v>0</v>
      </c>
      <c r="AU364" s="36">
        <f>VLOOKUP($H364,[3]IRA!$H$6:$BN$970,AU$1,FALSE)</f>
        <v>0</v>
      </c>
      <c r="AV364" s="36">
        <f>VLOOKUP($H364,[3]IRA!$H$6:$BN$970,AV$1,FALSE)</f>
        <v>0</v>
      </c>
      <c r="AW364" s="36">
        <f>VLOOKUP($H364,[3]IRA!$H$6:$BN$970,AW$1,FALSE)</f>
        <v>0</v>
      </c>
      <c r="AX364" s="36">
        <f>VLOOKUP($H364,[3]IRA!$H$6:$BN$970,AX$1,FALSE)</f>
        <v>0</v>
      </c>
      <c r="AY364" s="36">
        <f>VLOOKUP($H364,[3]IRA!$H$6:$BN$970,AY$1,FALSE)</f>
        <v>0</v>
      </c>
      <c r="AZ364" s="20">
        <f>VLOOKUP(H364,[3]IRA!$H$6:$BO$764,60,FALSE)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VLOOKUP($H364,[4]IRA!$H$7:$CR$971,BC$1,FALSE)</f>
        <v>0</v>
      </c>
      <c r="BD364" s="36">
        <f>VLOOKUP($H364,[4]IRA!$H$7:$CR$971,BD$1,FALSE)</f>
        <v>0</v>
      </c>
      <c r="BE364" s="36">
        <f>VLOOKUP($H364,[4]IRA!$H$7:$CR$971,BE$1,FALSE)</f>
        <v>0</v>
      </c>
      <c r="BF364" s="36">
        <f>VLOOKUP($H364,[4]IRA!$H$7:$CR$971,BF$1,FALSE)</f>
        <v>0</v>
      </c>
      <c r="BG364" s="36">
        <f>VLOOKUP($H364,[4]IRA!$H$7:$CR$971,BG$1,FALSE)</f>
        <v>0</v>
      </c>
      <c r="BH364" s="36">
        <f>VLOOKUP($H364,[4]IRA!$H$7:$CR$971,BH$1,FALSE)</f>
        <v>0</v>
      </c>
      <c r="BI364" s="36">
        <f>VLOOKUP($H364,[4]IRA!$H$7:$CR$971,BI$1,FALSE)</f>
        <v>0</v>
      </c>
      <c r="BJ364" s="36">
        <f>VLOOKUP($H364,[4]IRA!$H$7:$CR$971,BJ$1,FALSE)</f>
        <v>0</v>
      </c>
      <c r="BK364" s="36">
        <f>VLOOKUP($H364,[4]IRA!$H$7:$CR$971,BK$1,FALSE)</f>
        <v>0</v>
      </c>
      <c r="BL364" s="36">
        <f>VLOOKUP($H364,[4]IRA!$H$7:$CR$971,BL$1,FALSE)</f>
        <v>0</v>
      </c>
      <c r="BM364" s="36">
        <f>VLOOKUP($H364,[4]IRA!$H$7:$CR$971,BM$1,FALSE)</f>
        <v>0</v>
      </c>
      <c r="BN364" s="36">
        <f>VLOOKUP($H364,[4]IRA!$H$7:$CR$971,BN$1,FALSE)</f>
        <v>0</v>
      </c>
      <c r="BO364" s="10">
        <f>VLOOKUP(H364,[4]IRA!$H$7:$CS$765,90,FALSE)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VLOOKUP(H365,[1]EDA!$H$6:$BO$764,60,FALSE)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VLOOKUP(H365,[2]EDA!$H$6:$AZ$764,45,FALSE)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VLOOKUP($H365,[3]IRA!$H$6:$BN$970,AN$1,FALSE)</f>
        <v>0</v>
      </c>
      <c r="AO365" s="36">
        <f>VLOOKUP($H365,[3]IRA!$H$6:$BN$970,AO$1,FALSE)</f>
        <v>0</v>
      </c>
      <c r="AP365" s="36">
        <f>VLOOKUP($H365,[3]IRA!$H$6:$BN$970,AP$1,FALSE)</f>
        <v>0</v>
      </c>
      <c r="AQ365" s="36">
        <f>VLOOKUP($H365,[3]IRA!$H$6:$BN$970,AQ$1,FALSE)</f>
        <v>0</v>
      </c>
      <c r="AR365" s="36">
        <f>VLOOKUP($H365,[3]IRA!$H$6:$BN$970,AR$1,FALSE)</f>
        <v>0</v>
      </c>
      <c r="AS365" s="36">
        <f>VLOOKUP($H365,[3]IRA!$H$6:$BN$970,AS$1,FALSE)</f>
        <v>0</v>
      </c>
      <c r="AT365" s="36">
        <f>VLOOKUP($H365,[3]IRA!$H$6:$BN$970,AT$1,FALSE)</f>
        <v>0</v>
      </c>
      <c r="AU365" s="36">
        <f>VLOOKUP($H365,[3]IRA!$H$6:$BN$970,AU$1,FALSE)</f>
        <v>0</v>
      </c>
      <c r="AV365" s="36">
        <f>VLOOKUP($H365,[3]IRA!$H$6:$BN$970,AV$1,FALSE)</f>
        <v>0</v>
      </c>
      <c r="AW365" s="36">
        <f>VLOOKUP($H365,[3]IRA!$H$6:$BN$970,AW$1,FALSE)</f>
        <v>0</v>
      </c>
      <c r="AX365" s="36">
        <f>VLOOKUP($H365,[3]IRA!$H$6:$BN$970,AX$1,FALSE)</f>
        <v>0</v>
      </c>
      <c r="AY365" s="36">
        <f>VLOOKUP($H365,[3]IRA!$H$6:$BN$970,AY$1,FALSE)</f>
        <v>0</v>
      </c>
      <c r="AZ365" s="20">
        <f>VLOOKUP(H365,[3]IRA!$H$6:$BO$764,60,FALSE)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VLOOKUP($H365,[4]IRA!$H$7:$CR$971,BC$1,FALSE)</f>
        <v>0</v>
      </c>
      <c r="BD365" s="36">
        <f>VLOOKUP($H365,[4]IRA!$H$7:$CR$971,BD$1,FALSE)</f>
        <v>0</v>
      </c>
      <c r="BE365" s="36">
        <f>VLOOKUP($H365,[4]IRA!$H$7:$CR$971,BE$1,FALSE)</f>
        <v>0</v>
      </c>
      <c r="BF365" s="36">
        <f>VLOOKUP($H365,[4]IRA!$H$7:$CR$971,BF$1,FALSE)</f>
        <v>0</v>
      </c>
      <c r="BG365" s="36">
        <f>VLOOKUP($H365,[4]IRA!$H$7:$CR$971,BG$1,FALSE)</f>
        <v>0</v>
      </c>
      <c r="BH365" s="36">
        <f>VLOOKUP($H365,[4]IRA!$H$7:$CR$971,BH$1,FALSE)</f>
        <v>0</v>
      </c>
      <c r="BI365" s="36">
        <f>VLOOKUP($H365,[4]IRA!$H$7:$CR$971,BI$1,FALSE)</f>
        <v>0</v>
      </c>
      <c r="BJ365" s="36">
        <f>VLOOKUP($H365,[4]IRA!$H$7:$CR$971,BJ$1,FALSE)</f>
        <v>0</v>
      </c>
      <c r="BK365" s="36">
        <f>VLOOKUP($H365,[4]IRA!$H$7:$CR$971,BK$1,FALSE)</f>
        <v>0</v>
      </c>
      <c r="BL365" s="36">
        <f>VLOOKUP($H365,[4]IRA!$H$7:$CR$971,BL$1,FALSE)</f>
        <v>0</v>
      </c>
      <c r="BM365" s="36">
        <f>VLOOKUP($H365,[4]IRA!$H$7:$CR$971,BM$1,FALSE)</f>
        <v>0</v>
      </c>
      <c r="BN365" s="36">
        <f>VLOOKUP($H365,[4]IRA!$H$7:$CR$971,BN$1,FALSE)</f>
        <v>0</v>
      </c>
      <c r="BO365" s="10">
        <f>VLOOKUP(H365,[4]IRA!$H$7:$CS$765,90,FALSE)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VLOOKUP(H366,[1]EDA!$H$6:$BO$764,60,FALSE)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VLOOKUP(H366,[2]EDA!$H$6:$AZ$764,45,FALSE)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VLOOKUP($H366,[3]IRA!$H$6:$BN$970,AN$1,FALSE)</f>
        <v>0</v>
      </c>
      <c r="AO366" s="36">
        <f>VLOOKUP($H366,[3]IRA!$H$6:$BN$970,AO$1,FALSE)</f>
        <v>0</v>
      </c>
      <c r="AP366" s="36">
        <f>VLOOKUP($H366,[3]IRA!$H$6:$BN$970,AP$1,FALSE)</f>
        <v>0</v>
      </c>
      <c r="AQ366" s="36">
        <f>VLOOKUP($H366,[3]IRA!$H$6:$BN$970,AQ$1,FALSE)</f>
        <v>0</v>
      </c>
      <c r="AR366" s="36">
        <f>VLOOKUP($H366,[3]IRA!$H$6:$BN$970,AR$1,FALSE)</f>
        <v>0</v>
      </c>
      <c r="AS366" s="36">
        <f>VLOOKUP($H366,[3]IRA!$H$6:$BN$970,AS$1,FALSE)</f>
        <v>0</v>
      </c>
      <c r="AT366" s="36">
        <f>VLOOKUP($H366,[3]IRA!$H$6:$BN$970,AT$1,FALSE)</f>
        <v>0</v>
      </c>
      <c r="AU366" s="36">
        <f>VLOOKUP($H366,[3]IRA!$H$6:$BN$970,AU$1,FALSE)</f>
        <v>0</v>
      </c>
      <c r="AV366" s="36">
        <f>VLOOKUP($H366,[3]IRA!$H$6:$BN$970,AV$1,FALSE)</f>
        <v>0</v>
      </c>
      <c r="AW366" s="36">
        <f>VLOOKUP($H366,[3]IRA!$H$6:$BN$970,AW$1,FALSE)</f>
        <v>0</v>
      </c>
      <c r="AX366" s="36">
        <f>VLOOKUP($H366,[3]IRA!$H$6:$BN$970,AX$1,FALSE)</f>
        <v>0</v>
      </c>
      <c r="AY366" s="36">
        <f>VLOOKUP($H366,[3]IRA!$H$6:$BN$970,AY$1,FALSE)</f>
        <v>0</v>
      </c>
      <c r="AZ366" s="20">
        <f>VLOOKUP(H366,[3]IRA!$H$6:$BO$764,60,FALSE)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VLOOKUP($H366,[4]IRA!$H$7:$CR$971,BC$1,FALSE)</f>
        <v>0</v>
      </c>
      <c r="BD366" s="36">
        <f>VLOOKUP($H366,[4]IRA!$H$7:$CR$971,BD$1,FALSE)</f>
        <v>0</v>
      </c>
      <c r="BE366" s="36">
        <f>VLOOKUP($H366,[4]IRA!$H$7:$CR$971,BE$1,FALSE)</f>
        <v>0</v>
      </c>
      <c r="BF366" s="36">
        <f>VLOOKUP($H366,[4]IRA!$H$7:$CR$971,BF$1,FALSE)</f>
        <v>0</v>
      </c>
      <c r="BG366" s="36">
        <f>VLOOKUP($H366,[4]IRA!$H$7:$CR$971,BG$1,FALSE)</f>
        <v>0</v>
      </c>
      <c r="BH366" s="36">
        <f>VLOOKUP($H366,[4]IRA!$H$7:$CR$971,BH$1,FALSE)</f>
        <v>0</v>
      </c>
      <c r="BI366" s="36">
        <f>VLOOKUP($H366,[4]IRA!$H$7:$CR$971,BI$1,FALSE)</f>
        <v>0</v>
      </c>
      <c r="BJ366" s="36">
        <f>VLOOKUP($H366,[4]IRA!$H$7:$CR$971,BJ$1,FALSE)</f>
        <v>0</v>
      </c>
      <c r="BK366" s="36">
        <f>VLOOKUP($H366,[4]IRA!$H$7:$CR$971,BK$1,FALSE)</f>
        <v>0</v>
      </c>
      <c r="BL366" s="36">
        <f>VLOOKUP($H366,[4]IRA!$H$7:$CR$971,BL$1,FALSE)</f>
        <v>0</v>
      </c>
      <c r="BM366" s="36">
        <f>VLOOKUP($H366,[4]IRA!$H$7:$CR$971,BM$1,FALSE)</f>
        <v>0</v>
      </c>
      <c r="BN366" s="36">
        <f>VLOOKUP($H366,[4]IRA!$H$7:$CR$971,BN$1,FALSE)</f>
        <v>0</v>
      </c>
      <c r="BO366" s="10">
        <f>VLOOKUP(H366,[4]IRA!$H$7:$CS$765,90,FALSE)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VLOOKUP(H367,[1]EDA!$H$6:$BO$764,60,FALSE)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VLOOKUP(H367,[2]EDA!$H$6:$AZ$764,45,FALSE)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VLOOKUP($H367,[3]IRA!$H$6:$BN$970,AN$1,FALSE)</f>
        <v>0</v>
      </c>
      <c r="AO367" s="36">
        <f>VLOOKUP($H367,[3]IRA!$H$6:$BN$970,AO$1,FALSE)</f>
        <v>0</v>
      </c>
      <c r="AP367" s="36">
        <f>VLOOKUP($H367,[3]IRA!$H$6:$BN$970,AP$1,FALSE)</f>
        <v>0</v>
      </c>
      <c r="AQ367" s="36">
        <f>VLOOKUP($H367,[3]IRA!$H$6:$BN$970,AQ$1,FALSE)</f>
        <v>0</v>
      </c>
      <c r="AR367" s="36">
        <f>VLOOKUP($H367,[3]IRA!$H$6:$BN$970,AR$1,FALSE)</f>
        <v>0</v>
      </c>
      <c r="AS367" s="36">
        <f>VLOOKUP($H367,[3]IRA!$H$6:$BN$970,AS$1,FALSE)</f>
        <v>0</v>
      </c>
      <c r="AT367" s="36">
        <f>VLOOKUP($H367,[3]IRA!$H$6:$BN$970,AT$1,FALSE)</f>
        <v>0</v>
      </c>
      <c r="AU367" s="36">
        <f>VLOOKUP($H367,[3]IRA!$H$6:$BN$970,AU$1,FALSE)</f>
        <v>0</v>
      </c>
      <c r="AV367" s="36">
        <f>VLOOKUP($H367,[3]IRA!$H$6:$BN$970,AV$1,FALSE)</f>
        <v>0</v>
      </c>
      <c r="AW367" s="36">
        <f>VLOOKUP($H367,[3]IRA!$H$6:$BN$970,AW$1,FALSE)</f>
        <v>0</v>
      </c>
      <c r="AX367" s="36">
        <f>VLOOKUP($H367,[3]IRA!$H$6:$BN$970,AX$1,FALSE)</f>
        <v>0</v>
      </c>
      <c r="AY367" s="36">
        <f>VLOOKUP($H367,[3]IRA!$H$6:$BN$970,AY$1,FALSE)</f>
        <v>0</v>
      </c>
      <c r="AZ367" s="20">
        <f>VLOOKUP(H367,[3]IRA!$H$6:$BO$764,60,FALSE)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VLOOKUP($H367,[4]IRA!$H$7:$CR$971,BC$1,FALSE)</f>
        <v>0</v>
      </c>
      <c r="BD367" s="36">
        <f>VLOOKUP($H367,[4]IRA!$H$7:$CR$971,BD$1,FALSE)</f>
        <v>0</v>
      </c>
      <c r="BE367" s="36">
        <f>VLOOKUP($H367,[4]IRA!$H$7:$CR$971,BE$1,FALSE)</f>
        <v>0</v>
      </c>
      <c r="BF367" s="36">
        <f>VLOOKUP($H367,[4]IRA!$H$7:$CR$971,BF$1,FALSE)</f>
        <v>0</v>
      </c>
      <c r="BG367" s="36">
        <f>VLOOKUP($H367,[4]IRA!$H$7:$CR$971,BG$1,FALSE)</f>
        <v>0</v>
      </c>
      <c r="BH367" s="36">
        <f>VLOOKUP($H367,[4]IRA!$H$7:$CR$971,BH$1,FALSE)</f>
        <v>0</v>
      </c>
      <c r="BI367" s="36">
        <f>VLOOKUP($H367,[4]IRA!$H$7:$CR$971,BI$1,FALSE)</f>
        <v>0</v>
      </c>
      <c r="BJ367" s="36">
        <f>VLOOKUP($H367,[4]IRA!$H$7:$CR$971,BJ$1,FALSE)</f>
        <v>0</v>
      </c>
      <c r="BK367" s="36">
        <f>VLOOKUP($H367,[4]IRA!$H$7:$CR$971,BK$1,FALSE)</f>
        <v>0</v>
      </c>
      <c r="BL367" s="36">
        <f>VLOOKUP($H367,[4]IRA!$H$7:$CR$971,BL$1,FALSE)</f>
        <v>0</v>
      </c>
      <c r="BM367" s="36">
        <f>VLOOKUP($H367,[4]IRA!$H$7:$CR$971,BM$1,FALSE)</f>
        <v>0</v>
      </c>
      <c r="BN367" s="36">
        <f>VLOOKUP($H367,[4]IRA!$H$7:$CR$971,BN$1,FALSE)</f>
        <v>0</v>
      </c>
      <c r="BO367" s="10">
        <f>VLOOKUP(H367,[4]IRA!$H$7:$CS$765,90,FALSE)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VLOOKUP(H368,[1]EDA!$H$6:$BO$764,60,FALSE)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VLOOKUP(H368,[2]EDA!$H$6:$AZ$764,45,FALSE)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VLOOKUP($H368,[3]IRA!$H$6:$BN$970,AN$1,FALSE)</f>
        <v>0</v>
      </c>
      <c r="AO368" s="36">
        <f>VLOOKUP($H368,[3]IRA!$H$6:$BN$970,AO$1,FALSE)</f>
        <v>0</v>
      </c>
      <c r="AP368" s="36">
        <f>VLOOKUP($H368,[3]IRA!$H$6:$BN$970,AP$1,FALSE)</f>
        <v>0</v>
      </c>
      <c r="AQ368" s="36">
        <f>VLOOKUP($H368,[3]IRA!$H$6:$BN$970,AQ$1,FALSE)</f>
        <v>0</v>
      </c>
      <c r="AR368" s="36">
        <f>VLOOKUP($H368,[3]IRA!$H$6:$BN$970,AR$1,FALSE)</f>
        <v>0</v>
      </c>
      <c r="AS368" s="36">
        <f>VLOOKUP($H368,[3]IRA!$H$6:$BN$970,AS$1,FALSE)</f>
        <v>0</v>
      </c>
      <c r="AT368" s="36">
        <f>VLOOKUP($H368,[3]IRA!$H$6:$BN$970,AT$1,FALSE)</f>
        <v>0</v>
      </c>
      <c r="AU368" s="36">
        <f>VLOOKUP($H368,[3]IRA!$H$6:$BN$970,AU$1,FALSE)</f>
        <v>0</v>
      </c>
      <c r="AV368" s="36">
        <f>VLOOKUP($H368,[3]IRA!$H$6:$BN$970,AV$1,FALSE)</f>
        <v>0</v>
      </c>
      <c r="AW368" s="36">
        <f>VLOOKUP($H368,[3]IRA!$H$6:$BN$970,AW$1,FALSE)</f>
        <v>0</v>
      </c>
      <c r="AX368" s="36">
        <f>VLOOKUP($H368,[3]IRA!$H$6:$BN$970,AX$1,FALSE)</f>
        <v>0</v>
      </c>
      <c r="AY368" s="36">
        <f>VLOOKUP($H368,[3]IRA!$H$6:$BN$970,AY$1,FALSE)</f>
        <v>0</v>
      </c>
      <c r="AZ368" s="20">
        <f>VLOOKUP(H368,[3]IRA!$H$6:$BO$764,60,FALSE)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VLOOKUP($H368,[4]IRA!$H$7:$CR$971,BC$1,FALSE)</f>
        <v>0</v>
      </c>
      <c r="BD368" s="36">
        <f>VLOOKUP($H368,[4]IRA!$H$7:$CR$971,BD$1,FALSE)</f>
        <v>0</v>
      </c>
      <c r="BE368" s="36">
        <f>VLOOKUP($H368,[4]IRA!$H$7:$CR$971,BE$1,FALSE)</f>
        <v>0</v>
      </c>
      <c r="BF368" s="36">
        <f>VLOOKUP($H368,[4]IRA!$H$7:$CR$971,BF$1,FALSE)</f>
        <v>0</v>
      </c>
      <c r="BG368" s="36">
        <f>VLOOKUP($H368,[4]IRA!$H$7:$CR$971,BG$1,FALSE)</f>
        <v>0</v>
      </c>
      <c r="BH368" s="36">
        <f>VLOOKUP($H368,[4]IRA!$H$7:$CR$971,BH$1,FALSE)</f>
        <v>0</v>
      </c>
      <c r="BI368" s="36">
        <f>VLOOKUP($H368,[4]IRA!$H$7:$CR$971,BI$1,FALSE)</f>
        <v>0</v>
      </c>
      <c r="BJ368" s="36">
        <f>VLOOKUP($H368,[4]IRA!$H$7:$CR$971,BJ$1,FALSE)</f>
        <v>0</v>
      </c>
      <c r="BK368" s="36">
        <f>VLOOKUP($H368,[4]IRA!$H$7:$CR$971,BK$1,FALSE)</f>
        <v>0</v>
      </c>
      <c r="BL368" s="36">
        <f>VLOOKUP($H368,[4]IRA!$H$7:$CR$971,BL$1,FALSE)</f>
        <v>0</v>
      </c>
      <c r="BM368" s="36">
        <f>VLOOKUP($H368,[4]IRA!$H$7:$CR$971,BM$1,FALSE)</f>
        <v>0</v>
      </c>
      <c r="BN368" s="36">
        <f>VLOOKUP($H368,[4]IRA!$H$7:$CR$971,BN$1,FALSE)</f>
        <v>0</v>
      </c>
      <c r="BO368" s="10">
        <f>VLOOKUP(H368,[4]IRA!$H$7:$CS$765,90,FALSE)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VLOOKUP(H369,[1]EDA!$H$6:$BO$764,60,FALSE)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VLOOKUP(H369,[2]EDA!$H$6:$AZ$764,45,FALSE)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VLOOKUP($H369,[3]IRA!$H$6:$BN$970,AN$1,FALSE)</f>
        <v>0</v>
      </c>
      <c r="AO369" s="36">
        <f>VLOOKUP($H369,[3]IRA!$H$6:$BN$970,AO$1,FALSE)</f>
        <v>0</v>
      </c>
      <c r="AP369" s="36">
        <f>VLOOKUP($H369,[3]IRA!$H$6:$BN$970,AP$1,FALSE)</f>
        <v>0</v>
      </c>
      <c r="AQ369" s="36">
        <f>VLOOKUP($H369,[3]IRA!$H$6:$BN$970,AQ$1,FALSE)</f>
        <v>0</v>
      </c>
      <c r="AR369" s="36">
        <f>VLOOKUP($H369,[3]IRA!$H$6:$BN$970,AR$1,FALSE)</f>
        <v>0</v>
      </c>
      <c r="AS369" s="36">
        <f>VLOOKUP($H369,[3]IRA!$H$6:$BN$970,AS$1,FALSE)</f>
        <v>0</v>
      </c>
      <c r="AT369" s="36">
        <f>VLOOKUP($H369,[3]IRA!$H$6:$BN$970,AT$1,FALSE)</f>
        <v>0</v>
      </c>
      <c r="AU369" s="36">
        <f>VLOOKUP($H369,[3]IRA!$H$6:$BN$970,AU$1,FALSE)</f>
        <v>0</v>
      </c>
      <c r="AV369" s="36">
        <f>VLOOKUP($H369,[3]IRA!$H$6:$BN$970,AV$1,FALSE)</f>
        <v>0</v>
      </c>
      <c r="AW369" s="36">
        <f>VLOOKUP($H369,[3]IRA!$H$6:$BN$970,AW$1,FALSE)</f>
        <v>0</v>
      </c>
      <c r="AX369" s="36">
        <f>VLOOKUP($H369,[3]IRA!$H$6:$BN$970,AX$1,FALSE)</f>
        <v>0</v>
      </c>
      <c r="AY369" s="36">
        <f>VLOOKUP($H369,[3]IRA!$H$6:$BN$970,AY$1,FALSE)</f>
        <v>0</v>
      </c>
      <c r="AZ369" s="20">
        <f>VLOOKUP(H369,[3]IRA!$H$6:$BO$764,60,FALSE)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VLOOKUP($H369,[4]IRA!$H$7:$CR$971,BC$1,FALSE)</f>
        <v>0</v>
      </c>
      <c r="BD369" s="36">
        <f>VLOOKUP($H369,[4]IRA!$H$7:$CR$971,BD$1,FALSE)</f>
        <v>0</v>
      </c>
      <c r="BE369" s="36">
        <f>VLOOKUP($H369,[4]IRA!$H$7:$CR$971,BE$1,FALSE)</f>
        <v>0</v>
      </c>
      <c r="BF369" s="36">
        <f>VLOOKUP($H369,[4]IRA!$H$7:$CR$971,BF$1,FALSE)</f>
        <v>0</v>
      </c>
      <c r="BG369" s="36">
        <f>VLOOKUP($H369,[4]IRA!$H$7:$CR$971,BG$1,FALSE)</f>
        <v>0</v>
      </c>
      <c r="BH369" s="36">
        <f>VLOOKUP($H369,[4]IRA!$H$7:$CR$971,BH$1,FALSE)</f>
        <v>0</v>
      </c>
      <c r="BI369" s="36">
        <f>VLOOKUP($H369,[4]IRA!$H$7:$CR$971,BI$1,FALSE)</f>
        <v>0</v>
      </c>
      <c r="BJ369" s="36">
        <f>VLOOKUP($H369,[4]IRA!$H$7:$CR$971,BJ$1,FALSE)</f>
        <v>0</v>
      </c>
      <c r="BK369" s="36">
        <f>VLOOKUP($H369,[4]IRA!$H$7:$CR$971,BK$1,FALSE)</f>
        <v>0</v>
      </c>
      <c r="BL369" s="36">
        <f>VLOOKUP($H369,[4]IRA!$H$7:$CR$971,BL$1,FALSE)</f>
        <v>0</v>
      </c>
      <c r="BM369" s="36">
        <f>VLOOKUP($H369,[4]IRA!$H$7:$CR$971,BM$1,FALSE)</f>
        <v>0</v>
      </c>
      <c r="BN369" s="36">
        <f>VLOOKUP($H369,[4]IRA!$H$7:$CR$971,BN$1,FALSE)</f>
        <v>0</v>
      </c>
      <c r="BO369" s="10">
        <f>VLOOKUP(H369,[4]IRA!$H$7:$CS$765,90,FALSE)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VLOOKUP(H370,[1]EDA!$H$6:$BO$764,60,FALSE)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VLOOKUP(H370,[2]EDA!$H$6:$AZ$764,45,FALSE)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VLOOKUP($H370,[3]IRA!$H$6:$BN$970,AN$1,FALSE)</f>
        <v>0</v>
      </c>
      <c r="AO370" s="36">
        <f>VLOOKUP($H370,[3]IRA!$H$6:$BN$970,AO$1,FALSE)</f>
        <v>0</v>
      </c>
      <c r="AP370" s="36">
        <f>VLOOKUP($H370,[3]IRA!$H$6:$BN$970,AP$1,FALSE)</f>
        <v>0</v>
      </c>
      <c r="AQ370" s="36">
        <f>VLOOKUP($H370,[3]IRA!$H$6:$BN$970,AQ$1,FALSE)</f>
        <v>0</v>
      </c>
      <c r="AR370" s="36">
        <f>VLOOKUP($H370,[3]IRA!$H$6:$BN$970,AR$1,FALSE)</f>
        <v>0</v>
      </c>
      <c r="AS370" s="36">
        <f>VLOOKUP($H370,[3]IRA!$H$6:$BN$970,AS$1,FALSE)</f>
        <v>0</v>
      </c>
      <c r="AT370" s="36">
        <f>VLOOKUP($H370,[3]IRA!$H$6:$BN$970,AT$1,FALSE)</f>
        <v>0</v>
      </c>
      <c r="AU370" s="36">
        <f>VLOOKUP($H370,[3]IRA!$H$6:$BN$970,AU$1,FALSE)</f>
        <v>0</v>
      </c>
      <c r="AV370" s="36">
        <f>VLOOKUP($H370,[3]IRA!$H$6:$BN$970,AV$1,FALSE)</f>
        <v>0</v>
      </c>
      <c r="AW370" s="36">
        <f>VLOOKUP($H370,[3]IRA!$H$6:$BN$970,AW$1,FALSE)</f>
        <v>0</v>
      </c>
      <c r="AX370" s="36">
        <f>VLOOKUP($H370,[3]IRA!$H$6:$BN$970,AX$1,FALSE)</f>
        <v>0</v>
      </c>
      <c r="AY370" s="36">
        <f>VLOOKUP($H370,[3]IRA!$H$6:$BN$970,AY$1,FALSE)</f>
        <v>0</v>
      </c>
      <c r="AZ370" s="20">
        <f>VLOOKUP(H370,[3]IRA!$H$6:$BO$764,60,FALSE)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VLOOKUP($H370,[4]IRA!$H$7:$CR$971,BC$1,FALSE)</f>
        <v>0</v>
      </c>
      <c r="BD370" s="36">
        <f>VLOOKUP($H370,[4]IRA!$H$7:$CR$971,BD$1,FALSE)</f>
        <v>0</v>
      </c>
      <c r="BE370" s="36">
        <f>VLOOKUP($H370,[4]IRA!$H$7:$CR$971,BE$1,FALSE)</f>
        <v>0</v>
      </c>
      <c r="BF370" s="36">
        <f>VLOOKUP($H370,[4]IRA!$H$7:$CR$971,BF$1,FALSE)</f>
        <v>0</v>
      </c>
      <c r="BG370" s="36">
        <f>VLOOKUP($H370,[4]IRA!$H$7:$CR$971,BG$1,FALSE)</f>
        <v>0</v>
      </c>
      <c r="BH370" s="36">
        <f>VLOOKUP($H370,[4]IRA!$H$7:$CR$971,BH$1,FALSE)</f>
        <v>0</v>
      </c>
      <c r="BI370" s="36">
        <f>VLOOKUP($H370,[4]IRA!$H$7:$CR$971,BI$1,FALSE)</f>
        <v>0</v>
      </c>
      <c r="BJ370" s="36">
        <f>VLOOKUP($H370,[4]IRA!$H$7:$CR$971,BJ$1,FALSE)</f>
        <v>0</v>
      </c>
      <c r="BK370" s="36">
        <f>VLOOKUP($H370,[4]IRA!$H$7:$CR$971,BK$1,FALSE)</f>
        <v>0</v>
      </c>
      <c r="BL370" s="36">
        <f>VLOOKUP($H370,[4]IRA!$H$7:$CR$971,BL$1,FALSE)</f>
        <v>0</v>
      </c>
      <c r="BM370" s="36">
        <f>VLOOKUP($H370,[4]IRA!$H$7:$CR$971,BM$1,FALSE)</f>
        <v>0</v>
      </c>
      <c r="BN370" s="36">
        <f>VLOOKUP($H370,[4]IRA!$H$7:$CR$971,BN$1,FALSE)</f>
        <v>0</v>
      </c>
      <c r="BO370" s="10">
        <f>VLOOKUP(H370,[4]IRA!$H$7:$CS$765,90,FALSE)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VLOOKUP(H371,[1]EDA!$H$6:$BO$764,60,FALSE)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VLOOKUP(H371,[2]EDA!$H$6:$AZ$764,45,FALSE)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VLOOKUP($H371,[3]IRA!$H$6:$BN$970,AN$1,FALSE)</f>
        <v>0</v>
      </c>
      <c r="AO371" s="36">
        <f>VLOOKUP($H371,[3]IRA!$H$6:$BN$970,AO$1,FALSE)</f>
        <v>0</v>
      </c>
      <c r="AP371" s="36">
        <f>VLOOKUP($H371,[3]IRA!$H$6:$BN$970,AP$1,FALSE)</f>
        <v>0</v>
      </c>
      <c r="AQ371" s="36">
        <f>VLOOKUP($H371,[3]IRA!$H$6:$BN$970,AQ$1,FALSE)</f>
        <v>0</v>
      </c>
      <c r="AR371" s="36">
        <f>VLOOKUP($H371,[3]IRA!$H$6:$BN$970,AR$1,FALSE)</f>
        <v>0</v>
      </c>
      <c r="AS371" s="36">
        <f>VLOOKUP($H371,[3]IRA!$H$6:$BN$970,AS$1,FALSE)</f>
        <v>0</v>
      </c>
      <c r="AT371" s="36">
        <f>VLOOKUP($H371,[3]IRA!$H$6:$BN$970,AT$1,FALSE)</f>
        <v>0</v>
      </c>
      <c r="AU371" s="36">
        <f>VLOOKUP($H371,[3]IRA!$H$6:$BN$970,AU$1,FALSE)</f>
        <v>0</v>
      </c>
      <c r="AV371" s="36">
        <f>VLOOKUP($H371,[3]IRA!$H$6:$BN$970,AV$1,FALSE)</f>
        <v>0</v>
      </c>
      <c r="AW371" s="36">
        <f>VLOOKUP($H371,[3]IRA!$H$6:$BN$970,AW$1,FALSE)</f>
        <v>0</v>
      </c>
      <c r="AX371" s="36">
        <f>VLOOKUP($H371,[3]IRA!$H$6:$BN$970,AX$1,FALSE)</f>
        <v>0</v>
      </c>
      <c r="AY371" s="36">
        <f>VLOOKUP($H371,[3]IRA!$H$6:$BN$970,AY$1,FALSE)</f>
        <v>0</v>
      </c>
      <c r="AZ371" s="20">
        <f>VLOOKUP(H371,[3]IRA!$H$6:$BO$764,60,FALSE)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VLOOKUP($H371,[4]IRA!$H$7:$CR$971,BC$1,FALSE)</f>
        <v>0</v>
      </c>
      <c r="BD371" s="36">
        <f>VLOOKUP($H371,[4]IRA!$H$7:$CR$971,BD$1,FALSE)</f>
        <v>0</v>
      </c>
      <c r="BE371" s="36">
        <f>VLOOKUP($H371,[4]IRA!$H$7:$CR$971,BE$1,FALSE)</f>
        <v>0</v>
      </c>
      <c r="BF371" s="36">
        <f>VLOOKUP($H371,[4]IRA!$H$7:$CR$971,BF$1,FALSE)</f>
        <v>0</v>
      </c>
      <c r="BG371" s="36">
        <f>VLOOKUP($H371,[4]IRA!$H$7:$CR$971,BG$1,FALSE)</f>
        <v>0</v>
      </c>
      <c r="BH371" s="36">
        <f>VLOOKUP($H371,[4]IRA!$H$7:$CR$971,BH$1,FALSE)</f>
        <v>0</v>
      </c>
      <c r="BI371" s="36">
        <f>VLOOKUP($H371,[4]IRA!$H$7:$CR$971,BI$1,FALSE)</f>
        <v>0</v>
      </c>
      <c r="BJ371" s="36">
        <f>VLOOKUP($H371,[4]IRA!$H$7:$CR$971,BJ$1,FALSE)</f>
        <v>0</v>
      </c>
      <c r="BK371" s="36">
        <f>VLOOKUP($H371,[4]IRA!$H$7:$CR$971,BK$1,FALSE)</f>
        <v>0</v>
      </c>
      <c r="BL371" s="36">
        <f>VLOOKUP($H371,[4]IRA!$H$7:$CR$971,BL$1,FALSE)</f>
        <v>0</v>
      </c>
      <c r="BM371" s="36">
        <f>VLOOKUP($H371,[4]IRA!$H$7:$CR$971,BM$1,FALSE)</f>
        <v>0</v>
      </c>
      <c r="BN371" s="36">
        <f>VLOOKUP($H371,[4]IRA!$H$7:$CR$971,BN$1,FALSE)</f>
        <v>0</v>
      </c>
      <c r="BO371" s="10">
        <f>VLOOKUP(H371,[4]IRA!$H$7:$CS$765,90,FALSE)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VLOOKUP(H372,[1]EDA!$H$6:$BO$764,60,FALSE)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VLOOKUP(H372,[2]EDA!$H$6:$AZ$764,45,FALSE)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VLOOKUP($H372,[3]IRA!$H$6:$BN$970,AN$1,FALSE)</f>
        <v>0</v>
      </c>
      <c r="AO372" s="36">
        <f>VLOOKUP($H372,[3]IRA!$H$6:$BN$970,AO$1,FALSE)</f>
        <v>0</v>
      </c>
      <c r="AP372" s="36">
        <f>VLOOKUP($H372,[3]IRA!$H$6:$BN$970,AP$1,FALSE)</f>
        <v>0</v>
      </c>
      <c r="AQ372" s="36">
        <f>VLOOKUP($H372,[3]IRA!$H$6:$BN$970,AQ$1,FALSE)</f>
        <v>0</v>
      </c>
      <c r="AR372" s="36">
        <f>VLOOKUP($H372,[3]IRA!$H$6:$BN$970,AR$1,FALSE)</f>
        <v>0</v>
      </c>
      <c r="AS372" s="36">
        <f>VLOOKUP($H372,[3]IRA!$H$6:$BN$970,AS$1,FALSE)</f>
        <v>0</v>
      </c>
      <c r="AT372" s="36">
        <f>VLOOKUP($H372,[3]IRA!$H$6:$BN$970,AT$1,FALSE)</f>
        <v>0</v>
      </c>
      <c r="AU372" s="36">
        <f>VLOOKUP($H372,[3]IRA!$H$6:$BN$970,AU$1,FALSE)</f>
        <v>0</v>
      </c>
      <c r="AV372" s="36">
        <f>VLOOKUP($H372,[3]IRA!$H$6:$BN$970,AV$1,FALSE)</f>
        <v>0</v>
      </c>
      <c r="AW372" s="36">
        <f>VLOOKUP($H372,[3]IRA!$H$6:$BN$970,AW$1,FALSE)</f>
        <v>0</v>
      </c>
      <c r="AX372" s="36">
        <f>VLOOKUP($H372,[3]IRA!$H$6:$BN$970,AX$1,FALSE)</f>
        <v>0</v>
      </c>
      <c r="AY372" s="36">
        <f>VLOOKUP($H372,[3]IRA!$H$6:$BN$970,AY$1,FALSE)</f>
        <v>0</v>
      </c>
      <c r="AZ372" s="20">
        <f>VLOOKUP(H372,[3]IRA!$H$6:$BO$764,60,FALSE)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VLOOKUP($H372,[4]IRA!$H$7:$CR$971,BC$1,FALSE)</f>
        <v>0</v>
      </c>
      <c r="BD372" s="36">
        <f>VLOOKUP($H372,[4]IRA!$H$7:$CR$971,BD$1,FALSE)</f>
        <v>0</v>
      </c>
      <c r="BE372" s="36">
        <f>VLOOKUP($H372,[4]IRA!$H$7:$CR$971,BE$1,FALSE)</f>
        <v>0</v>
      </c>
      <c r="BF372" s="36">
        <f>VLOOKUP($H372,[4]IRA!$H$7:$CR$971,BF$1,FALSE)</f>
        <v>0</v>
      </c>
      <c r="BG372" s="36">
        <f>VLOOKUP($H372,[4]IRA!$H$7:$CR$971,BG$1,FALSE)</f>
        <v>0</v>
      </c>
      <c r="BH372" s="36">
        <f>VLOOKUP($H372,[4]IRA!$H$7:$CR$971,BH$1,FALSE)</f>
        <v>0</v>
      </c>
      <c r="BI372" s="36">
        <f>VLOOKUP($H372,[4]IRA!$H$7:$CR$971,BI$1,FALSE)</f>
        <v>0</v>
      </c>
      <c r="BJ372" s="36">
        <f>VLOOKUP($H372,[4]IRA!$H$7:$CR$971,BJ$1,FALSE)</f>
        <v>0</v>
      </c>
      <c r="BK372" s="36">
        <f>VLOOKUP($H372,[4]IRA!$H$7:$CR$971,BK$1,FALSE)</f>
        <v>0</v>
      </c>
      <c r="BL372" s="36">
        <f>VLOOKUP($H372,[4]IRA!$H$7:$CR$971,BL$1,FALSE)</f>
        <v>0</v>
      </c>
      <c r="BM372" s="36">
        <f>VLOOKUP($H372,[4]IRA!$H$7:$CR$971,BM$1,FALSE)</f>
        <v>0</v>
      </c>
      <c r="BN372" s="36">
        <f>VLOOKUP($H372,[4]IRA!$H$7:$CR$971,BN$1,FALSE)</f>
        <v>0</v>
      </c>
      <c r="BO372" s="10">
        <f>VLOOKUP(H372,[4]IRA!$H$7:$CS$765,90,FALSE)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VLOOKUP(H373,[1]EDA!$H$6:$BO$764,60,FALSE)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VLOOKUP(H373,[2]EDA!$H$6:$AZ$764,45,FALSE)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VLOOKUP($H373,[3]IRA!$H$6:$BN$970,AN$1,FALSE)</f>
        <v>0</v>
      </c>
      <c r="AO373" s="36">
        <f>VLOOKUP($H373,[3]IRA!$H$6:$BN$970,AO$1,FALSE)</f>
        <v>0</v>
      </c>
      <c r="AP373" s="36">
        <f>VLOOKUP($H373,[3]IRA!$H$6:$BN$970,AP$1,FALSE)</f>
        <v>0</v>
      </c>
      <c r="AQ373" s="36">
        <f>VLOOKUP($H373,[3]IRA!$H$6:$BN$970,AQ$1,FALSE)</f>
        <v>0</v>
      </c>
      <c r="AR373" s="36">
        <f>VLOOKUP($H373,[3]IRA!$H$6:$BN$970,AR$1,FALSE)</f>
        <v>0</v>
      </c>
      <c r="AS373" s="36">
        <f>VLOOKUP($H373,[3]IRA!$H$6:$BN$970,AS$1,FALSE)</f>
        <v>0</v>
      </c>
      <c r="AT373" s="36">
        <f>VLOOKUP($H373,[3]IRA!$H$6:$BN$970,AT$1,FALSE)</f>
        <v>0</v>
      </c>
      <c r="AU373" s="36">
        <f>VLOOKUP($H373,[3]IRA!$H$6:$BN$970,AU$1,FALSE)</f>
        <v>0</v>
      </c>
      <c r="AV373" s="36">
        <f>VLOOKUP($H373,[3]IRA!$H$6:$BN$970,AV$1,FALSE)</f>
        <v>0</v>
      </c>
      <c r="AW373" s="36">
        <f>VLOOKUP($H373,[3]IRA!$H$6:$BN$970,AW$1,FALSE)</f>
        <v>0</v>
      </c>
      <c r="AX373" s="36">
        <f>VLOOKUP($H373,[3]IRA!$H$6:$BN$970,AX$1,FALSE)</f>
        <v>0</v>
      </c>
      <c r="AY373" s="36">
        <f>VLOOKUP($H373,[3]IRA!$H$6:$BN$970,AY$1,FALSE)</f>
        <v>0</v>
      </c>
      <c r="AZ373" s="20">
        <f>VLOOKUP(H373,[3]IRA!$H$6:$BO$764,60,FALSE)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VLOOKUP($H373,[4]IRA!$H$7:$CR$971,BC$1,FALSE)</f>
        <v>0</v>
      </c>
      <c r="BD373" s="36">
        <f>VLOOKUP($H373,[4]IRA!$H$7:$CR$971,BD$1,FALSE)</f>
        <v>0</v>
      </c>
      <c r="BE373" s="36">
        <f>VLOOKUP($H373,[4]IRA!$H$7:$CR$971,BE$1,FALSE)</f>
        <v>0</v>
      </c>
      <c r="BF373" s="36">
        <f>VLOOKUP($H373,[4]IRA!$H$7:$CR$971,BF$1,FALSE)</f>
        <v>0</v>
      </c>
      <c r="BG373" s="36">
        <f>VLOOKUP($H373,[4]IRA!$H$7:$CR$971,BG$1,FALSE)</f>
        <v>0</v>
      </c>
      <c r="BH373" s="36">
        <f>VLOOKUP($H373,[4]IRA!$H$7:$CR$971,BH$1,FALSE)</f>
        <v>0</v>
      </c>
      <c r="BI373" s="36">
        <f>VLOOKUP($H373,[4]IRA!$H$7:$CR$971,BI$1,FALSE)</f>
        <v>0</v>
      </c>
      <c r="BJ373" s="36">
        <f>VLOOKUP($H373,[4]IRA!$H$7:$CR$971,BJ$1,FALSE)</f>
        <v>0</v>
      </c>
      <c r="BK373" s="36">
        <f>VLOOKUP($H373,[4]IRA!$H$7:$CR$971,BK$1,FALSE)</f>
        <v>0</v>
      </c>
      <c r="BL373" s="36">
        <f>VLOOKUP($H373,[4]IRA!$H$7:$CR$971,BL$1,FALSE)</f>
        <v>0</v>
      </c>
      <c r="BM373" s="36">
        <f>VLOOKUP($H373,[4]IRA!$H$7:$CR$971,BM$1,FALSE)</f>
        <v>0</v>
      </c>
      <c r="BN373" s="36">
        <f>VLOOKUP($H373,[4]IRA!$H$7:$CR$971,BN$1,FALSE)</f>
        <v>0</v>
      </c>
      <c r="BO373" s="10">
        <f>VLOOKUP(H373,[4]IRA!$H$7:$CS$765,90,FALSE)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1</v>
      </c>
      <c r="N374" s="36">
        <f>VLOOKUP($H374,[1]EDA!$H$6:$BN1328,N$1,FALSE)</f>
        <v>0</v>
      </c>
      <c r="O374" s="36">
        <f>VLOOKUP($H374,[1]EDA!$H$6:$BN1328,O$1,FALSE)</f>
        <v>0</v>
      </c>
      <c r="P374" s="36">
        <f>VLOOKUP($H374,[1]EDA!$H$6:$BN1328,P$1,FALSE)</f>
        <v>0</v>
      </c>
      <c r="Q374" s="36">
        <f>VLOOKUP($H374,[1]EDA!$H$6:$BN1328,Q$1,FALSE)</f>
        <v>0</v>
      </c>
      <c r="R374" s="36">
        <f>VLOOKUP($H374,[1]EDA!$H$6:$BN1328,R$1,FALSE)</f>
        <v>0</v>
      </c>
      <c r="S374" s="36">
        <f>VLOOKUP($H374,[1]EDA!$H$6:$BN1328,S$1,FALSE)</f>
        <v>0</v>
      </c>
      <c r="T374" s="36">
        <f>VLOOKUP($H374,[1]EDA!$H$6:$BN1328,T$1,FALSE)</f>
        <v>0</v>
      </c>
      <c r="U374" s="36">
        <f>VLOOKUP($H374,[1]EDA!$H$6:$BN1328,U$1,FALSE)</f>
        <v>0</v>
      </c>
      <c r="V374" s="10">
        <f>VLOOKUP(H374,[1]EDA!$H$6:$BO$764,60,FALSE)</f>
        <v>17.5</v>
      </c>
      <c r="W374" s="10">
        <f t="shared" si="44"/>
        <v>4</v>
      </c>
      <c r="X374" s="17">
        <f t="shared" si="45"/>
        <v>0.22857142857142856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VLOOKUP(H374,[2]EDA!$H$6:$AZ$764,45,FALSE)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VLOOKUP($H374,[3]IRA!$H$6:$BN$970,AN$1,FALSE)</f>
        <v>0</v>
      </c>
      <c r="AO374" s="36">
        <f>VLOOKUP($H374,[3]IRA!$H$6:$BN$970,AO$1,FALSE)</f>
        <v>0</v>
      </c>
      <c r="AP374" s="36">
        <f>VLOOKUP($H374,[3]IRA!$H$6:$BN$970,AP$1,FALSE)</f>
        <v>0</v>
      </c>
      <c r="AQ374" s="36">
        <f>VLOOKUP($H374,[3]IRA!$H$6:$BN$970,AQ$1,FALSE)</f>
        <v>0</v>
      </c>
      <c r="AR374" s="36">
        <f>VLOOKUP($H374,[3]IRA!$H$6:$BN$970,AR$1,FALSE)</f>
        <v>0</v>
      </c>
      <c r="AS374" s="36">
        <f>VLOOKUP($H374,[3]IRA!$H$6:$BN$970,AS$1,FALSE)</f>
        <v>0</v>
      </c>
      <c r="AT374" s="36">
        <f>VLOOKUP($H374,[3]IRA!$H$6:$BN$970,AT$1,FALSE)</f>
        <v>0</v>
      </c>
      <c r="AU374" s="36">
        <f>VLOOKUP($H374,[3]IRA!$H$6:$BN$970,AU$1,FALSE)</f>
        <v>0</v>
      </c>
      <c r="AV374" s="36">
        <f>VLOOKUP($H374,[3]IRA!$H$6:$BN$970,AV$1,FALSE)</f>
        <v>0</v>
      </c>
      <c r="AW374" s="36">
        <f>VLOOKUP($H374,[3]IRA!$H$6:$BN$970,AW$1,FALSE)</f>
        <v>0</v>
      </c>
      <c r="AX374" s="36">
        <f>VLOOKUP($H374,[3]IRA!$H$6:$BN$970,AX$1,FALSE)</f>
        <v>0</v>
      </c>
      <c r="AY374" s="36">
        <f>VLOOKUP($H374,[3]IRA!$H$6:$BN$970,AY$1,FALSE)</f>
        <v>0</v>
      </c>
      <c r="AZ374" s="20">
        <f>VLOOKUP(H374,[3]IRA!$H$6:$BO$764,60,FALSE)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VLOOKUP($H374,[4]IRA!$H$7:$CR$971,BC$1,FALSE)</f>
        <v>1</v>
      </c>
      <c r="BD374" s="36">
        <f>VLOOKUP($H374,[4]IRA!$H$7:$CR$971,BD$1,FALSE)</f>
        <v>2</v>
      </c>
      <c r="BE374" s="36">
        <f>VLOOKUP($H374,[4]IRA!$H$7:$CR$971,BE$1,FALSE)</f>
        <v>4</v>
      </c>
      <c r="BF374" s="36">
        <f>VLOOKUP($H374,[4]IRA!$H$7:$CR$971,BF$1,FALSE)</f>
        <v>1</v>
      </c>
      <c r="BG374" s="36">
        <f>VLOOKUP($H374,[4]IRA!$H$7:$CR$971,BG$1,FALSE)</f>
        <v>0</v>
      </c>
      <c r="BH374" s="36">
        <f>VLOOKUP($H374,[4]IRA!$H$7:$CR$971,BH$1,FALSE)</f>
        <v>0</v>
      </c>
      <c r="BI374" s="36">
        <f>VLOOKUP($H374,[4]IRA!$H$7:$CR$971,BI$1,FALSE)</f>
        <v>0</v>
      </c>
      <c r="BJ374" s="36">
        <f>VLOOKUP($H374,[4]IRA!$H$7:$CR$971,BJ$1,FALSE)</f>
        <v>0</v>
      </c>
      <c r="BK374" s="36">
        <f>VLOOKUP($H374,[4]IRA!$H$7:$CR$971,BK$1,FALSE)</f>
        <v>0</v>
      </c>
      <c r="BL374" s="36">
        <f>VLOOKUP($H374,[4]IRA!$H$7:$CR$971,BL$1,FALSE)</f>
        <v>0</v>
      </c>
      <c r="BM374" s="36">
        <f>VLOOKUP($H374,[4]IRA!$H$7:$CR$971,BM$1,FALSE)</f>
        <v>0</v>
      </c>
      <c r="BN374" s="36">
        <f>VLOOKUP($H374,[4]IRA!$H$7:$CR$971,BN$1,FALSE)</f>
        <v>0</v>
      </c>
      <c r="BO374" s="10">
        <f>VLOOKUP(H374,[4]IRA!$H$7:$CS$765,90,FALSE)</f>
        <v>35</v>
      </c>
      <c r="BP374" s="10">
        <f t="shared" si="50"/>
        <v>8</v>
      </c>
      <c r="BQ374" s="17">
        <f t="shared" si="51"/>
        <v>0.22857142857142856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VLOOKUP(H375,[1]EDA!$H$6:$BO$764,60,FALSE)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VLOOKUP(H375,[2]EDA!$H$6:$AZ$764,45,FALSE)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VLOOKUP($H375,[3]IRA!$H$6:$BN$970,AN$1,FALSE)</f>
        <v>0</v>
      </c>
      <c r="AO375" s="36">
        <f>VLOOKUP($H375,[3]IRA!$H$6:$BN$970,AO$1,FALSE)</f>
        <v>0</v>
      </c>
      <c r="AP375" s="36">
        <f>VLOOKUP($H375,[3]IRA!$H$6:$BN$970,AP$1,FALSE)</f>
        <v>0</v>
      </c>
      <c r="AQ375" s="36">
        <f>VLOOKUP($H375,[3]IRA!$H$6:$BN$970,AQ$1,FALSE)</f>
        <v>0</v>
      </c>
      <c r="AR375" s="36">
        <f>VLOOKUP($H375,[3]IRA!$H$6:$BN$970,AR$1,FALSE)</f>
        <v>0</v>
      </c>
      <c r="AS375" s="36">
        <f>VLOOKUP($H375,[3]IRA!$H$6:$BN$970,AS$1,FALSE)</f>
        <v>0</v>
      </c>
      <c r="AT375" s="36">
        <f>VLOOKUP($H375,[3]IRA!$H$6:$BN$970,AT$1,FALSE)</f>
        <v>0</v>
      </c>
      <c r="AU375" s="36">
        <f>VLOOKUP($H375,[3]IRA!$H$6:$BN$970,AU$1,FALSE)</f>
        <v>0</v>
      </c>
      <c r="AV375" s="36">
        <f>VLOOKUP($H375,[3]IRA!$H$6:$BN$970,AV$1,FALSE)</f>
        <v>0</v>
      </c>
      <c r="AW375" s="36">
        <f>VLOOKUP($H375,[3]IRA!$H$6:$BN$970,AW$1,FALSE)</f>
        <v>0</v>
      </c>
      <c r="AX375" s="36">
        <f>VLOOKUP($H375,[3]IRA!$H$6:$BN$970,AX$1,FALSE)</f>
        <v>0</v>
      </c>
      <c r="AY375" s="36">
        <f>VLOOKUP($H375,[3]IRA!$H$6:$BN$970,AY$1,FALSE)</f>
        <v>0</v>
      </c>
      <c r="AZ375" s="20">
        <f>VLOOKUP(H375,[3]IRA!$H$6:$BO$764,60,FALSE)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VLOOKUP($H375,[4]IRA!$H$7:$CR$971,BC$1,FALSE)</f>
        <v>0</v>
      </c>
      <c r="BD375" s="36">
        <f>VLOOKUP($H375,[4]IRA!$H$7:$CR$971,BD$1,FALSE)</f>
        <v>0</v>
      </c>
      <c r="BE375" s="36">
        <f>VLOOKUP($H375,[4]IRA!$H$7:$CR$971,BE$1,FALSE)</f>
        <v>0</v>
      </c>
      <c r="BF375" s="36">
        <f>VLOOKUP($H375,[4]IRA!$H$7:$CR$971,BF$1,FALSE)</f>
        <v>0</v>
      </c>
      <c r="BG375" s="36">
        <f>VLOOKUP($H375,[4]IRA!$H$7:$CR$971,BG$1,FALSE)</f>
        <v>0</v>
      </c>
      <c r="BH375" s="36">
        <f>VLOOKUP($H375,[4]IRA!$H$7:$CR$971,BH$1,FALSE)</f>
        <v>0</v>
      </c>
      <c r="BI375" s="36">
        <f>VLOOKUP($H375,[4]IRA!$H$7:$CR$971,BI$1,FALSE)</f>
        <v>0</v>
      </c>
      <c r="BJ375" s="36">
        <f>VLOOKUP($H375,[4]IRA!$H$7:$CR$971,BJ$1,FALSE)</f>
        <v>0</v>
      </c>
      <c r="BK375" s="36">
        <f>VLOOKUP($H375,[4]IRA!$H$7:$CR$971,BK$1,FALSE)</f>
        <v>0</v>
      </c>
      <c r="BL375" s="36">
        <f>VLOOKUP($H375,[4]IRA!$H$7:$CR$971,BL$1,FALSE)</f>
        <v>0</v>
      </c>
      <c r="BM375" s="36">
        <f>VLOOKUP($H375,[4]IRA!$H$7:$CR$971,BM$1,FALSE)</f>
        <v>0</v>
      </c>
      <c r="BN375" s="36">
        <f>VLOOKUP($H375,[4]IRA!$H$7:$CR$971,BN$1,FALSE)</f>
        <v>0</v>
      </c>
      <c r="BO375" s="10">
        <f>VLOOKUP(H375,[4]IRA!$H$7:$CS$765,90,FALSE)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VLOOKUP(H376,[1]EDA!$H$6:$BO$764,60,FALSE)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VLOOKUP(H376,[2]EDA!$H$6:$AZ$764,45,FALSE)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VLOOKUP($H376,[3]IRA!$H$6:$BN$970,AN$1,FALSE)</f>
        <v>0</v>
      </c>
      <c r="AO376" s="36">
        <f>VLOOKUP($H376,[3]IRA!$H$6:$BN$970,AO$1,FALSE)</f>
        <v>0</v>
      </c>
      <c r="AP376" s="36">
        <f>VLOOKUP($H376,[3]IRA!$H$6:$BN$970,AP$1,FALSE)</f>
        <v>0</v>
      </c>
      <c r="AQ376" s="36">
        <f>VLOOKUP($H376,[3]IRA!$H$6:$BN$970,AQ$1,FALSE)</f>
        <v>0</v>
      </c>
      <c r="AR376" s="36">
        <f>VLOOKUP($H376,[3]IRA!$H$6:$BN$970,AR$1,FALSE)</f>
        <v>0</v>
      </c>
      <c r="AS376" s="36">
        <f>VLOOKUP($H376,[3]IRA!$H$6:$BN$970,AS$1,FALSE)</f>
        <v>0</v>
      </c>
      <c r="AT376" s="36">
        <f>VLOOKUP($H376,[3]IRA!$H$6:$BN$970,AT$1,FALSE)</f>
        <v>0</v>
      </c>
      <c r="AU376" s="36">
        <f>VLOOKUP($H376,[3]IRA!$H$6:$BN$970,AU$1,FALSE)</f>
        <v>0</v>
      </c>
      <c r="AV376" s="36">
        <f>VLOOKUP($H376,[3]IRA!$H$6:$BN$970,AV$1,FALSE)</f>
        <v>0</v>
      </c>
      <c r="AW376" s="36">
        <f>VLOOKUP($H376,[3]IRA!$H$6:$BN$970,AW$1,FALSE)</f>
        <v>0</v>
      </c>
      <c r="AX376" s="36">
        <f>VLOOKUP($H376,[3]IRA!$H$6:$BN$970,AX$1,FALSE)</f>
        <v>0</v>
      </c>
      <c r="AY376" s="36">
        <f>VLOOKUP($H376,[3]IRA!$H$6:$BN$970,AY$1,FALSE)</f>
        <v>0</v>
      </c>
      <c r="AZ376" s="20">
        <f>VLOOKUP(H376,[3]IRA!$H$6:$BO$764,60,FALSE)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VLOOKUP($H376,[4]IRA!$H$7:$CR$971,BC$1,FALSE)</f>
        <v>0</v>
      </c>
      <c r="BD376" s="36">
        <f>VLOOKUP($H376,[4]IRA!$H$7:$CR$971,BD$1,FALSE)</f>
        <v>0</v>
      </c>
      <c r="BE376" s="36">
        <f>VLOOKUP($H376,[4]IRA!$H$7:$CR$971,BE$1,FALSE)</f>
        <v>0</v>
      </c>
      <c r="BF376" s="36">
        <f>VLOOKUP($H376,[4]IRA!$H$7:$CR$971,BF$1,FALSE)</f>
        <v>0</v>
      </c>
      <c r="BG376" s="36">
        <f>VLOOKUP($H376,[4]IRA!$H$7:$CR$971,BG$1,FALSE)</f>
        <v>0</v>
      </c>
      <c r="BH376" s="36">
        <f>VLOOKUP($H376,[4]IRA!$H$7:$CR$971,BH$1,FALSE)</f>
        <v>0</v>
      </c>
      <c r="BI376" s="36">
        <f>VLOOKUP($H376,[4]IRA!$H$7:$CR$971,BI$1,FALSE)</f>
        <v>0</v>
      </c>
      <c r="BJ376" s="36">
        <f>VLOOKUP($H376,[4]IRA!$H$7:$CR$971,BJ$1,FALSE)</f>
        <v>0</v>
      </c>
      <c r="BK376" s="36">
        <f>VLOOKUP($H376,[4]IRA!$H$7:$CR$971,BK$1,FALSE)</f>
        <v>0</v>
      </c>
      <c r="BL376" s="36">
        <f>VLOOKUP($H376,[4]IRA!$H$7:$CR$971,BL$1,FALSE)</f>
        <v>0</v>
      </c>
      <c r="BM376" s="36">
        <f>VLOOKUP($H376,[4]IRA!$H$7:$CR$971,BM$1,FALSE)</f>
        <v>0</v>
      </c>
      <c r="BN376" s="36">
        <f>VLOOKUP($H376,[4]IRA!$H$7:$CR$971,BN$1,FALSE)</f>
        <v>0</v>
      </c>
      <c r="BO376" s="10">
        <f>VLOOKUP(H376,[4]IRA!$H$7:$CS$765,90,FALSE)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VLOOKUP(H377,[1]EDA!$H$6:$BO$764,60,FALSE)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VLOOKUP(H377,[2]EDA!$H$6:$AZ$764,45,FALSE)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VLOOKUP($H377,[3]IRA!$H$6:$BN$970,AN$1,FALSE)</f>
        <v>0</v>
      </c>
      <c r="AO377" s="36">
        <f>VLOOKUP($H377,[3]IRA!$H$6:$BN$970,AO$1,FALSE)</f>
        <v>0</v>
      </c>
      <c r="AP377" s="36">
        <f>VLOOKUP($H377,[3]IRA!$H$6:$BN$970,AP$1,FALSE)</f>
        <v>0</v>
      </c>
      <c r="AQ377" s="36">
        <f>VLOOKUP($H377,[3]IRA!$H$6:$BN$970,AQ$1,FALSE)</f>
        <v>0</v>
      </c>
      <c r="AR377" s="36">
        <f>VLOOKUP($H377,[3]IRA!$H$6:$BN$970,AR$1,FALSE)</f>
        <v>0</v>
      </c>
      <c r="AS377" s="36">
        <f>VLOOKUP($H377,[3]IRA!$H$6:$BN$970,AS$1,FALSE)</f>
        <v>0</v>
      </c>
      <c r="AT377" s="36">
        <f>VLOOKUP($H377,[3]IRA!$H$6:$BN$970,AT$1,FALSE)</f>
        <v>0</v>
      </c>
      <c r="AU377" s="36">
        <f>VLOOKUP($H377,[3]IRA!$H$6:$BN$970,AU$1,FALSE)</f>
        <v>0</v>
      </c>
      <c r="AV377" s="36">
        <f>VLOOKUP($H377,[3]IRA!$H$6:$BN$970,AV$1,FALSE)</f>
        <v>0</v>
      </c>
      <c r="AW377" s="36">
        <f>VLOOKUP($H377,[3]IRA!$H$6:$BN$970,AW$1,FALSE)</f>
        <v>0</v>
      </c>
      <c r="AX377" s="36">
        <f>VLOOKUP($H377,[3]IRA!$H$6:$BN$970,AX$1,FALSE)</f>
        <v>0</v>
      </c>
      <c r="AY377" s="36">
        <f>VLOOKUP($H377,[3]IRA!$H$6:$BN$970,AY$1,FALSE)</f>
        <v>0</v>
      </c>
      <c r="AZ377" s="20">
        <f>VLOOKUP(H377,[3]IRA!$H$6:$BO$764,60,FALSE)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VLOOKUP($H377,[4]IRA!$H$7:$CR$971,BC$1,FALSE)</f>
        <v>0</v>
      </c>
      <c r="BD377" s="36">
        <f>VLOOKUP($H377,[4]IRA!$H$7:$CR$971,BD$1,FALSE)</f>
        <v>0</v>
      </c>
      <c r="BE377" s="36">
        <f>VLOOKUP($H377,[4]IRA!$H$7:$CR$971,BE$1,FALSE)</f>
        <v>0</v>
      </c>
      <c r="BF377" s="36">
        <f>VLOOKUP($H377,[4]IRA!$H$7:$CR$971,BF$1,FALSE)</f>
        <v>0</v>
      </c>
      <c r="BG377" s="36">
        <f>VLOOKUP($H377,[4]IRA!$H$7:$CR$971,BG$1,FALSE)</f>
        <v>0</v>
      </c>
      <c r="BH377" s="36">
        <f>VLOOKUP($H377,[4]IRA!$H$7:$CR$971,BH$1,FALSE)</f>
        <v>0</v>
      </c>
      <c r="BI377" s="36">
        <f>VLOOKUP($H377,[4]IRA!$H$7:$CR$971,BI$1,FALSE)</f>
        <v>0</v>
      </c>
      <c r="BJ377" s="36">
        <f>VLOOKUP($H377,[4]IRA!$H$7:$CR$971,BJ$1,FALSE)</f>
        <v>0</v>
      </c>
      <c r="BK377" s="36">
        <f>VLOOKUP($H377,[4]IRA!$H$7:$CR$971,BK$1,FALSE)</f>
        <v>0</v>
      </c>
      <c r="BL377" s="36">
        <f>VLOOKUP($H377,[4]IRA!$H$7:$CR$971,BL$1,FALSE)</f>
        <v>0</v>
      </c>
      <c r="BM377" s="36">
        <f>VLOOKUP($H377,[4]IRA!$H$7:$CR$971,BM$1,FALSE)</f>
        <v>0</v>
      </c>
      <c r="BN377" s="36">
        <f>VLOOKUP($H377,[4]IRA!$H$7:$CR$971,BN$1,FALSE)</f>
        <v>0</v>
      </c>
      <c r="BO377" s="10">
        <f>VLOOKUP(H377,[4]IRA!$H$7:$CS$765,90,FALSE)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VLOOKUP(H378,[1]EDA!$H$6:$BO$764,60,FALSE)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VLOOKUP(H378,[2]EDA!$H$6:$AZ$764,45,FALSE)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VLOOKUP($H378,[3]IRA!$H$6:$BN$970,AN$1,FALSE)</f>
        <v>0</v>
      </c>
      <c r="AO378" s="36">
        <f>VLOOKUP($H378,[3]IRA!$H$6:$BN$970,AO$1,FALSE)</f>
        <v>0</v>
      </c>
      <c r="AP378" s="36">
        <f>VLOOKUP($H378,[3]IRA!$H$6:$BN$970,AP$1,FALSE)</f>
        <v>0</v>
      </c>
      <c r="AQ378" s="36">
        <f>VLOOKUP($H378,[3]IRA!$H$6:$BN$970,AQ$1,FALSE)</f>
        <v>0</v>
      </c>
      <c r="AR378" s="36">
        <f>VLOOKUP($H378,[3]IRA!$H$6:$BN$970,AR$1,FALSE)</f>
        <v>0</v>
      </c>
      <c r="AS378" s="36">
        <f>VLOOKUP($H378,[3]IRA!$H$6:$BN$970,AS$1,FALSE)</f>
        <v>0</v>
      </c>
      <c r="AT378" s="36">
        <f>VLOOKUP($H378,[3]IRA!$H$6:$BN$970,AT$1,FALSE)</f>
        <v>0</v>
      </c>
      <c r="AU378" s="36">
        <f>VLOOKUP($H378,[3]IRA!$H$6:$BN$970,AU$1,FALSE)</f>
        <v>0</v>
      </c>
      <c r="AV378" s="36">
        <f>VLOOKUP($H378,[3]IRA!$H$6:$BN$970,AV$1,FALSE)</f>
        <v>0</v>
      </c>
      <c r="AW378" s="36">
        <f>VLOOKUP($H378,[3]IRA!$H$6:$BN$970,AW$1,FALSE)</f>
        <v>0</v>
      </c>
      <c r="AX378" s="36">
        <f>VLOOKUP($H378,[3]IRA!$H$6:$BN$970,AX$1,FALSE)</f>
        <v>0</v>
      </c>
      <c r="AY378" s="36">
        <f>VLOOKUP($H378,[3]IRA!$H$6:$BN$970,AY$1,FALSE)</f>
        <v>0</v>
      </c>
      <c r="AZ378" s="20">
        <f>VLOOKUP(H378,[3]IRA!$H$6:$BO$764,60,FALSE)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VLOOKUP($H378,[4]IRA!$H$7:$CR$971,BC$1,FALSE)</f>
        <v>0</v>
      </c>
      <c r="BD378" s="36">
        <f>VLOOKUP($H378,[4]IRA!$H$7:$CR$971,BD$1,FALSE)</f>
        <v>0</v>
      </c>
      <c r="BE378" s="36">
        <f>VLOOKUP($H378,[4]IRA!$H$7:$CR$971,BE$1,FALSE)</f>
        <v>0</v>
      </c>
      <c r="BF378" s="36">
        <f>VLOOKUP($H378,[4]IRA!$H$7:$CR$971,BF$1,FALSE)</f>
        <v>0</v>
      </c>
      <c r="BG378" s="36">
        <f>VLOOKUP($H378,[4]IRA!$H$7:$CR$971,BG$1,FALSE)</f>
        <v>0</v>
      </c>
      <c r="BH378" s="36">
        <f>VLOOKUP($H378,[4]IRA!$H$7:$CR$971,BH$1,FALSE)</f>
        <v>0</v>
      </c>
      <c r="BI378" s="36">
        <f>VLOOKUP($H378,[4]IRA!$H$7:$CR$971,BI$1,FALSE)</f>
        <v>0</v>
      </c>
      <c r="BJ378" s="36">
        <f>VLOOKUP($H378,[4]IRA!$H$7:$CR$971,BJ$1,FALSE)</f>
        <v>0</v>
      </c>
      <c r="BK378" s="36">
        <f>VLOOKUP($H378,[4]IRA!$H$7:$CR$971,BK$1,FALSE)</f>
        <v>0</v>
      </c>
      <c r="BL378" s="36">
        <f>VLOOKUP($H378,[4]IRA!$H$7:$CR$971,BL$1,FALSE)</f>
        <v>0</v>
      </c>
      <c r="BM378" s="36">
        <f>VLOOKUP($H378,[4]IRA!$H$7:$CR$971,BM$1,FALSE)</f>
        <v>0</v>
      </c>
      <c r="BN378" s="36">
        <f>VLOOKUP($H378,[4]IRA!$H$7:$CR$971,BN$1,FALSE)</f>
        <v>0</v>
      </c>
      <c r="BO378" s="10">
        <f>VLOOKUP(H378,[4]IRA!$H$7:$CS$765,90,FALSE)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0</v>
      </c>
      <c r="N379" s="36">
        <f>VLOOKUP($H379,[1]EDA!$H$6:$BN1333,N$1,FALSE)</f>
        <v>0</v>
      </c>
      <c r="O379" s="36">
        <f>VLOOKUP($H379,[1]EDA!$H$6:$BN1333,O$1,FALSE)</f>
        <v>0</v>
      </c>
      <c r="P379" s="36">
        <f>VLOOKUP($H379,[1]EDA!$H$6:$BN1333,P$1,FALSE)</f>
        <v>0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0</v>
      </c>
      <c r="T379" s="36">
        <f>VLOOKUP($H379,[1]EDA!$H$6:$BN1333,T$1,FALSE)</f>
        <v>0</v>
      </c>
      <c r="U379" s="36">
        <f>VLOOKUP($H379,[1]EDA!$H$6:$BN1333,U$1,FALSE)</f>
        <v>0</v>
      </c>
      <c r="V379" s="10">
        <f>VLOOKUP(H379,[1]EDA!$H$6:$BO$764,60,FALSE)</f>
        <v>6</v>
      </c>
      <c r="W379" s="10">
        <f t="shared" si="44"/>
        <v>1</v>
      </c>
      <c r="X379" s="17">
        <f t="shared" si="45"/>
        <v>0.16666666666666666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VLOOKUP(H379,[2]EDA!$H$6:$AZ$764,45,FALSE)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VLOOKUP($H379,[3]IRA!$H$6:$BN$970,AN$1,FALSE)</f>
        <v>0</v>
      </c>
      <c r="AO379" s="36">
        <f>VLOOKUP($H379,[3]IRA!$H$6:$BN$970,AO$1,FALSE)</f>
        <v>0</v>
      </c>
      <c r="AP379" s="36">
        <f>VLOOKUP($H379,[3]IRA!$H$6:$BN$970,AP$1,FALSE)</f>
        <v>0</v>
      </c>
      <c r="AQ379" s="36">
        <f>VLOOKUP($H379,[3]IRA!$H$6:$BN$970,AQ$1,FALSE)</f>
        <v>0</v>
      </c>
      <c r="AR379" s="36">
        <f>VLOOKUP($H379,[3]IRA!$H$6:$BN$970,AR$1,FALSE)</f>
        <v>0</v>
      </c>
      <c r="AS379" s="36">
        <f>VLOOKUP($H379,[3]IRA!$H$6:$BN$970,AS$1,FALSE)</f>
        <v>0</v>
      </c>
      <c r="AT379" s="36">
        <f>VLOOKUP($H379,[3]IRA!$H$6:$BN$970,AT$1,FALSE)</f>
        <v>0</v>
      </c>
      <c r="AU379" s="36">
        <f>VLOOKUP($H379,[3]IRA!$H$6:$BN$970,AU$1,FALSE)</f>
        <v>0</v>
      </c>
      <c r="AV379" s="36">
        <f>VLOOKUP($H379,[3]IRA!$H$6:$BN$970,AV$1,FALSE)</f>
        <v>0</v>
      </c>
      <c r="AW379" s="36">
        <f>VLOOKUP($H379,[3]IRA!$H$6:$BN$970,AW$1,FALSE)</f>
        <v>0</v>
      </c>
      <c r="AX379" s="36">
        <f>VLOOKUP($H379,[3]IRA!$H$6:$BN$970,AX$1,FALSE)</f>
        <v>0</v>
      </c>
      <c r="AY379" s="36">
        <f>VLOOKUP($H379,[3]IRA!$H$6:$BN$970,AY$1,FALSE)</f>
        <v>0</v>
      </c>
      <c r="AZ379" s="20">
        <f>VLOOKUP(H379,[3]IRA!$H$6:$BO$764,60,FALSE)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VLOOKUP($H379,[4]IRA!$H$7:$CR$971,BC$1,FALSE)</f>
        <v>2</v>
      </c>
      <c r="BD379" s="36">
        <f>VLOOKUP($H379,[4]IRA!$H$7:$CR$971,BD$1,FALSE)</f>
        <v>1</v>
      </c>
      <c r="BE379" s="36">
        <f>VLOOKUP($H379,[4]IRA!$H$7:$CR$971,BE$1,FALSE)</f>
        <v>0</v>
      </c>
      <c r="BF379" s="36">
        <f>VLOOKUP($H379,[4]IRA!$H$7:$CR$971,BF$1,FALSE)</f>
        <v>0</v>
      </c>
      <c r="BG379" s="36">
        <f>VLOOKUP($H379,[4]IRA!$H$7:$CR$971,BG$1,FALSE)</f>
        <v>0</v>
      </c>
      <c r="BH379" s="36">
        <f>VLOOKUP($H379,[4]IRA!$H$7:$CR$971,BH$1,FALSE)</f>
        <v>0</v>
      </c>
      <c r="BI379" s="36">
        <f>VLOOKUP($H379,[4]IRA!$H$7:$CR$971,BI$1,FALSE)</f>
        <v>0</v>
      </c>
      <c r="BJ379" s="36">
        <f>VLOOKUP($H379,[4]IRA!$H$7:$CR$971,BJ$1,FALSE)</f>
        <v>0</v>
      </c>
      <c r="BK379" s="36">
        <f>VLOOKUP($H379,[4]IRA!$H$7:$CR$971,BK$1,FALSE)</f>
        <v>0</v>
      </c>
      <c r="BL379" s="36">
        <f>VLOOKUP($H379,[4]IRA!$H$7:$CR$971,BL$1,FALSE)</f>
        <v>0</v>
      </c>
      <c r="BM379" s="36">
        <f>VLOOKUP($H379,[4]IRA!$H$7:$CR$971,BM$1,FALSE)</f>
        <v>0</v>
      </c>
      <c r="BN379" s="36">
        <f>VLOOKUP($H379,[4]IRA!$H$7:$CR$971,BN$1,FALSE)</f>
        <v>0</v>
      </c>
      <c r="BO379" s="10">
        <f>VLOOKUP(H379,[4]IRA!$H$7:$CS$765,90,FALSE)</f>
        <v>5.5</v>
      </c>
      <c r="BP379" s="10">
        <f t="shared" si="50"/>
        <v>3</v>
      </c>
      <c r="BQ379" s="17">
        <f t="shared" si="51"/>
        <v>0.54545454545454541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5</v>
      </c>
      <c r="N380" s="36">
        <f>VLOOKUP($H380,[1]EDA!$H$6:$BN1334,N$1,FALSE)</f>
        <v>0</v>
      </c>
      <c r="O380" s="36">
        <f>VLOOKUP($H380,[1]EDA!$H$6:$BN1334,O$1,FALSE)</f>
        <v>0</v>
      </c>
      <c r="P380" s="36">
        <f>VLOOKUP($H380,[1]EDA!$H$6:$BN1334,P$1,FALSE)</f>
        <v>0</v>
      </c>
      <c r="Q380" s="36">
        <f>VLOOKUP($H380,[1]EDA!$H$6:$BN1334,Q$1,FALSE)</f>
        <v>0</v>
      </c>
      <c r="R380" s="36">
        <f>VLOOKUP($H380,[1]EDA!$H$6:$BN1334,R$1,FALSE)</f>
        <v>0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VLOOKUP(H380,[1]EDA!$H$6:$BO$764,60,FALSE)</f>
        <v>13.5</v>
      </c>
      <c r="W380" s="10">
        <f t="shared" si="44"/>
        <v>6</v>
      </c>
      <c r="X380" s="17">
        <f t="shared" si="45"/>
        <v>0.44444444444444442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VLOOKUP(H380,[2]EDA!$H$6:$AZ$764,45,FALSE)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VLOOKUP($H380,[3]IRA!$H$6:$BN$970,AN$1,FALSE)</f>
        <v>0</v>
      </c>
      <c r="AO380" s="36">
        <f>VLOOKUP($H380,[3]IRA!$H$6:$BN$970,AO$1,FALSE)</f>
        <v>0</v>
      </c>
      <c r="AP380" s="36">
        <f>VLOOKUP($H380,[3]IRA!$H$6:$BN$970,AP$1,FALSE)</f>
        <v>0</v>
      </c>
      <c r="AQ380" s="36">
        <f>VLOOKUP($H380,[3]IRA!$H$6:$BN$970,AQ$1,FALSE)</f>
        <v>0</v>
      </c>
      <c r="AR380" s="36">
        <f>VLOOKUP($H380,[3]IRA!$H$6:$BN$970,AR$1,FALSE)</f>
        <v>0</v>
      </c>
      <c r="AS380" s="36">
        <f>VLOOKUP($H380,[3]IRA!$H$6:$BN$970,AS$1,FALSE)</f>
        <v>0</v>
      </c>
      <c r="AT380" s="36">
        <f>VLOOKUP($H380,[3]IRA!$H$6:$BN$970,AT$1,FALSE)</f>
        <v>0</v>
      </c>
      <c r="AU380" s="36">
        <f>VLOOKUP($H380,[3]IRA!$H$6:$BN$970,AU$1,FALSE)</f>
        <v>0</v>
      </c>
      <c r="AV380" s="36">
        <f>VLOOKUP($H380,[3]IRA!$H$6:$BN$970,AV$1,FALSE)</f>
        <v>0</v>
      </c>
      <c r="AW380" s="36">
        <f>VLOOKUP($H380,[3]IRA!$H$6:$BN$970,AW$1,FALSE)</f>
        <v>0</v>
      </c>
      <c r="AX380" s="36">
        <f>VLOOKUP($H380,[3]IRA!$H$6:$BN$970,AX$1,FALSE)</f>
        <v>0</v>
      </c>
      <c r="AY380" s="36">
        <f>VLOOKUP($H380,[3]IRA!$H$6:$BN$970,AY$1,FALSE)</f>
        <v>0</v>
      </c>
      <c r="AZ380" s="20">
        <f>VLOOKUP(H380,[3]IRA!$H$6:$BO$764,60,FALSE)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VLOOKUP($H380,[4]IRA!$H$7:$CR$971,BC$1,FALSE)</f>
        <v>0</v>
      </c>
      <c r="BD380" s="36">
        <f>VLOOKUP($H380,[4]IRA!$H$7:$CR$971,BD$1,FALSE)</f>
        <v>0</v>
      </c>
      <c r="BE380" s="36">
        <f>VLOOKUP($H380,[4]IRA!$H$7:$CR$971,BE$1,FALSE)</f>
        <v>0</v>
      </c>
      <c r="BF380" s="36">
        <f>VLOOKUP($H380,[4]IRA!$H$7:$CR$971,BF$1,FALSE)</f>
        <v>0</v>
      </c>
      <c r="BG380" s="36">
        <f>VLOOKUP($H380,[4]IRA!$H$7:$CR$971,BG$1,FALSE)</f>
        <v>0</v>
      </c>
      <c r="BH380" s="36">
        <f>VLOOKUP($H380,[4]IRA!$H$7:$CR$971,BH$1,FALSE)</f>
        <v>0</v>
      </c>
      <c r="BI380" s="36">
        <f>VLOOKUP($H380,[4]IRA!$H$7:$CR$971,BI$1,FALSE)</f>
        <v>0</v>
      </c>
      <c r="BJ380" s="36">
        <f>VLOOKUP($H380,[4]IRA!$H$7:$CR$971,BJ$1,FALSE)</f>
        <v>0</v>
      </c>
      <c r="BK380" s="36">
        <f>VLOOKUP($H380,[4]IRA!$H$7:$CR$971,BK$1,FALSE)</f>
        <v>0</v>
      </c>
      <c r="BL380" s="36">
        <f>VLOOKUP($H380,[4]IRA!$H$7:$CR$971,BL$1,FALSE)</f>
        <v>0</v>
      </c>
      <c r="BM380" s="36">
        <f>VLOOKUP($H380,[4]IRA!$H$7:$CR$971,BM$1,FALSE)</f>
        <v>0</v>
      </c>
      <c r="BN380" s="36">
        <f>VLOOKUP($H380,[4]IRA!$H$7:$CR$971,BN$1,FALSE)</f>
        <v>0</v>
      </c>
      <c r="BO380" s="10">
        <f>VLOOKUP(H380,[4]IRA!$H$7:$CS$765,90,FALSE)</f>
        <v>25</v>
      </c>
      <c r="BP380" s="10">
        <f t="shared" si="50"/>
        <v>0</v>
      </c>
      <c r="BQ380" s="17">
        <f t="shared" si="51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15</v>
      </c>
      <c r="M381" s="36">
        <f>VLOOKUP($H381,[1]EDA!$H$6:$BN1335,M$1,FALSE)</f>
        <v>0</v>
      </c>
      <c r="N381" s="36">
        <f>VLOOKUP($H381,[1]EDA!$H$6:$BN1335,N$1,FALSE)</f>
        <v>0</v>
      </c>
      <c r="O381" s="36">
        <f>VLOOKUP($H381,[1]EDA!$H$6:$BN1335,O$1,FALSE)</f>
        <v>0</v>
      </c>
      <c r="P381" s="36">
        <f>VLOOKUP($H381,[1]EDA!$H$6:$BN1335,P$1,FALSE)</f>
        <v>0</v>
      </c>
      <c r="Q381" s="36">
        <f>VLOOKUP($H381,[1]EDA!$H$6:$BN1335,Q$1,FALSE)</f>
        <v>0</v>
      </c>
      <c r="R381" s="36">
        <f>VLOOKUP($H381,[1]EDA!$H$6:$BN1335,R$1,FALSE)</f>
        <v>0</v>
      </c>
      <c r="S381" s="36">
        <f>VLOOKUP($H381,[1]EDA!$H$6:$BN1335,S$1,FALSE)</f>
        <v>0</v>
      </c>
      <c r="T381" s="36">
        <f>VLOOKUP($H381,[1]EDA!$H$6:$BN1335,T$1,FALSE)</f>
        <v>0</v>
      </c>
      <c r="U381" s="36">
        <f>VLOOKUP($H381,[1]EDA!$H$6:$BN1335,U$1,FALSE)</f>
        <v>0</v>
      </c>
      <c r="V381" s="10">
        <f>VLOOKUP(H381,[1]EDA!$H$6:$BO$764,60,FALSE)</f>
        <v>39</v>
      </c>
      <c r="W381" s="10">
        <f t="shared" si="44"/>
        <v>16</v>
      </c>
      <c r="X381" s="17">
        <f t="shared" si="45"/>
        <v>0.41025641025641024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0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VLOOKUP(H381,[2]EDA!$H$6:$AZ$764,45,FALSE)</f>
        <v>0.5</v>
      </c>
      <c r="AL381" s="39">
        <f t="shared" si="46"/>
        <v>0</v>
      </c>
      <c r="AM381" s="17">
        <f t="shared" si="47"/>
        <v>0</v>
      </c>
      <c r="AN381" s="36">
        <f>VLOOKUP($H381,[3]IRA!$H$6:$BN$970,AN$1,FALSE)</f>
        <v>0</v>
      </c>
      <c r="AO381" s="36">
        <f>VLOOKUP($H381,[3]IRA!$H$6:$BN$970,AO$1,FALSE)</f>
        <v>0</v>
      </c>
      <c r="AP381" s="36">
        <f>VLOOKUP($H381,[3]IRA!$H$6:$BN$970,AP$1,FALSE)</f>
        <v>0</v>
      </c>
      <c r="AQ381" s="36">
        <f>VLOOKUP($H381,[3]IRA!$H$6:$BN$970,AQ$1,FALSE)</f>
        <v>0</v>
      </c>
      <c r="AR381" s="36">
        <f>VLOOKUP($H381,[3]IRA!$H$6:$BN$970,AR$1,FALSE)</f>
        <v>0</v>
      </c>
      <c r="AS381" s="36">
        <f>VLOOKUP($H381,[3]IRA!$H$6:$BN$970,AS$1,FALSE)</f>
        <v>0</v>
      </c>
      <c r="AT381" s="36">
        <f>VLOOKUP($H381,[3]IRA!$H$6:$BN$970,AT$1,FALSE)</f>
        <v>0</v>
      </c>
      <c r="AU381" s="36">
        <f>VLOOKUP($H381,[3]IRA!$H$6:$BN$970,AU$1,FALSE)</f>
        <v>0</v>
      </c>
      <c r="AV381" s="36">
        <f>VLOOKUP($H381,[3]IRA!$H$6:$BN$970,AV$1,FALSE)</f>
        <v>0</v>
      </c>
      <c r="AW381" s="36">
        <f>VLOOKUP($H381,[3]IRA!$H$6:$BN$970,AW$1,FALSE)</f>
        <v>0</v>
      </c>
      <c r="AX381" s="36">
        <f>VLOOKUP($H381,[3]IRA!$H$6:$BN$970,AX$1,FALSE)</f>
        <v>0</v>
      </c>
      <c r="AY381" s="36">
        <f>VLOOKUP($H381,[3]IRA!$H$6:$BN$970,AY$1,FALSE)</f>
        <v>0</v>
      </c>
      <c r="AZ381" s="20">
        <f>VLOOKUP(H381,[3]IRA!$H$6:$BO$764,60,FALSE)</f>
        <v>0</v>
      </c>
      <c r="BA381" s="20">
        <f t="shared" si="48"/>
        <v>0</v>
      </c>
      <c r="BB381" s="17">
        <f t="shared" si="49"/>
        <v>0</v>
      </c>
      <c r="BC381" s="36">
        <f>VLOOKUP($H381,[4]IRA!$H$7:$CR$971,BC$1,FALSE)</f>
        <v>10</v>
      </c>
      <c r="BD381" s="36">
        <f>VLOOKUP($H381,[4]IRA!$H$7:$CR$971,BD$1,FALSE)</f>
        <v>3</v>
      </c>
      <c r="BE381" s="36">
        <f>VLOOKUP($H381,[4]IRA!$H$7:$CR$971,BE$1,FALSE)</f>
        <v>18</v>
      </c>
      <c r="BF381" s="36">
        <f>VLOOKUP($H381,[4]IRA!$H$7:$CR$971,BF$1,FALSE)</f>
        <v>0</v>
      </c>
      <c r="BG381" s="36">
        <f>VLOOKUP($H381,[4]IRA!$H$7:$CR$971,BG$1,FALSE)</f>
        <v>0</v>
      </c>
      <c r="BH381" s="36">
        <f>VLOOKUP($H381,[4]IRA!$H$7:$CR$971,BH$1,FALSE)</f>
        <v>0</v>
      </c>
      <c r="BI381" s="36">
        <f>VLOOKUP($H381,[4]IRA!$H$7:$CR$971,BI$1,FALSE)</f>
        <v>0</v>
      </c>
      <c r="BJ381" s="36">
        <f>VLOOKUP($H381,[4]IRA!$H$7:$CR$971,BJ$1,FALSE)</f>
        <v>0</v>
      </c>
      <c r="BK381" s="36">
        <f>VLOOKUP($H381,[4]IRA!$H$7:$CR$971,BK$1,FALSE)</f>
        <v>0</v>
      </c>
      <c r="BL381" s="36">
        <f>VLOOKUP($H381,[4]IRA!$H$7:$CR$971,BL$1,FALSE)</f>
        <v>0</v>
      </c>
      <c r="BM381" s="36">
        <f>VLOOKUP($H381,[4]IRA!$H$7:$CR$971,BM$1,FALSE)</f>
        <v>0</v>
      </c>
      <c r="BN381" s="36">
        <f>VLOOKUP($H381,[4]IRA!$H$7:$CR$971,BN$1,FALSE)</f>
        <v>0</v>
      </c>
      <c r="BO381" s="10">
        <f>VLOOKUP(H381,[4]IRA!$H$7:$CS$765,90,FALSE)</f>
        <v>73.5</v>
      </c>
      <c r="BP381" s="10">
        <f t="shared" si="50"/>
        <v>31</v>
      </c>
      <c r="BQ381" s="17">
        <f t="shared" si="51"/>
        <v>0.42176870748299322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0</v>
      </c>
      <c r="N382" s="36">
        <f>VLOOKUP($H382,[1]EDA!$H$6:$BN1336,N$1,FALSE)</f>
        <v>0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0</v>
      </c>
      <c r="U382" s="36">
        <f>VLOOKUP($H382,[1]EDA!$H$6:$BN1336,U$1,FALSE)</f>
        <v>0</v>
      </c>
      <c r="V382" s="10">
        <f>VLOOKUP(H382,[1]EDA!$H$6:$BO$764,60,FALSE)</f>
        <v>100</v>
      </c>
      <c r="W382" s="10">
        <f t="shared" si="44"/>
        <v>14</v>
      </c>
      <c r="X382" s="17">
        <f t="shared" si="45"/>
        <v>0.14000000000000001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VLOOKUP(H382,[2]EDA!$H$6:$AZ$764,45,FALSE)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VLOOKUP($H382,[3]IRA!$H$6:$BN$970,AN$1,FALSE)</f>
        <v>0</v>
      </c>
      <c r="AO382" s="36">
        <f>VLOOKUP($H382,[3]IRA!$H$6:$BN$970,AO$1,FALSE)</f>
        <v>0</v>
      </c>
      <c r="AP382" s="36">
        <f>VLOOKUP($H382,[3]IRA!$H$6:$BN$970,AP$1,FALSE)</f>
        <v>0</v>
      </c>
      <c r="AQ382" s="36">
        <f>VLOOKUP($H382,[3]IRA!$H$6:$BN$970,AQ$1,FALSE)</f>
        <v>0</v>
      </c>
      <c r="AR382" s="36">
        <f>VLOOKUP($H382,[3]IRA!$H$6:$BN$970,AR$1,FALSE)</f>
        <v>0</v>
      </c>
      <c r="AS382" s="36">
        <f>VLOOKUP($H382,[3]IRA!$H$6:$BN$970,AS$1,FALSE)</f>
        <v>0</v>
      </c>
      <c r="AT382" s="36">
        <f>VLOOKUP($H382,[3]IRA!$H$6:$BN$970,AT$1,FALSE)</f>
        <v>0</v>
      </c>
      <c r="AU382" s="36">
        <f>VLOOKUP($H382,[3]IRA!$H$6:$BN$970,AU$1,FALSE)</f>
        <v>0</v>
      </c>
      <c r="AV382" s="36">
        <f>VLOOKUP($H382,[3]IRA!$H$6:$BN$970,AV$1,FALSE)</f>
        <v>0</v>
      </c>
      <c r="AW382" s="36">
        <f>VLOOKUP($H382,[3]IRA!$H$6:$BN$970,AW$1,FALSE)</f>
        <v>0</v>
      </c>
      <c r="AX382" s="36">
        <f>VLOOKUP($H382,[3]IRA!$H$6:$BN$970,AX$1,FALSE)</f>
        <v>0</v>
      </c>
      <c r="AY382" s="36">
        <f>VLOOKUP($H382,[3]IRA!$H$6:$BN$970,AY$1,FALSE)</f>
        <v>0</v>
      </c>
      <c r="AZ382" s="20">
        <f>VLOOKUP(H382,[3]IRA!$H$6:$BO$764,60,FALSE)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VLOOKUP($H382,[4]IRA!$H$7:$CR$971,BC$1,FALSE)</f>
        <v>16</v>
      </c>
      <c r="BD382" s="36">
        <f>VLOOKUP($H382,[4]IRA!$H$7:$CR$971,BD$1,FALSE)</f>
        <v>2</v>
      </c>
      <c r="BE382" s="36">
        <f>VLOOKUP($H382,[4]IRA!$H$7:$CR$971,BE$1,FALSE)</f>
        <v>2</v>
      </c>
      <c r="BF382" s="36">
        <f>VLOOKUP($H382,[4]IRA!$H$7:$CR$971,BF$1,FALSE)</f>
        <v>0</v>
      </c>
      <c r="BG382" s="36">
        <f>VLOOKUP($H382,[4]IRA!$H$7:$CR$971,BG$1,FALSE)</f>
        <v>0</v>
      </c>
      <c r="BH382" s="36">
        <f>VLOOKUP($H382,[4]IRA!$H$7:$CR$971,BH$1,FALSE)</f>
        <v>0</v>
      </c>
      <c r="BI382" s="36">
        <f>VLOOKUP($H382,[4]IRA!$H$7:$CR$971,BI$1,FALSE)</f>
        <v>0</v>
      </c>
      <c r="BJ382" s="36">
        <f>VLOOKUP($H382,[4]IRA!$H$7:$CR$971,BJ$1,FALSE)</f>
        <v>0</v>
      </c>
      <c r="BK382" s="36">
        <f>VLOOKUP($H382,[4]IRA!$H$7:$CR$971,BK$1,FALSE)</f>
        <v>0</v>
      </c>
      <c r="BL382" s="36">
        <f>VLOOKUP($H382,[4]IRA!$H$7:$CR$971,BL$1,FALSE)</f>
        <v>0</v>
      </c>
      <c r="BM382" s="36">
        <f>VLOOKUP($H382,[4]IRA!$H$7:$CR$971,BM$1,FALSE)</f>
        <v>0</v>
      </c>
      <c r="BN382" s="36">
        <f>VLOOKUP($H382,[4]IRA!$H$7:$CR$971,BN$1,FALSE)</f>
        <v>0</v>
      </c>
      <c r="BO382" s="10">
        <f>VLOOKUP(H382,[4]IRA!$H$7:$CS$765,90,FALSE)</f>
        <v>47.5</v>
      </c>
      <c r="BP382" s="10">
        <f t="shared" si="50"/>
        <v>20</v>
      </c>
      <c r="BQ382" s="17">
        <f t="shared" si="51"/>
        <v>0.42105263157894735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VLOOKUP(H383,[1]EDA!$H$6:$BO$764,60,FALSE)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VLOOKUP(H383,[2]EDA!$H$6:$AZ$764,45,FALSE)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VLOOKUP($H383,[3]IRA!$H$6:$BN$970,AN$1,FALSE)</f>
        <v>0</v>
      </c>
      <c r="AO383" s="36">
        <f>VLOOKUP($H383,[3]IRA!$H$6:$BN$970,AO$1,FALSE)</f>
        <v>0</v>
      </c>
      <c r="AP383" s="36">
        <f>VLOOKUP($H383,[3]IRA!$H$6:$BN$970,AP$1,FALSE)</f>
        <v>0</v>
      </c>
      <c r="AQ383" s="36">
        <f>VLOOKUP($H383,[3]IRA!$H$6:$BN$970,AQ$1,FALSE)</f>
        <v>0</v>
      </c>
      <c r="AR383" s="36">
        <f>VLOOKUP($H383,[3]IRA!$H$6:$BN$970,AR$1,FALSE)</f>
        <v>0</v>
      </c>
      <c r="AS383" s="36">
        <f>VLOOKUP($H383,[3]IRA!$H$6:$BN$970,AS$1,FALSE)</f>
        <v>0</v>
      </c>
      <c r="AT383" s="36">
        <f>VLOOKUP($H383,[3]IRA!$H$6:$BN$970,AT$1,FALSE)</f>
        <v>0</v>
      </c>
      <c r="AU383" s="36">
        <f>VLOOKUP($H383,[3]IRA!$H$6:$BN$970,AU$1,FALSE)</f>
        <v>0</v>
      </c>
      <c r="AV383" s="36">
        <f>VLOOKUP($H383,[3]IRA!$H$6:$BN$970,AV$1,FALSE)</f>
        <v>0</v>
      </c>
      <c r="AW383" s="36">
        <f>VLOOKUP($H383,[3]IRA!$H$6:$BN$970,AW$1,FALSE)</f>
        <v>0</v>
      </c>
      <c r="AX383" s="36">
        <f>VLOOKUP($H383,[3]IRA!$H$6:$BN$970,AX$1,FALSE)</f>
        <v>0</v>
      </c>
      <c r="AY383" s="36">
        <f>VLOOKUP($H383,[3]IRA!$H$6:$BN$970,AY$1,FALSE)</f>
        <v>0</v>
      </c>
      <c r="AZ383" s="20">
        <f>VLOOKUP(H383,[3]IRA!$H$6:$BO$764,60,FALSE)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VLOOKUP($H383,[4]IRA!$H$7:$CR$971,BC$1,FALSE)</f>
        <v>0</v>
      </c>
      <c r="BD383" s="36">
        <f>VLOOKUP($H383,[4]IRA!$H$7:$CR$971,BD$1,FALSE)</f>
        <v>0</v>
      </c>
      <c r="BE383" s="36">
        <f>VLOOKUP($H383,[4]IRA!$H$7:$CR$971,BE$1,FALSE)</f>
        <v>0</v>
      </c>
      <c r="BF383" s="36">
        <f>VLOOKUP($H383,[4]IRA!$H$7:$CR$971,BF$1,FALSE)</f>
        <v>0</v>
      </c>
      <c r="BG383" s="36">
        <f>VLOOKUP($H383,[4]IRA!$H$7:$CR$971,BG$1,FALSE)</f>
        <v>0</v>
      </c>
      <c r="BH383" s="36">
        <f>VLOOKUP($H383,[4]IRA!$H$7:$CR$971,BH$1,FALSE)</f>
        <v>0</v>
      </c>
      <c r="BI383" s="36">
        <f>VLOOKUP($H383,[4]IRA!$H$7:$CR$971,BI$1,FALSE)</f>
        <v>0</v>
      </c>
      <c r="BJ383" s="36">
        <f>VLOOKUP($H383,[4]IRA!$H$7:$CR$971,BJ$1,FALSE)</f>
        <v>0</v>
      </c>
      <c r="BK383" s="36">
        <f>VLOOKUP($H383,[4]IRA!$H$7:$CR$971,BK$1,FALSE)</f>
        <v>0</v>
      </c>
      <c r="BL383" s="36">
        <f>VLOOKUP($H383,[4]IRA!$H$7:$CR$971,BL$1,FALSE)</f>
        <v>0</v>
      </c>
      <c r="BM383" s="36">
        <f>VLOOKUP($H383,[4]IRA!$H$7:$CR$971,BM$1,FALSE)</f>
        <v>0</v>
      </c>
      <c r="BN383" s="36">
        <f>VLOOKUP($H383,[4]IRA!$H$7:$CR$971,BN$1,FALSE)</f>
        <v>0</v>
      </c>
      <c r="BO383" s="10">
        <f>VLOOKUP(H383,[4]IRA!$H$7:$CS$765,90,FALSE)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VLOOKUP(H384,[1]EDA!$H$6:$BO$764,60,FALSE)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VLOOKUP(H384,[2]EDA!$H$6:$AZ$764,45,FALSE)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VLOOKUP($H384,[3]IRA!$H$6:$BN$970,AN$1,FALSE)</f>
        <v>0</v>
      </c>
      <c r="AO384" s="36">
        <f>VLOOKUP($H384,[3]IRA!$H$6:$BN$970,AO$1,FALSE)</f>
        <v>0</v>
      </c>
      <c r="AP384" s="36">
        <f>VLOOKUP($H384,[3]IRA!$H$6:$BN$970,AP$1,FALSE)</f>
        <v>0</v>
      </c>
      <c r="AQ384" s="36">
        <f>VLOOKUP($H384,[3]IRA!$H$6:$BN$970,AQ$1,FALSE)</f>
        <v>0</v>
      </c>
      <c r="AR384" s="36">
        <f>VLOOKUP($H384,[3]IRA!$H$6:$BN$970,AR$1,FALSE)</f>
        <v>0</v>
      </c>
      <c r="AS384" s="36">
        <f>VLOOKUP($H384,[3]IRA!$H$6:$BN$970,AS$1,FALSE)</f>
        <v>0</v>
      </c>
      <c r="AT384" s="36">
        <f>VLOOKUP($H384,[3]IRA!$H$6:$BN$970,AT$1,FALSE)</f>
        <v>0</v>
      </c>
      <c r="AU384" s="36">
        <f>VLOOKUP($H384,[3]IRA!$H$6:$BN$970,AU$1,FALSE)</f>
        <v>0</v>
      </c>
      <c r="AV384" s="36">
        <f>VLOOKUP($H384,[3]IRA!$H$6:$BN$970,AV$1,FALSE)</f>
        <v>0</v>
      </c>
      <c r="AW384" s="36">
        <f>VLOOKUP($H384,[3]IRA!$H$6:$BN$970,AW$1,FALSE)</f>
        <v>0</v>
      </c>
      <c r="AX384" s="36">
        <f>VLOOKUP($H384,[3]IRA!$H$6:$BN$970,AX$1,FALSE)</f>
        <v>0</v>
      </c>
      <c r="AY384" s="36">
        <f>VLOOKUP($H384,[3]IRA!$H$6:$BN$970,AY$1,FALSE)</f>
        <v>0</v>
      </c>
      <c r="AZ384" s="20">
        <f>VLOOKUP(H384,[3]IRA!$H$6:$BO$764,60,FALSE)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VLOOKUP($H384,[4]IRA!$H$7:$CR$971,BC$1,FALSE)</f>
        <v>0</v>
      </c>
      <c r="BD384" s="36">
        <f>VLOOKUP($H384,[4]IRA!$H$7:$CR$971,BD$1,FALSE)</f>
        <v>0</v>
      </c>
      <c r="BE384" s="36">
        <f>VLOOKUP($H384,[4]IRA!$H$7:$CR$971,BE$1,FALSE)</f>
        <v>0</v>
      </c>
      <c r="BF384" s="36">
        <f>VLOOKUP($H384,[4]IRA!$H$7:$CR$971,BF$1,FALSE)</f>
        <v>0</v>
      </c>
      <c r="BG384" s="36">
        <f>VLOOKUP($H384,[4]IRA!$H$7:$CR$971,BG$1,FALSE)</f>
        <v>0</v>
      </c>
      <c r="BH384" s="36">
        <f>VLOOKUP($H384,[4]IRA!$H$7:$CR$971,BH$1,FALSE)</f>
        <v>0</v>
      </c>
      <c r="BI384" s="36">
        <f>VLOOKUP($H384,[4]IRA!$H$7:$CR$971,BI$1,FALSE)</f>
        <v>0</v>
      </c>
      <c r="BJ384" s="36">
        <f>VLOOKUP($H384,[4]IRA!$H$7:$CR$971,BJ$1,FALSE)</f>
        <v>0</v>
      </c>
      <c r="BK384" s="36">
        <f>VLOOKUP($H384,[4]IRA!$H$7:$CR$971,BK$1,FALSE)</f>
        <v>0</v>
      </c>
      <c r="BL384" s="36">
        <f>VLOOKUP($H384,[4]IRA!$H$7:$CR$971,BL$1,FALSE)</f>
        <v>0</v>
      </c>
      <c r="BM384" s="36">
        <f>VLOOKUP($H384,[4]IRA!$H$7:$CR$971,BM$1,FALSE)</f>
        <v>0</v>
      </c>
      <c r="BN384" s="36">
        <f>VLOOKUP($H384,[4]IRA!$H$7:$CR$971,BN$1,FALSE)</f>
        <v>0</v>
      </c>
      <c r="BO384" s="10">
        <f>VLOOKUP(H384,[4]IRA!$H$7:$CS$765,90,FALSE)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VLOOKUP(H385,[1]EDA!$H$6:$BO$764,60,FALSE)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VLOOKUP(H385,[2]EDA!$H$6:$AZ$764,45,FALSE)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VLOOKUP($H385,[3]IRA!$H$6:$BN$970,AN$1,FALSE)</f>
        <v>0</v>
      </c>
      <c r="AO385" s="36">
        <f>VLOOKUP($H385,[3]IRA!$H$6:$BN$970,AO$1,FALSE)</f>
        <v>0</v>
      </c>
      <c r="AP385" s="36">
        <f>VLOOKUP($H385,[3]IRA!$H$6:$BN$970,AP$1,FALSE)</f>
        <v>0</v>
      </c>
      <c r="AQ385" s="36">
        <f>VLOOKUP($H385,[3]IRA!$H$6:$BN$970,AQ$1,FALSE)</f>
        <v>0</v>
      </c>
      <c r="AR385" s="36">
        <f>VLOOKUP($H385,[3]IRA!$H$6:$BN$970,AR$1,FALSE)</f>
        <v>0</v>
      </c>
      <c r="AS385" s="36">
        <f>VLOOKUP($H385,[3]IRA!$H$6:$BN$970,AS$1,FALSE)</f>
        <v>0</v>
      </c>
      <c r="AT385" s="36">
        <f>VLOOKUP($H385,[3]IRA!$H$6:$BN$970,AT$1,FALSE)</f>
        <v>0</v>
      </c>
      <c r="AU385" s="36">
        <f>VLOOKUP($H385,[3]IRA!$H$6:$BN$970,AU$1,FALSE)</f>
        <v>0</v>
      </c>
      <c r="AV385" s="36">
        <f>VLOOKUP($H385,[3]IRA!$H$6:$BN$970,AV$1,FALSE)</f>
        <v>0</v>
      </c>
      <c r="AW385" s="36">
        <f>VLOOKUP($H385,[3]IRA!$H$6:$BN$970,AW$1,FALSE)</f>
        <v>0</v>
      </c>
      <c r="AX385" s="36">
        <f>VLOOKUP($H385,[3]IRA!$H$6:$BN$970,AX$1,FALSE)</f>
        <v>0</v>
      </c>
      <c r="AY385" s="36">
        <f>VLOOKUP($H385,[3]IRA!$H$6:$BN$970,AY$1,FALSE)</f>
        <v>0</v>
      </c>
      <c r="AZ385" s="20">
        <f>VLOOKUP(H385,[3]IRA!$H$6:$BO$764,60,FALSE)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VLOOKUP($H385,[4]IRA!$H$7:$CR$971,BC$1,FALSE)</f>
        <v>0</v>
      </c>
      <c r="BD385" s="36">
        <f>VLOOKUP($H385,[4]IRA!$H$7:$CR$971,BD$1,FALSE)</f>
        <v>0</v>
      </c>
      <c r="BE385" s="36">
        <f>VLOOKUP($H385,[4]IRA!$H$7:$CR$971,BE$1,FALSE)</f>
        <v>0</v>
      </c>
      <c r="BF385" s="36">
        <f>VLOOKUP($H385,[4]IRA!$H$7:$CR$971,BF$1,FALSE)</f>
        <v>0</v>
      </c>
      <c r="BG385" s="36">
        <f>VLOOKUP($H385,[4]IRA!$H$7:$CR$971,BG$1,FALSE)</f>
        <v>0</v>
      </c>
      <c r="BH385" s="36">
        <f>VLOOKUP($H385,[4]IRA!$H$7:$CR$971,BH$1,FALSE)</f>
        <v>0</v>
      </c>
      <c r="BI385" s="36">
        <f>VLOOKUP($H385,[4]IRA!$H$7:$CR$971,BI$1,FALSE)</f>
        <v>0</v>
      </c>
      <c r="BJ385" s="36">
        <f>VLOOKUP($H385,[4]IRA!$H$7:$CR$971,BJ$1,FALSE)</f>
        <v>0</v>
      </c>
      <c r="BK385" s="36">
        <f>VLOOKUP($H385,[4]IRA!$H$7:$CR$971,BK$1,FALSE)</f>
        <v>0</v>
      </c>
      <c r="BL385" s="36">
        <f>VLOOKUP($H385,[4]IRA!$H$7:$CR$971,BL$1,FALSE)</f>
        <v>0</v>
      </c>
      <c r="BM385" s="36">
        <f>VLOOKUP($H385,[4]IRA!$H$7:$CR$971,BM$1,FALSE)</f>
        <v>0</v>
      </c>
      <c r="BN385" s="36">
        <f>VLOOKUP($H385,[4]IRA!$H$7:$CR$971,BN$1,FALSE)</f>
        <v>0</v>
      </c>
      <c r="BO385" s="10">
        <f>VLOOKUP(H385,[4]IRA!$H$7:$CS$765,90,FALSE)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VLOOKUP(H386,[1]EDA!$H$6:$BO$764,60,FALSE)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VLOOKUP(H386,[2]EDA!$H$6:$AZ$764,45,FALSE)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VLOOKUP($H386,[3]IRA!$H$6:$BN$970,AN$1,FALSE)</f>
        <v>0</v>
      </c>
      <c r="AO386" s="36">
        <f>VLOOKUP($H386,[3]IRA!$H$6:$BN$970,AO$1,FALSE)</f>
        <v>0</v>
      </c>
      <c r="AP386" s="36">
        <f>VLOOKUP($H386,[3]IRA!$H$6:$BN$970,AP$1,FALSE)</f>
        <v>0</v>
      </c>
      <c r="AQ386" s="36">
        <f>VLOOKUP($H386,[3]IRA!$H$6:$BN$970,AQ$1,FALSE)</f>
        <v>0</v>
      </c>
      <c r="AR386" s="36">
        <f>VLOOKUP($H386,[3]IRA!$H$6:$BN$970,AR$1,FALSE)</f>
        <v>0</v>
      </c>
      <c r="AS386" s="36">
        <f>VLOOKUP($H386,[3]IRA!$H$6:$BN$970,AS$1,FALSE)</f>
        <v>0</v>
      </c>
      <c r="AT386" s="36">
        <f>VLOOKUP($H386,[3]IRA!$H$6:$BN$970,AT$1,FALSE)</f>
        <v>0</v>
      </c>
      <c r="AU386" s="36">
        <f>VLOOKUP($H386,[3]IRA!$H$6:$BN$970,AU$1,FALSE)</f>
        <v>0</v>
      </c>
      <c r="AV386" s="36">
        <f>VLOOKUP($H386,[3]IRA!$H$6:$BN$970,AV$1,FALSE)</f>
        <v>0</v>
      </c>
      <c r="AW386" s="36">
        <f>VLOOKUP($H386,[3]IRA!$H$6:$BN$970,AW$1,FALSE)</f>
        <v>0</v>
      </c>
      <c r="AX386" s="36">
        <f>VLOOKUP($H386,[3]IRA!$H$6:$BN$970,AX$1,FALSE)</f>
        <v>0</v>
      </c>
      <c r="AY386" s="36">
        <f>VLOOKUP($H386,[3]IRA!$H$6:$BN$970,AY$1,FALSE)</f>
        <v>0</v>
      </c>
      <c r="AZ386" s="20">
        <f>VLOOKUP(H386,[3]IRA!$H$6:$BO$764,60,FALSE)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VLOOKUP($H386,[4]IRA!$H$7:$CR$971,BC$1,FALSE)</f>
        <v>0</v>
      </c>
      <c r="BD386" s="36">
        <f>VLOOKUP($H386,[4]IRA!$H$7:$CR$971,BD$1,FALSE)</f>
        <v>0</v>
      </c>
      <c r="BE386" s="36">
        <f>VLOOKUP($H386,[4]IRA!$H$7:$CR$971,BE$1,FALSE)</f>
        <v>0</v>
      </c>
      <c r="BF386" s="36">
        <f>VLOOKUP($H386,[4]IRA!$H$7:$CR$971,BF$1,FALSE)</f>
        <v>0</v>
      </c>
      <c r="BG386" s="36">
        <f>VLOOKUP($H386,[4]IRA!$H$7:$CR$971,BG$1,FALSE)</f>
        <v>0</v>
      </c>
      <c r="BH386" s="36">
        <f>VLOOKUP($H386,[4]IRA!$H$7:$CR$971,BH$1,FALSE)</f>
        <v>0</v>
      </c>
      <c r="BI386" s="36">
        <f>VLOOKUP($H386,[4]IRA!$H$7:$CR$971,BI$1,FALSE)</f>
        <v>0</v>
      </c>
      <c r="BJ386" s="36">
        <f>VLOOKUP($H386,[4]IRA!$H$7:$CR$971,BJ$1,FALSE)</f>
        <v>0</v>
      </c>
      <c r="BK386" s="36">
        <f>VLOOKUP($H386,[4]IRA!$H$7:$CR$971,BK$1,FALSE)</f>
        <v>0</v>
      </c>
      <c r="BL386" s="36">
        <f>VLOOKUP($H386,[4]IRA!$H$7:$CR$971,BL$1,FALSE)</f>
        <v>0</v>
      </c>
      <c r="BM386" s="36">
        <f>VLOOKUP($H386,[4]IRA!$H$7:$CR$971,BM$1,FALSE)</f>
        <v>0</v>
      </c>
      <c r="BN386" s="36">
        <f>VLOOKUP($H386,[4]IRA!$H$7:$CR$971,BN$1,FALSE)</f>
        <v>0</v>
      </c>
      <c r="BO386" s="10">
        <f>VLOOKUP(H386,[4]IRA!$H$7:$CS$765,90,FALSE)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VLOOKUP(H387,[1]EDA!$H$6:$BO$764,60,FALSE)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VLOOKUP(H387,[2]EDA!$H$6:$AZ$764,45,FALSE)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VLOOKUP($H387,[3]IRA!$H$6:$BN$970,AN$1,FALSE)</f>
        <v>0</v>
      </c>
      <c r="AO387" s="36">
        <f>VLOOKUP($H387,[3]IRA!$H$6:$BN$970,AO$1,FALSE)</f>
        <v>0</v>
      </c>
      <c r="AP387" s="36">
        <f>VLOOKUP($H387,[3]IRA!$H$6:$BN$970,AP$1,FALSE)</f>
        <v>0</v>
      </c>
      <c r="AQ387" s="36">
        <f>VLOOKUP($H387,[3]IRA!$H$6:$BN$970,AQ$1,FALSE)</f>
        <v>0</v>
      </c>
      <c r="AR387" s="36">
        <f>VLOOKUP($H387,[3]IRA!$H$6:$BN$970,AR$1,FALSE)</f>
        <v>0</v>
      </c>
      <c r="AS387" s="36">
        <f>VLOOKUP($H387,[3]IRA!$H$6:$BN$970,AS$1,FALSE)</f>
        <v>0</v>
      </c>
      <c r="AT387" s="36">
        <f>VLOOKUP($H387,[3]IRA!$H$6:$BN$970,AT$1,FALSE)</f>
        <v>0</v>
      </c>
      <c r="AU387" s="36">
        <f>VLOOKUP($H387,[3]IRA!$H$6:$BN$970,AU$1,FALSE)</f>
        <v>0</v>
      </c>
      <c r="AV387" s="36">
        <f>VLOOKUP($H387,[3]IRA!$H$6:$BN$970,AV$1,FALSE)</f>
        <v>0</v>
      </c>
      <c r="AW387" s="36">
        <f>VLOOKUP($H387,[3]IRA!$H$6:$BN$970,AW$1,FALSE)</f>
        <v>0</v>
      </c>
      <c r="AX387" s="36">
        <f>VLOOKUP($H387,[3]IRA!$H$6:$BN$970,AX$1,FALSE)</f>
        <v>0</v>
      </c>
      <c r="AY387" s="36">
        <f>VLOOKUP($H387,[3]IRA!$H$6:$BN$970,AY$1,FALSE)</f>
        <v>0</v>
      </c>
      <c r="AZ387" s="20">
        <f>VLOOKUP(H387,[3]IRA!$H$6:$BO$764,60,FALSE)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VLOOKUP($H387,[4]IRA!$H$7:$CR$971,BC$1,FALSE)</f>
        <v>0</v>
      </c>
      <c r="BD387" s="36">
        <f>VLOOKUP($H387,[4]IRA!$H$7:$CR$971,BD$1,FALSE)</f>
        <v>0</v>
      </c>
      <c r="BE387" s="36">
        <f>VLOOKUP($H387,[4]IRA!$H$7:$CR$971,BE$1,FALSE)</f>
        <v>0</v>
      </c>
      <c r="BF387" s="36">
        <f>VLOOKUP($H387,[4]IRA!$H$7:$CR$971,BF$1,FALSE)</f>
        <v>0</v>
      </c>
      <c r="BG387" s="36">
        <f>VLOOKUP($H387,[4]IRA!$H$7:$CR$971,BG$1,FALSE)</f>
        <v>0</v>
      </c>
      <c r="BH387" s="36">
        <f>VLOOKUP($H387,[4]IRA!$H$7:$CR$971,BH$1,FALSE)</f>
        <v>0</v>
      </c>
      <c r="BI387" s="36">
        <f>VLOOKUP($H387,[4]IRA!$H$7:$CR$971,BI$1,FALSE)</f>
        <v>0</v>
      </c>
      <c r="BJ387" s="36">
        <f>VLOOKUP($H387,[4]IRA!$H$7:$CR$971,BJ$1,FALSE)</f>
        <v>0</v>
      </c>
      <c r="BK387" s="36">
        <f>VLOOKUP($H387,[4]IRA!$H$7:$CR$971,BK$1,FALSE)</f>
        <v>0</v>
      </c>
      <c r="BL387" s="36">
        <f>VLOOKUP($H387,[4]IRA!$H$7:$CR$971,BL$1,FALSE)</f>
        <v>0</v>
      </c>
      <c r="BM387" s="36">
        <f>VLOOKUP($H387,[4]IRA!$H$7:$CR$971,BM$1,FALSE)</f>
        <v>0</v>
      </c>
      <c r="BN387" s="36">
        <f>VLOOKUP($H387,[4]IRA!$H$7:$CR$971,BN$1,FALSE)</f>
        <v>0</v>
      </c>
      <c r="BO387" s="10">
        <f>VLOOKUP(H387,[4]IRA!$H$7:$CS$765,90,FALSE)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VLOOKUP(H388,[1]EDA!$H$6:$BO$764,60,FALSE)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VLOOKUP(H388,[2]EDA!$H$6:$AZ$764,45,FALSE)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VLOOKUP($H388,[3]IRA!$H$6:$BN$970,AN$1,FALSE)</f>
        <v>0</v>
      </c>
      <c r="AO388" s="36">
        <f>VLOOKUP($H388,[3]IRA!$H$6:$BN$970,AO$1,FALSE)</f>
        <v>0</v>
      </c>
      <c r="AP388" s="36">
        <f>VLOOKUP($H388,[3]IRA!$H$6:$BN$970,AP$1,FALSE)</f>
        <v>0</v>
      </c>
      <c r="AQ388" s="36">
        <f>VLOOKUP($H388,[3]IRA!$H$6:$BN$970,AQ$1,FALSE)</f>
        <v>0</v>
      </c>
      <c r="AR388" s="36">
        <f>VLOOKUP($H388,[3]IRA!$H$6:$BN$970,AR$1,FALSE)</f>
        <v>0</v>
      </c>
      <c r="AS388" s="36">
        <f>VLOOKUP($H388,[3]IRA!$H$6:$BN$970,AS$1,FALSE)</f>
        <v>0</v>
      </c>
      <c r="AT388" s="36">
        <f>VLOOKUP($H388,[3]IRA!$H$6:$BN$970,AT$1,FALSE)</f>
        <v>0</v>
      </c>
      <c r="AU388" s="36">
        <f>VLOOKUP($H388,[3]IRA!$H$6:$BN$970,AU$1,FALSE)</f>
        <v>0</v>
      </c>
      <c r="AV388" s="36">
        <f>VLOOKUP($H388,[3]IRA!$H$6:$BN$970,AV$1,FALSE)</f>
        <v>0</v>
      </c>
      <c r="AW388" s="36">
        <f>VLOOKUP($H388,[3]IRA!$H$6:$BN$970,AW$1,FALSE)</f>
        <v>0</v>
      </c>
      <c r="AX388" s="36">
        <f>VLOOKUP($H388,[3]IRA!$H$6:$BN$970,AX$1,FALSE)</f>
        <v>0</v>
      </c>
      <c r="AY388" s="36">
        <f>VLOOKUP($H388,[3]IRA!$H$6:$BN$970,AY$1,FALSE)</f>
        <v>0</v>
      </c>
      <c r="AZ388" s="20">
        <f>VLOOKUP(H388,[3]IRA!$H$6:$BO$764,60,FALSE)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VLOOKUP($H388,[4]IRA!$H$7:$CR$971,BC$1,FALSE)</f>
        <v>0</v>
      </c>
      <c r="BD388" s="36">
        <f>VLOOKUP($H388,[4]IRA!$H$7:$CR$971,BD$1,FALSE)</f>
        <v>0</v>
      </c>
      <c r="BE388" s="36">
        <f>VLOOKUP($H388,[4]IRA!$H$7:$CR$971,BE$1,FALSE)</f>
        <v>0</v>
      </c>
      <c r="BF388" s="36">
        <f>VLOOKUP($H388,[4]IRA!$H$7:$CR$971,BF$1,FALSE)</f>
        <v>0</v>
      </c>
      <c r="BG388" s="36">
        <f>VLOOKUP($H388,[4]IRA!$H$7:$CR$971,BG$1,FALSE)</f>
        <v>0</v>
      </c>
      <c r="BH388" s="36">
        <f>VLOOKUP($H388,[4]IRA!$H$7:$CR$971,BH$1,FALSE)</f>
        <v>0</v>
      </c>
      <c r="BI388" s="36">
        <f>VLOOKUP($H388,[4]IRA!$H$7:$CR$971,BI$1,FALSE)</f>
        <v>0</v>
      </c>
      <c r="BJ388" s="36">
        <f>VLOOKUP($H388,[4]IRA!$H$7:$CR$971,BJ$1,FALSE)</f>
        <v>0</v>
      </c>
      <c r="BK388" s="36">
        <f>VLOOKUP($H388,[4]IRA!$H$7:$CR$971,BK$1,FALSE)</f>
        <v>0</v>
      </c>
      <c r="BL388" s="36">
        <f>VLOOKUP($H388,[4]IRA!$H$7:$CR$971,BL$1,FALSE)</f>
        <v>0</v>
      </c>
      <c r="BM388" s="36">
        <f>VLOOKUP($H388,[4]IRA!$H$7:$CR$971,BM$1,FALSE)</f>
        <v>0</v>
      </c>
      <c r="BN388" s="36">
        <f>VLOOKUP($H388,[4]IRA!$H$7:$CR$971,BN$1,FALSE)</f>
        <v>0</v>
      </c>
      <c r="BO388" s="10">
        <f>VLOOKUP(H388,[4]IRA!$H$7:$CS$765,90,FALSE)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VLOOKUP(H389,[1]EDA!$H$6:$BO$764,60,FALSE)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VLOOKUP(H389,[2]EDA!$H$6:$AZ$764,45,FALSE)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VLOOKUP($H389,[3]IRA!$H$6:$BN$970,AN$1,FALSE)</f>
        <v>0</v>
      </c>
      <c r="AO389" s="36">
        <f>VLOOKUP($H389,[3]IRA!$H$6:$BN$970,AO$1,FALSE)</f>
        <v>0</v>
      </c>
      <c r="AP389" s="36">
        <f>VLOOKUP($H389,[3]IRA!$H$6:$BN$970,AP$1,FALSE)</f>
        <v>0</v>
      </c>
      <c r="AQ389" s="36">
        <f>VLOOKUP($H389,[3]IRA!$H$6:$BN$970,AQ$1,FALSE)</f>
        <v>0</v>
      </c>
      <c r="AR389" s="36">
        <f>VLOOKUP($H389,[3]IRA!$H$6:$BN$970,AR$1,FALSE)</f>
        <v>0</v>
      </c>
      <c r="AS389" s="36">
        <f>VLOOKUP($H389,[3]IRA!$H$6:$BN$970,AS$1,FALSE)</f>
        <v>0</v>
      </c>
      <c r="AT389" s="36">
        <f>VLOOKUP($H389,[3]IRA!$H$6:$BN$970,AT$1,FALSE)</f>
        <v>0</v>
      </c>
      <c r="AU389" s="36">
        <f>VLOOKUP($H389,[3]IRA!$H$6:$BN$970,AU$1,FALSE)</f>
        <v>0</v>
      </c>
      <c r="AV389" s="36">
        <f>VLOOKUP($H389,[3]IRA!$H$6:$BN$970,AV$1,FALSE)</f>
        <v>0</v>
      </c>
      <c r="AW389" s="36">
        <f>VLOOKUP($H389,[3]IRA!$H$6:$BN$970,AW$1,FALSE)</f>
        <v>0</v>
      </c>
      <c r="AX389" s="36">
        <f>VLOOKUP($H389,[3]IRA!$H$6:$BN$970,AX$1,FALSE)</f>
        <v>0</v>
      </c>
      <c r="AY389" s="36">
        <f>VLOOKUP($H389,[3]IRA!$H$6:$BN$970,AY$1,FALSE)</f>
        <v>0</v>
      </c>
      <c r="AZ389" s="20">
        <f>VLOOKUP(H389,[3]IRA!$H$6:$BO$764,60,FALSE)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VLOOKUP($H389,[4]IRA!$H$7:$CR$971,BC$1,FALSE)</f>
        <v>0</v>
      </c>
      <c r="BD389" s="36">
        <f>VLOOKUP($H389,[4]IRA!$H$7:$CR$971,BD$1,FALSE)</f>
        <v>0</v>
      </c>
      <c r="BE389" s="36">
        <f>VLOOKUP($H389,[4]IRA!$H$7:$CR$971,BE$1,FALSE)</f>
        <v>0</v>
      </c>
      <c r="BF389" s="36">
        <f>VLOOKUP($H389,[4]IRA!$H$7:$CR$971,BF$1,FALSE)</f>
        <v>0</v>
      </c>
      <c r="BG389" s="36">
        <f>VLOOKUP($H389,[4]IRA!$H$7:$CR$971,BG$1,FALSE)</f>
        <v>0</v>
      </c>
      <c r="BH389" s="36">
        <f>VLOOKUP($H389,[4]IRA!$H$7:$CR$971,BH$1,FALSE)</f>
        <v>0</v>
      </c>
      <c r="BI389" s="36">
        <f>VLOOKUP($H389,[4]IRA!$H$7:$CR$971,BI$1,FALSE)</f>
        <v>0</v>
      </c>
      <c r="BJ389" s="36">
        <f>VLOOKUP($H389,[4]IRA!$H$7:$CR$971,BJ$1,FALSE)</f>
        <v>0</v>
      </c>
      <c r="BK389" s="36">
        <f>VLOOKUP($H389,[4]IRA!$H$7:$CR$971,BK$1,FALSE)</f>
        <v>0</v>
      </c>
      <c r="BL389" s="36">
        <f>VLOOKUP($H389,[4]IRA!$H$7:$CR$971,BL$1,FALSE)</f>
        <v>0</v>
      </c>
      <c r="BM389" s="36">
        <f>VLOOKUP($H389,[4]IRA!$H$7:$CR$971,BM$1,FALSE)</f>
        <v>0</v>
      </c>
      <c r="BN389" s="36">
        <f>VLOOKUP($H389,[4]IRA!$H$7:$CR$971,BN$1,FALSE)</f>
        <v>0</v>
      </c>
      <c r="BO389" s="10">
        <f>VLOOKUP(H389,[4]IRA!$H$7:$CS$765,90,FALSE)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VLOOKUP(H390,[1]EDA!$H$6:$BO$764,60,FALSE)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VLOOKUP(H390,[2]EDA!$H$6:$AZ$764,45,FALSE)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VLOOKUP($H390,[3]IRA!$H$6:$BN$970,AN$1,FALSE)</f>
        <v>0</v>
      </c>
      <c r="AO390" s="36">
        <f>VLOOKUP($H390,[3]IRA!$H$6:$BN$970,AO$1,FALSE)</f>
        <v>0</v>
      </c>
      <c r="AP390" s="36">
        <f>VLOOKUP($H390,[3]IRA!$H$6:$BN$970,AP$1,FALSE)</f>
        <v>0</v>
      </c>
      <c r="AQ390" s="36">
        <f>VLOOKUP($H390,[3]IRA!$H$6:$BN$970,AQ$1,FALSE)</f>
        <v>0</v>
      </c>
      <c r="AR390" s="36">
        <f>VLOOKUP($H390,[3]IRA!$H$6:$BN$970,AR$1,FALSE)</f>
        <v>0</v>
      </c>
      <c r="AS390" s="36">
        <f>VLOOKUP($H390,[3]IRA!$H$6:$BN$970,AS$1,FALSE)</f>
        <v>0</v>
      </c>
      <c r="AT390" s="36">
        <f>VLOOKUP($H390,[3]IRA!$H$6:$BN$970,AT$1,FALSE)</f>
        <v>0</v>
      </c>
      <c r="AU390" s="36">
        <f>VLOOKUP($H390,[3]IRA!$H$6:$BN$970,AU$1,FALSE)</f>
        <v>0</v>
      </c>
      <c r="AV390" s="36">
        <f>VLOOKUP($H390,[3]IRA!$H$6:$BN$970,AV$1,FALSE)</f>
        <v>0</v>
      </c>
      <c r="AW390" s="36">
        <f>VLOOKUP($H390,[3]IRA!$H$6:$BN$970,AW$1,FALSE)</f>
        <v>0</v>
      </c>
      <c r="AX390" s="36">
        <f>VLOOKUP($H390,[3]IRA!$H$6:$BN$970,AX$1,FALSE)</f>
        <v>0</v>
      </c>
      <c r="AY390" s="36">
        <f>VLOOKUP($H390,[3]IRA!$H$6:$BN$970,AY$1,FALSE)</f>
        <v>0</v>
      </c>
      <c r="AZ390" s="20">
        <f>VLOOKUP(H390,[3]IRA!$H$6:$BO$764,60,FALSE)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VLOOKUP($H390,[4]IRA!$H$7:$CR$971,BC$1,FALSE)</f>
        <v>0</v>
      </c>
      <c r="BD390" s="36">
        <f>VLOOKUP($H390,[4]IRA!$H$7:$CR$971,BD$1,FALSE)</f>
        <v>0</v>
      </c>
      <c r="BE390" s="36">
        <f>VLOOKUP($H390,[4]IRA!$H$7:$CR$971,BE$1,FALSE)</f>
        <v>0</v>
      </c>
      <c r="BF390" s="36">
        <f>VLOOKUP($H390,[4]IRA!$H$7:$CR$971,BF$1,FALSE)</f>
        <v>0</v>
      </c>
      <c r="BG390" s="36">
        <f>VLOOKUP($H390,[4]IRA!$H$7:$CR$971,BG$1,FALSE)</f>
        <v>0</v>
      </c>
      <c r="BH390" s="36">
        <f>VLOOKUP($H390,[4]IRA!$H$7:$CR$971,BH$1,FALSE)</f>
        <v>0</v>
      </c>
      <c r="BI390" s="36">
        <f>VLOOKUP($H390,[4]IRA!$H$7:$CR$971,BI$1,FALSE)</f>
        <v>0</v>
      </c>
      <c r="BJ390" s="36">
        <f>VLOOKUP($H390,[4]IRA!$H$7:$CR$971,BJ$1,FALSE)</f>
        <v>0</v>
      </c>
      <c r="BK390" s="36">
        <f>VLOOKUP($H390,[4]IRA!$H$7:$CR$971,BK$1,FALSE)</f>
        <v>0</v>
      </c>
      <c r="BL390" s="36">
        <f>VLOOKUP($H390,[4]IRA!$H$7:$CR$971,BL$1,FALSE)</f>
        <v>0</v>
      </c>
      <c r="BM390" s="36">
        <f>VLOOKUP($H390,[4]IRA!$H$7:$CR$971,BM$1,FALSE)</f>
        <v>0</v>
      </c>
      <c r="BN390" s="36">
        <f>VLOOKUP($H390,[4]IRA!$H$7:$CR$971,BN$1,FALSE)</f>
        <v>0</v>
      </c>
      <c r="BO390" s="10">
        <f>VLOOKUP(H390,[4]IRA!$H$7:$CS$765,90,FALSE)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VLOOKUP(H391,[1]EDA!$H$6:$BO$764,60,FALSE)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VLOOKUP(H391,[2]EDA!$H$6:$AZ$764,45,FALSE)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VLOOKUP($H391,[3]IRA!$H$6:$BN$970,AN$1,FALSE)</f>
        <v>0</v>
      </c>
      <c r="AO391" s="36">
        <f>VLOOKUP($H391,[3]IRA!$H$6:$BN$970,AO$1,FALSE)</f>
        <v>0</v>
      </c>
      <c r="AP391" s="36">
        <f>VLOOKUP($H391,[3]IRA!$H$6:$BN$970,AP$1,FALSE)</f>
        <v>0</v>
      </c>
      <c r="AQ391" s="36">
        <f>VLOOKUP($H391,[3]IRA!$H$6:$BN$970,AQ$1,FALSE)</f>
        <v>0</v>
      </c>
      <c r="AR391" s="36">
        <f>VLOOKUP($H391,[3]IRA!$H$6:$BN$970,AR$1,FALSE)</f>
        <v>0</v>
      </c>
      <c r="AS391" s="36">
        <f>VLOOKUP($H391,[3]IRA!$H$6:$BN$970,AS$1,FALSE)</f>
        <v>0</v>
      </c>
      <c r="AT391" s="36">
        <f>VLOOKUP($H391,[3]IRA!$H$6:$BN$970,AT$1,FALSE)</f>
        <v>0</v>
      </c>
      <c r="AU391" s="36">
        <f>VLOOKUP($H391,[3]IRA!$H$6:$BN$970,AU$1,FALSE)</f>
        <v>0</v>
      </c>
      <c r="AV391" s="36">
        <f>VLOOKUP($H391,[3]IRA!$H$6:$BN$970,AV$1,FALSE)</f>
        <v>0</v>
      </c>
      <c r="AW391" s="36">
        <f>VLOOKUP($H391,[3]IRA!$H$6:$BN$970,AW$1,FALSE)</f>
        <v>0</v>
      </c>
      <c r="AX391" s="36">
        <f>VLOOKUP($H391,[3]IRA!$H$6:$BN$970,AX$1,FALSE)</f>
        <v>0</v>
      </c>
      <c r="AY391" s="36">
        <f>VLOOKUP($H391,[3]IRA!$H$6:$BN$970,AY$1,FALSE)</f>
        <v>0</v>
      </c>
      <c r="AZ391" s="20">
        <f>VLOOKUP(H391,[3]IRA!$H$6:$BO$764,60,FALSE)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VLOOKUP($H391,[4]IRA!$H$7:$CR$971,BC$1,FALSE)</f>
        <v>0</v>
      </c>
      <c r="BD391" s="36">
        <f>VLOOKUP($H391,[4]IRA!$H$7:$CR$971,BD$1,FALSE)</f>
        <v>0</v>
      </c>
      <c r="BE391" s="36">
        <f>VLOOKUP($H391,[4]IRA!$H$7:$CR$971,BE$1,FALSE)</f>
        <v>0</v>
      </c>
      <c r="BF391" s="36">
        <f>VLOOKUP($H391,[4]IRA!$H$7:$CR$971,BF$1,FALSE)</f>
        <v>0</v>
      </c>
      <c r="BG391" s="36">
        <f>VLOOKUP($H391,[4]IRA!$H$7:$CR$971,BG$1,FALSE)</f>
        <v>0</v>
      </c>
      <c r="BH391" s="36">
        <f>VLOOKUP($H391,[4]IRA!$H$7:$CR$971,BH$1,FALSE)</f>
        <v>0</v>
      </c>
      <c r="BI391" s="36">
        <f>VLOOKUP($H391,[4]IRA!$H$7:$CR$971,BI$1,FALSE)</f>
        <v>0</v>
      </c>
      <c r="BJ391" s="36">
        <f>VLOOKUP($H391,[4]IRA!$H$7:$CR$971,BJ$1,FALSE)</f>
        <v>0</v>
      </c>
      <c r="BK391" s="36">
        <f>VLOOKUP($H391,[4]IRA!$H$7:$CR$971,BK$1,FALSE)</f>
        <v>0</v>
      </c>
      <c r="BL391" s="36">
        <f>VLOOKUP($H391,[4]IRA!$H$7:$CR$971,BL$1,FALSE)</f>
        <v>0</v>
      </c>
      <c r="BM391" s="36">
        <f>VLOOKUP($H391,[4]IRA!$H$7:$CR$971,BM$1,FALSE)</f>
        <v>0</v>
      </c>
      <c r="BN391" s="36">
        <f>VLOOKUP($H391,[4]IRA!$H$7:$CR$971,BN$1,FALSE)</f>
        <v>0</v>
      </c>
      <c r="BO391" s="10">
        <f>VLOOKUP(H391,[4]IRA!$H$7:$CS$765,90,FALSE)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VLOOKUP(H392,[1]EDA!$H$6:$BO$764,60,FALSE)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VLOOKUP(H392,[2]EDA!$H$6:$AZ$764,45,FALSE)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VLOOKUP($H392,[3]IRA!$H$6:$BN$970,AN$1,FALSE)</f>
        <v>0</v>
      </c>
      <c r="AO392" s="36">
        <f>VLOOKUP($H392,[3]IRA!$H$6:$BN$970,AO$1,FALSE)</f>
        <v>0</v>
      </c>
      <c r="AP392" s="36">
        <f>VLOOKUP($H392,[3]IRA!$H$6:$BN$970,AP$1,FALSE)</f>
        <v>0</v>
      </c>
      <c r="AQ392" s="36">
        <f>VLOOKUP($H392,[3]IRA!$H$6:$BN$970,AQ$1,FALSE)</f>
        <v>0</v>
      </c>
      <c r="AR392" s="36">
        <f>VLOOKUP($H392,[3]IRA!$H$6:$BN$970,AR$1,FALSE)</f>
        <v>0</v>
      </c>
      <c r="AS392" s="36">
        <f>VLOOKUP($H392,[3]IRA!$H$6:$BN$970,AS$1,FALSE)</f>
        <v>0</v>
      </c>
      <c r="AT392" s="36">
        <f>VLOOKUP($H392,[3]IRA!$H$6:$BN$970,AT$1,FALSE)</f>
        <v>0</v>
      </c>
      <c r="AU392" s="36">
        <f>VLOOKUP($H392,[3]IRA!$H$6:$BN$970,AU$1,FALSE)</f>
        <v>0</v>
      </c>
      <c r="AV392" s="36">
        <f>VLOOKUP($H392,[3]IRA!$H$6:$BN$970,AV$1,FALSE)</f>
        <v>0</v>
      </c>
      <c r="AW392" s="36">
        <f>VLOOKUP($H392,[3]IRA!$H$6:$BN$970,AW$1,FALSE)</f>
        <v>0</v>
      </c>
      <c r="AX392" s="36">
        <f>VLOOKUP($H392,[3]IRA!$H$6:$BN$970,AX$1,FALSE)</f>
        <v>0</v>
      </c>
      <c r="AY392" s="36">
        <f>VLOOKUP($H392,[3]IRA!$H$6:$BN$970,AY$1,FALSE)</f>
        <v>0</v>
      </c>
      <c r="AZ392" s="20">
        <f>VLOOKUP(H392,[3]IRA!$H$6:$BO$764,60,FALSE)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VLOOKUP($H392,[4]IRA!$H$7:$CR$971,BC$1,FALSE)</f>
        <v>0</v>
      </c>
      <c r="BD392" s="36">
        <f>VLOOKUP($H392,[4]IRA!$H$7:$CR$971,BD$1,FALSE)</f>
        <v>0</v>
      </c>
      <c r="BE392" s="36">
        <f>VLOOKUP($H392,[4]IRA!$H$7:$CR$971,BE$1,FALSE)</f>
        <v>0</v>
      </c>
      <c r="BF392" s="36">
        <f>VLOOKUP($H392,[4]IRA!$H$7:$CR$971,BF$1,FALSE)</f>
        <v>0</v>
      </c>
      <c r="BG392" s="36">
        <f>VLOOKUP($H392,[4]IRA!$H$7:$CR$971,BG$1,FALSE)</f>
        <v>0</v>
      </c>
      <c r="BH392" s="36">
        <f>VLOOKUP($H392,[4]IRA!$H$7:$CR$971,BH$1,FALSE)</f>
        <v>0</v>
      </c>
      <c r="BI392" s="36">
        <f>VLOOKUP($H392,[4]IRA!$H$7:$CR$971,BI$1,FALSE)</f>
        <v>0</v>
      </c>
      <c r="BJ392" s="36">
        <f>VLOOKUP($H392,[4]IRA!$H$7:$CR$971,BJ$1,FALSE)</f>
        <v>0</v>
      </c>
      <c r="BK392" s="36">
        <f>VLOOKUP($H392,[4]IRA!$H$7:$CR$971,BK$1,FALSE)</f>
        <v>0</v>
      </c>
      <c r="BL392" s="36">
        <f>VLOOKUP($H392,[4]IRA!$H$7:$CR$971,BL$1,FALSE)</f>
        <v>0</v>
      </c>
      <c r="BM392" s="36">
        <f>VLOOKUP($H392,[4]IRA!$H$7:$CR$971,BM$1,FALSE)</f>
        <v>0</v>
      </c>
      <c r="BN392" s="36">
        <f>VLOOKUP($H392,[4]IRA!$H$7:$CR$971,BN$1,FALSE)</f>
        <v>0</v>
      </c>
      <c r="BO392" s="10">
        <f>VLOOKUP(H392,[4]IRA!$H$7:$CS$765,90,FALSE)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VLOOKUP(H393,[1]EDA!$H$6:$BO$764,60,FALSE)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VLOOKUP(H393,[2]EDA!$H$6:$AZ$764,45,FALSE)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VLOOKUP($H393,[3]IRA!$H$6:$BN$970,AN$1,FALSE)</f>
        <v>0</v>
      </c>
      <c r="AO393" s="36">
        <f>VLOOKUP($H393,[3]IRA!$H$6:$BN$970,AO$1,FALSE)</f>
        <v>0</v>
      </c>
      <c r="AP393" s="36">
        <f>VLOOKUP($H393,[3]IRA!$H$6:$BN$970,AP$1,FALSE)</f>
        <v>0</v>
      </c>
      <c r="AQ393" s="36">
        <f>VLOOKUP($H393,[3]IRA!$H$6:$BN$970,AQ$1,FALSE)</f>
        <v>0</v>
      </c>
      <c r="AR393" s="36">
        <f>VLOOKUP($H393,[3]IRA!$H$6:$BN$970,AR$1,FALSE)</f>
        <v>0</v>
      </c>
      <c r="AS393" s="36">
        <f>VLOOKUP($H393,[3]IRA!$H$6:$BN$970,AS$1,FALSE)</f>
        <v>0</v>
      </c>
      <c r="AT393" s="36">
        <f>VLOOKUP($H393,[3]IRA!$H$6:$BN$970,AT$1,FALSE)</f>
        <v>0</v>
      </c>
      <c r="AU393" s="36">
        <f>VLOOKUP($H393,[3]IRA!$H$6:$BN$970,AU$1,FALSE)</f>
        <v>0</v>
      </c>
      <c r="AV393" s="36">
        <f>VLOOKUP($H393,[3]IRA!$H$6:$BN$970,AV$1,FALSE)</f>
        <v>0</v>
      </c>
      <c r="AW393" s="36">
        <f>VLOOKUP($H393,[3]IRA!$H$6:$BN$970,AW$1,FALSE)</f>
        <v>0</v>
      </c>
      <c r="AX393" s="36">
        <f>VLOOKUP($H393,[3]IRA!$H$6:$BN$970,AX$1,FALSE)</f>
        <v>0</v>
      </c>
      <c r="AY393" s="36">
        <f>VLOOKUP($H393,[3]IRA!$H$6:$BN$970,AY$1,FALSE)</f>
        <v>0</v>
      </c>
      <c r="AZ393" s="20">
        <f>VLOOKUP(H393,[3]IRA!$H$6:$BO$764,60,FALSE)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VLOOKUP($H393,[4]IRA!$H$7:$CR$971,BC$1,FALSE)</f>
        <v>0</v>
      </c>
      <c r="BD393" s="36">
        <f>VLOOKUP($H393,[4]IRA!$H$7:$CR$971,BD$1,FALSE)</f>
        <v>0</v>
      </c>
      <c r="BE393" s="36">
        <f>VLOOKUP($H393,[4]IRA!$H$7:$CR$971,BE$1,FALSE)</f>
        <v>0</v>
      </c>
      <c r="BF393" s="36">
        <f>VLOOKUP($H393,[4]IRA!$H$7:$CR$971,BF$1,FALSE)</f>
        <v>0</v>
      </c>
      <c r="BG393" s="36">
        <f>VLOOKUP($H393,[4]IRA!$H$7:$CR$971,BG$1,FALSE)</f>
        <v>0</v>
      </c>
      <c r="BH393" s="36">
        <f>VLOOKUP($H393,[4]IRA!$H$7:$CR$971,BH$1,FALSE)</f>
        <v>0</v>
      </c>
      <c r="BI393" s="36">
        <f>VLOOKUP($H393,[4]IRA!$H$7:$CR$971,BI$1,FALSE)</f>
        <v>0</v>
      </c>
      <c r="BJ393" s="36">
        <f>VLOOKUP($H393,[4]IRA!$H$7:$CR$971,BJ$1,FALSE)</f>
        <v>0</v>
      </c>
      <c r="BK393" s="36">
        <f>VLOOKUP($H393,[4]IRA!$H$7:$CR$971,BK$1,FALSE)</f>
        <v>0</v>
      </c>
      <c r="BL393" s="36">
        <f>VLOOKUP($H393,[4]IRA!$H$7:$CR$971,BL$1,FALSE)</f>
        <v>0</v>
      </c>
      <c r="BM393" s="36">
        <f>VLOOKUP($H393,[4]IRA!$H$7:$CR$971,BM$1,FALSE)</f>
        <v>0</v>
      </c>
      <c r="BN393" s="36">
        <f>VLOOKUP($H393,[4]IRA!$H$7:$CR$971,BN$1,FALSE)</f>
        <v>0</v>
      </c>
      <c r="BO393" s="10">
        <f>VLOOKUP(H393,[4]IRA!$H$7:$CS$765,90,FALSE)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VLOOKUP(H394,[1]EDA!$H$6:$BO$764,60,FALSE)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VLOOKUP(H394,[2]EDA!$H$6:$AZ$764,45,FALSE)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VLOOKUP($H394,[3]IRA!$H$6:$BN$970,AN$1,FALSE)</f>
        <v>0</v>
      </c>
      <c r="AO394" s="36">
        <f>VLOOKUP($H394,[3]IRA!$H$6:$BN$970,AO$1,FALSE)</f>
        <v>0</v>
      </c>
      <c r="AP394" s="36">
        <f>VLOOKUP($H394,[3]IRA!$H$6:$BN$970,AP$1,FALSE)</f>
        <v>0</v>
      </c>
      <c r="AQ394" s="36">
        <f>VLOOKUP($H394,[3]IRA!$H$6:$BN$970,AQ$1,FALSE)</f>
        <v>0</v>
      </c>
      <c r="AR394" s="36">
        <f>VLOOKUP($H394,[3]IRA!$H$6:$BN$970,AR$1,FALSE)</f>
        <v>0</v>
      </c>
      <c r="AS394" s="36">
        <f>VLOOKUP($H394,[3]IRA!$H$6:$BN$970,AS$1,FALSE)</f>
        <v>0</v>
      </c>
      <c r="AT394" s="36">
        <f>VLOOKUP($H394,[3]IRA!$H$6:$BN$970,AT$1,FALSE)</f>
        <v>0</v>
      </c>
      <c r="AU394" s="36">
        <f>VLOOKUP($H394,[3]IRA!$H$6:$BN$970,AU$1,FALSE)</f>
        <v>0</v>
      </c>
      <c r="AV394" s="36">
        <f>VLOOKUP($H394,[3]IRA!$H$6:$BN$970,AV$1,FALSE)</f>
        <v>0</v>
      </c>
      <c r="AW394" s="36">
        <f>VLOOKUP($H394,[3]IRA!$H$6:$BN$970,AW$1,FALSE)</f>
        <v>0</v>
      </c>
      <c r="AX394" s="36">
        <f>VLOOKUP($H394,[3]IRA!$H$6:$BN$970,AX$1,FALSE)</f>
        <v>0</v>
      </c>
      <c r="AY394" s="36">
        <f>VLOOKUP($H394,[3]IRA!$H$6:$BN$970,AY$1,FALSE)</f>
        <v>0</v>
      </c>
      <c r="AZ394" s="20">
        <f>VLOOKUP(H394,[3]IRA!$H$6:$BO$764,60,FALSE)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VLOOKUP($H394,[4]IRA!$H$7:$CR$971,BC$1,FALSE)</f>
        <v>0</v>
      </c>
      <c r="BD394" s="36">
        <f>VLOOKUP($H394,[4]IRA!$H$7:$CR$971,BD$1,FALSE)</f>
        <v>0</v>
      </c>
      <c r="BE394" s="36">
        <f>VLOOKUP($H394,[4]IRA!$H$7:$CR$971,BE$1,FALSE)</f>
        <v>0</v>
      </c>
      <c r="BF394" s="36">
        <f>VLOOKUP($H394,[4]IRA!$H$7:$CR$971,BF$1,FALSE)</f>
        <v>0</v>
      </c>
      <c r="BG394" s="36">
        <f>VLOOKUP($H394,[4]IRA!$H$7:$CR$971,BG$1,FALSE)</f>
        <v>0</v>
      </c>
      <c r="BH394" s="36">
        <f>VLOOKUP($H394,[4]IRA!$H$7:$CR$971,BH$1,FALSE)</f>
        <v>0</v>
      </c>
      <c r="BI394" s="36">
        <f>VLOOKUP($H394,[4]IRA!$H$7:$CR$971,BI$1,FALSE)</f>
        <v>0</v>
      </c>
      <c r="BJ394" s="36">
        <f>VLOOKUP($H394,[4]IRA!$H$7:$CR$971,BJ$1,FALSE)</f>
        <v>0</v>
      </c>
      <c r="BK394" s="36">
        <f>VLOOKUP($H394,[4]IRA!$H$7:$CR$971,BK$1,FALSE)</f>
        <v>0</v>
      </c>
      <c r="BL394" s="36">
        <f>VLOOKUP($H394,[4]IRA!$H$7:$CR$971,BL$1,FALSE)</f>
        <v>0</v>
      </c>
      <c r="BM394" s="36">
        <f>VLOOKUP($H394,[4]IRA!$H$7:$CR$971,BM$1,FALSE)</f>
        <v>0</v>
      </c>
      <c r="BN394" s="36">
        <f>VLOOKUP($H394,[4]IRA!$H$7:$CR$971,BN$1,FALSE)</f>
        <v>0</v>
      </c>
      <c r="BO394" s="10">
        <f>VLOOKUP(H394,[4]IRA!$H$7:$CS$765,90,FALSE)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VLOOKUP(H395,[1]EDA!$H$6:$BO$764,60,FALSE)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VLOOKUP(H395,[2]EDA!$H$6:$AZ$764,45,FALSE)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VLOOKUP($H395,[3]IRA!$H$6:$BN$970,AN$1,FALSE)</f>
        <v>0</v>
      </c>
      <c r="AO395" s="36">
        <f>VLOOKUP($H395,[3]IRA!$H$6:$BN$970,AO$1,FALSE)</f>
        <v>0</v>
      </c>
      <c r="AP395" s="36">
        <f>VLOOKUP($H395,[3]IRA!$H$6:$BN$970,AP$1,FALSE)</f>
        <v>0</v>
      </c>
      <c r="AQ395" s="36">
        <f>VLOOKUP($H395,[3]IRA!$H$6:$BN$970,AQ$1,FALSE)</f>
        <v>0</v>
      </c>
      <c r="AR395" s="36">
        <f>VLOOKUP($H395,[3]IRA!$H$6:$BN$970,AR$1,FALSE)</f>
        <v>0</v>
      </c>
      <c r="AS395" s="36">
        <f>VLOOKUP($H395,[3]IRA!$H$6:$BN$970,AS$1,FALSE)</f>
        <v>0</v>
      </c>
      <c r="AT395" s="36">
        <f>VLOOKUP($H395,[3]IRA!$H$6:$BN$970,AT$1,FALSE)</f>
        <v>0</v>
      </c>
      <c r="AU395" s="36">
        <f>VLOOKUP($H395,[3]IRA!$H$6:$BN$970,AU$1,FALSE)</f>
        <v>0</v>
      </c>
      <c r="AV395" s="36">
        <f>VLOOKUP($H395,[3]IRA!$H$6:$BN$970,AV$1,FALSE)</f>
        <v>0</v>
      </c>
      <c r="AW395" s="36">
        <f>VLOOKUP($H395,[3]IRA!$H$6:$BN$970,AW$1,FALSE)</f>
        <v>0</v>
      </c>
      <c r="AX395" s="36">
        <f>VLOOKUP($H395,[3]IRA!$H$6:$BN$970,AX$1,FALSE)</f>
        <v>0</v>
      </c>
      <c r="AY395" s="36">
        <f>VLOOKUP($H395,[3]IRA!$H$6:$BN$970,AY$1,FALSE)</f>
        <v>0</v>
      </c>
      <c r="AZ395" s="20">
        <f>VLOOKUP(H395,[3]IRA!$H$6:$BO$764,60,FALSE)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VLOOKUP($H395,[4]IRA!$H$7:$CR$971,BC$1,FALSE)</f>
        <v>0</v>
      </c>
      <c r="BD395" s="36">
        <f>VLOOKUP($H395,[4]IRA!$H$7:$CR$971,BD$1,FALSE)</f>
        <v>0</v>
      </c>
      <c r="BE395" s="36">
        <f>VLOOKUP($H395,[4]IRA!$H$7:$CR$971,BE$1,FALSE)</f>
        <v>0</v>
      </c>
      <c r="BF395" s="36">
        <f>VLOOKUP($H395,[4]IRA!$H$7:$CR$971,BF$1,FALSE)</f>
        <v>0</v>
      </c>
      <c r="BG395" s="36">
        <f>VLOOKUP($H395,[4]IRA!$H$7:$CR$971,BG$1,FALSE)</f>
        <v>0</v>
      </c>
      <c r="BH395" s="36">
        <f>VLOOKUP($H395,[4]IRA!$H$7:$CR$971,BH$1,FALSE)</f>
        <v>0</v>
      </c>
      <c r="BI395" s="36">
        <f>VLOOKUP($H395,[4]IRA!$H$7:$CR$971,BI$1,FALSE)</f>
        <v>0</v>
      </c>
      <c r="BJ395" s="36">
        <f>VLOOKUP($H395,[4]IRA!$H$7:$CR$971,BJ$1,FALSE)</f>
        <v>0</v>
      </c>
      <c r="BK395" s="36">
        <f>VLOOKUP($H395,[4]IRA!$H$7:$CR$971,BK$1,FALSE)</f>
        <v>0</v>
      </c>
      <c r="BL395" s="36">
        <f>VLOOKUP($H395,[4]IRA!$H$7:$CR$971,BL$1,FALSE)</f>
        <v>0</v>
      </c>
      <c r="BM395" s="36">
        <f>VLOOKUP($H395,[4]IRA!$H$7:$CR$971,BM$1,FALSE)</f>
        <v>0</v>
      </c>
      <c r="BN395" s="36">
        <f>VLOOKUP($H395,[4]IRA!$H$7:$CR$971,BN$1,FALSE)</f>
        <v>0</v>
      </c>
      <c r="BO395" s="10">
        <f>VLOOKUP(H395,[4]IRA!$H$7:$CS$765,90,FALSE)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0</v>
      </c>
      <c r="O396" s="36">
        <f>VLOOKUP($H396,[1]EDA!$H$6:$BN1350,O$1,FALSE)</f>
        <v>0</v>
      </c>
      <c r="P396" s="36">
        <f>VLOOKUP($H396,[1]EDA!$H$6:$BN1350,P$1,FALSE)</f>
        <v>0</v>
      </c>
      <c r="Q396" s="36">
        <f>VLOOKUP($H396,[1]EDA!$H$6:$BN1350,Q$1,FALSE)</f>
        <v>0</v>
      </c>
      <c r="R396" s="36">
        <f>VLOOKUP($H396,[1]EDA!$H$6:$BN1350,R$1,FALSE)</f>
        <v>0</v>
      </c>
      <c r="S396" s="36">
        <f>VLOOKUP($H396,[1]EDA!$H$6:$BN1350,S$1,FALSE)</f>
        <v>0</v>
      </c>
      <c r="T396" s="36">
        <f>VLOOKUP($H396,[1]EDA!$H$6:$BN1350,T$1,FALSE)</f>
        <v>0</v>
      </c>
      <c r="U396" s="36">
        <f>VLOOKUP($H396,[1]EDA!$H$6:$BN1350,U$1,FALSE)</f>
        <v>0</v>
      </c>
      <c r="V396" s="10">
        <f>VLOOKUP(H396,[1]EDA!$H$6:$BO$764,60,FALSE)</f>
        <v>17.5</v>
      </c>
      <c r="W396" s="10">
        <f t="shared" si="52"/>
        <v>13</v>
      </c>
      <c r="X396" s="17">
        <f t="shared" si="53"/>
        <v>0.74285714285714288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VLOOKUP(H396,[2]EDA!$H$6:$AZ$764,45,FALSE)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VLOOKUP($H396,[3]IRA!$H$6:$BN$970,AN$1,FALSE)</f>
        <v>0</v>
      </c>
      <c r="AO396" s="36">
        <f>VLOOKUP($H396,[3]IRA!$H$6:$BN$970,AO$1,FALSE)</f>
        <v>0</v>
      </c>
      <c r="AP396" s="36">
        <f>VLOOKUP($H396,[3]IRA!$H$6:$BN$970,AP$1,FALSE)</f>
        <v>0</v>
      </c>
      <c r="AQ396" s="36">
        <f>VLOOKUP($H396,[3]IRA!$H$6:$BN$970,AQ$1,FALSE)</f>
        <v>0</v>
      </c>
      <c r="AR396" s="36">
        <f>VLOOKUP($H396,[3]IRA!$H$6:$BN$970,AR$1,FALSE)</f>
        <v>0</v>
      </c>
      <c r="AS396" s="36">
        <f>VLOOKUP($H396,[3]IRA!$H$6:$BN$970,AS$1,FALSE)</f>
        <v>0</v>
      </c>
      <c r="AT396" s="36">
        <f>VLOOKUP($H396,[3]IRA!$H$6:$BN$970,AT$1,FALSE)</f>
        <v>0</v>
      </c>
      <c r="AU396" s="36">
        <f>VLOOKUP($H396,[3]IRA!$H$6:$BN$970,AU$1,FALSE)</f>
        <v>0</v>
      </c>
      <c r="AV396" s="36">
        <f>VLOOKUP($H396,[3]IRA!$H$6:$BN$970,AV$1,FALSE)</f>
        <v>0</v>
      </c>
      <c r="AW396" s="36">
        <f>VLOOKUP($H396,[3]IRA!$H$6:$BN$970,AW$1,FALSE)</f>
        <v>0</v>
      </c>
      <c r="AX396" s="36">
        <f>VLOOKUP($H396,[3]IRA!$H$6:$BN$970,AX$1,FALSE)</f>
        <v>0</v>
      </c>
      <c r="AY396" s="36">
        <f>VLOOKUP($H396,[3]IRA!$H$6:$BN$970,AY$1,FALSE)</f>
        <v>0</v>
      </c>
      <c r="AZ396" s="20">
        <f>VLOOKUP(H396,[3]IRA!$H$6:$BO$764,60,FALSE)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VLOOKUP($H396,[4]IRA!$H$7:$CR$971,BC$1,FALSE)</f>
        <v>6</v>
      </c>
      <c r="BD396" s="36">
        <f>VLOOKUP($H396,[4]IRA!$H$7:$CR$971,BD$1,FALSE)</f>
        <v>10</v>
      </c>
      <c r="BE396" s="36">
        <f>VLOOKUP($H396,[4]IRA!$H$7:$CR$971,BE$1,FALSE)</f>
        <v>10</v>
      </c>
      <c r="BF396" s="36">
        <f>VLOOKUP($H396,[4]IRA!$H$7:$CR$971,BF$1,FALSE)</f>
        <v>0</v>
      </c>
      <c r="BG396" s="36">
        <f>VLOOKUP($H396,[4]IRA!$H$7:$CR$971,BG$1,FALSE)</f>
        <v>0</v>
      </c>
      <c r="BH396" s="36">
        <f>VLOOKUP($H396,[4]IRA!$H$7:$CR$971,BH$1,FALSE)</f>
        <v>0</v>
      </c>
      <c r="BI396" s="36">
        <f>VLOOKUP($H396,[4]IRA!$H$7:$CR$971,BI$1,FALSE)</f>
        <v>0</v>
      </c>
      <c r="BJ396" s="36">
        <f>VLOOKUP($H396,[4]IRA!$H$7:$CR$971,BJ$1,FALSE)</f>
        <v>0</v>
      </c>
      <c r="BK396" s="36">
        <f>VLOOKUP($H396,[4]IRA!$H$7:$CR$971,BK$1,FALSE)</f>
        <v>0</v>
      </c>
      <c r="BL396" s="36">
        <f>VLOOKUP($H396,[4]IRA!$H$7:$CR$971,BL$1,FALSE)</f>
        <v>0</v>
      </c>
      <c r="BM396" s="36">
        <f>VLOOKUP($H396,[4]IRA!$H$7:$CR$971,BM$1,FALSE)</f>
        <v>0</v>
      </c>
      <c r="BN396" s="36">
        <f>VLOOKUP($H396,[4]IRA!$H$7:$CR$971,BN$1,FALSE)</f>
        <v>0</v>
      </c>
      <c r="BO396" s="10">
        <f>VLOOKUP(H396,[4]IRA!$H$7:$CS$765,90,FALSE)</f>
        <v>87.5</v>
      </c>
      <c r="BP396" s="10">
        <f t="shared" si="62"/>
        <v>26</v>
      </c>
      <c r="BQ396" s="17">
        <f t="shared" si="63"/>
        <v>0.29714285714285715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VLOOKUP(H397,[1]EDA!$H$6:$BO$764,60,FALSE)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VLOOKUP(H397,[2]EDA!$H$6:$AZ$764,45,FALSE)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VLOOKUP($H397,[3]IRA!$H$6:$BN$970,AN$1,FALSE)</f>
        <v>0</v>
      </c>
      <c r="AO397" s="36">
        <f>VLOOKUP($H397,[3]IRA!$H$6:$BN$970,AO$1,FALSE)</f>
        <v>0</v>
      </c>
      <c r="AP397" s="36">
        <f>VLOOKUP($H397,[3]IRA!$H$6:$BN$970,AP$1,FALSE)</f>
        <v>0</v>
      </c>
      <c r="AQ397" s="36">
        <f>VLOOKUP($H397,[3]IRA!$H$6:$BN$970,AQ$1,FALSE)</f>
        <v>0</v>
      </c>
      <c r="AR397" s="36">
        <f>VLOOKUP($H397,[3]IRA!$H$6:$BN$970,AR$1,FALSE)</f>
        <v>0</v>
      </c>
      <c r="AS397" s="36">
        <f>VLOOKUP($H397,[3]IRA!$H$6:$BN$970,AS$1,FALSE)</f>
        <v>0</v>
      </c>
      <c r="AT397" s="36">
        <f>VLOOKUP($H397,[3]IRA!$H$6:$BN$970,AT$1,FALSE)</f>
        <v>0</v>
      </c>
      <c r="AU397" s="36">
        <f>VLOOKUP($H397,[3]IRA!$H$6:$BN$970,AU$1,FALSE)</f>
        <v>0</v>
      </c>
      <c r="AV397" s="36">
        <f>VLOOKUP($H397,[3]IRA!$H$6:$BN$970,AV$1,FALSE)</f>
        <v>0</v>
      </c>
      <c r="AW397" s="36">
        <f>VLOOKUP($H397,[3]IRA!$H$6:$BN$970,AW$1,FALSE)</f>
        <v>0</v>
      </c>
      <c r="AX397" s="36">
        <f>VLOOKUP($H397,[3]IRA!$H$6:$BN$970,AX$1,FALSE)</f>
        <v>0</v>
      </c>
      <c r="AY397" s="36">
        <f>VLOOKUP($H397,[3]IRA!$H$6:$BN$970,AY$1,FALSE)</f>
        <v>0</v>
      </c>
      <c r="AZ397" s="20">
        <f>VLOOKUP(H397,[3]IRA!$H$6:$BO$764,60,FALSE)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VLOOKUP($H397,[4]IRA!$H$7:$CR$971,BC$1,FALSE)</f>
        <v>0</v>
      </c>
      <c r="BD397" s="36">
        <f>VLOOKUP($H397,[4]IRA!$H$7:$CR$971,BD$1,FALSE)</f>
        <v>0</v>
      </c>
      <c r="BE397" s="36">
        <f>VLOOKUP($H397,[4]IRA!$H$7:$CR$971,BE$1,FALSE)</f>
        <v>0</v>
      </c>
      <c r="BF397" s="36">
        <f>VLOOKUP($H397,[4]IRA!$H$7:$CR$971,BF$1,FALSE)</f>
        <v>0</v>
      </c>
      <c r="BG397" s="36">
        <f>VLOOKUP($H397,[4]IRA!$H$7:$CR$971,BG$1,FALSE)</f>
        <v>0</v>
      </c>
      <c r="BH397" s="36">
        <f>VLOOKUP($H397,[4]IRA!$H$7:$CR$971,BH$1,FALSE)</f>
        <v>0</v>
      </c>
      <c r="BI397" s="36">
        <f>VLOOKUP($H397,[4]IRA!$H$7:$CR$971,BI$1,FALSE)</f>
        <v>0</v>
      </c>
      <c r="BJ397" s="36">
        <f>VLOOKUP($H397,[4]IRA!$H$7:$CR$971,BJ$1,FALSE)</f>
        <v>0</v>
      </c>
      <c r="BK397" s="36">
        <f>VLOOKUP($H397,[4]IRA!$H$7:$CR$971,BK$1,FALSE)</f>
        <v>0</v>
      </c>
      <c r="BL397" s="36">
        <f>VLOOKUP($H397,[4]IRA!$H$7:$CR$971,BL$1,FALSE)</f>
        <v>0</v>
      </c>
      <c r="BM397" s="36">
        <f>VLOOKUP($H397,[4]IRA!$H$7:$CR$971,BM$1,FALSE)</f>
        <v>0</v>
      </c>
      <c r="BN397" s="36">
        <f>VLOOKUP($H397,[4]IRA!$H$7:$CR$971,BN$1,FALSE)</f>
        <v>0</v>
      </c>
      <c r="BO397" s="10">
        <f>VLOOKUP(H397,[4]IRA!$H$7:$CS$765,90,FALSE)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VLOOKUP(H398,[1]EDA!$H$6:$BO$764,60,FALSE)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VLOOKUP(H398,[2]EDA!$H$6:$AZ$764,45,FALSE)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VLOOKUP($H398,[3]IRA!$H$6:$BN$970,AN$1,FALSE)</f>
        <v>0</v>
      </c>
      <c r="AO398" s="36">
        <f>VLOOKUP($H398,[3]IRA!$H$6:$BN$970,AO$1,FALSE)</f>
        <v>0</v>
      </c>
      <c r="AP398" s="36">
        <f>VLOOKUP($H398,[3]IRA!$H$6:$BN$970,AP$1,FALSE)</f>
        <v>0</v>
      </c>
      <c r="AQ398" s="36">
        <f>VLOOKUP($H398,[3]IRA!$H$6:$BN$970,AQ$1,FALSE)</f>
        <v>0</v>
      </c>
      <c r="AR398" s="36">
        <f>VLOOKUP($H398,[3]IRA!$H$6:$BN$970,AR$1,FALSE)</f>
        <v>0</v>
      </c>
      <c r="AS398" s="36">
        <f>VLOOKUP($H398,[3]IRA!$H$6:$BN$970,AS$1,FALSE)</f>
        <v>0</v>
      </c>
      <c r="AT398" s="36">
        <f>VLOOKUP($H398,[3]IRA!$H$6:$BN$970,AT$1,FALSE)</f>
        <v>0</v>
      </c>
      <c r="AU398" s="36">
        <f>VLOOKUP($H398,[3]IRA!$H$6:$BN$970,AU$1,FALSE)</f>
        <v>0</v>
      </c>
      <c r="AV398" s="36">
        <f>VLOOKUP($H398,[3]IRA!$H$6:$BN$970,AV$1,FALSE)</f>
        <v>0</v>
      </c>
      <c r="AW398" s="36">
        <f>VLOOKUP($H398,[3]IRA!$H$6:$BN$970,AW$1,FALSE)</f>
        <v>0</v>
      </c>
      <c r="AX398" s="36">
        <f>VLOOKUP($H398,[3]IRA!$H$6:$BN$970,AX$1,FALSE)</f>
        <v>0</v>
      </c>
      <c r="AY398" s="36">
        <f>VLOOKUP($H398,[3]IRA!$H$6:$BN$970,AY$1,FALSE)</f>
        <v>0</v>
      </c>
      <c r="AZ398" s="20">
        <f>VLOOKUP(H398,[3]IRA!$H$6:$BO$764,60,FALSE)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VLOOKUP($H398,[4]IRA!$H$7:$CR$971,BC$1,FALSE)</f>
        <v>0</v>
      </c>
      <c r="BD398" s="36">
        <f>VLOOKUP($H398,[4]IRA!$H$7:$CR$971,BD$1,FALSE)</f>
        <v>0</v>
      </c>
      <c r="BE398" s="36">
        <f>VLOOKUP($H398,[4]IRA!$H$7:$CR$971,BE$1,FALSE)</f>
        <v>0</v>
      </c>
      <c r="BF398" s="36">
        <f>VLOOKUP($H398,[4]IRA!$H$7:$CR$971,BF$1,FALSE)</f>
        <v>0</v>
      </c>
      <c r="BG398" s="36">
        <f>VLOOKUP($H398,[4]IRA!$H$7:$CR$971,BG$1,FALSE)</f>
        <v>0</v>
      </c>
      <c r="BH398" s="36">
        <f>VLOOKUP($H398,[4]IRA!$H$7:$CR$971,BH$1,FALSE)</f>
        <v>0</v>
      </c>
      <c r="BI398" s="36">
        <f>VLOOKUP($H398,[4]IRA!$H$7:$CR$971,BI$1,FALSE)</f>
        <v>0</v>
      </c>
      <c r="BJ398" s="36">
        <f>VLOOKUP($H398,[4]IRA!$H$7:$CR$971,BJ$1,FALSE)</f>
        <v>0</v>
      </c>
      <c r="BK398" s="36">
        <f>VLOOKUP($H398,[4]IRA!$H$7:$CR$971,BK$1,FALSE)</f>
        <v>0</v>
      </c>
      <c r="BL398" s="36">
        <f>VLOOKUP($H398,[4]IRA!$H$7:$CR$971,BL$1,FALSE)</f>
        <v>0</v>
      </c>
      <c r="BM398" s="36">
        <f>VLOOKUP($H398,[4]IRA!$H$7:$CR$971,BM$1,FALSE)</f>
        <v>0</v>
      </c>
      <c r="BN398" s="36">
        <f>VLOOKUP($H398,[4]IRA!$H$7:$CR$971,BN$1,FALSE)</f>
        <v>0</v>
      </c>
      <c r="BO398" s="10">
        <f>VLOOKUP(H398,[4]IRA!$H$7:$CS$765,90,FALSE)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VLOOKUP(H399,[1]EDA!$H$6:$BO$764,60,FALSE)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VLOOKUP(H399,[2]EDA!$H$6:$AZ$764,45,FALSE)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VLOOKUP($H399,[3]IRA!$H$6:$BN$970,AN$1,FALSE)</f>
        <v>0</v>
      </c>
      <c r="AO399" s="36">
        <f>VLOOKUP($H399,[3]IRA!$H$6:$BN$970,AO$1,FALSE)</f>
        <v>0</v>
      </c>
      <c r="AP399" s="36">
        <f>VLOOKUP($H399,[3]IRA!$H$6:$BN$970,AP$1,FALSE)</f>
        <v>0</v>
      </c>
      <c r="AQ399" s="36">
        <f>VLOOKUP($H399,[3]IRA!$H$6:$BN$970,AQ$1,FALSE)</f>
        <v>0</v>
      </c>
      <c r="AR399" s="36">
        <f>VLOOKUP($H399,[3]IRA!$H$6:$BN$970,AR$1,FALSE)</f>
        <v>0</v>
      </c>
      <c r="AS399" s="36">
        <f>VLOOKUP($H399,[3]IRA!$H$6:$BN$970,AS$1,FALSE)</f>
        <v>0</v>
      </c>
      <c r="AT399" s="36">
        <f>VLOOKUP($H399,[3]IRA!$H$6:$BN$970,AT$1,FALSE)</f>
        <v>0</v>
      </c>
      <c r="AU399" s="36">
        <f>VLOOKUP($H399,[3]IRA!$H$6:$BN$970,AU$1,FALSE)</f>
        <v>0</v>
      </c>
      <c r="AV399" s="36">
        <f>VLOOKUP($H399,[3]IRA!$H$6:$BN$970,AV$1,FALSE)</f>
        <v>0</v>
      </c>
      <c r="AW399" s="36">
        <f>VLOOKUP($H399,[3]IRA!$H$6:$BN$970,AW$1,FALSE)</f>
        <v>0</v>
      </c>
      <c r="AX399" s="36">
        <f>VLOOKUP($H399,[3]IRA!$H$6:$BN$970,AX$1,FALSE)</f>
        <v>0</v>
      </c>
      <c r="AY399" s="36">
        <f>VLOOKUP($H399,[3]IRA!$H$6:$BN$970,AY$1,FALSE)</f>
        <v>0</v>
      </c>
      <c r="AZ399" s="20">
        <f>VLOOKUP(H399,[3]IRA!$H$6:$BO$764,60,FALSE)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VLOOKUP($H399,[4]IRA!$H$7:$CR$971,BC$1,FALSE)</f>
        <v>0</v>
      </c>
      <c r="BD399" s="36">
        <f>VLOOKUP($H399,[4]IRA!$H$7:$CR$971,BD$1,FALSE)</f>
        <v>0</v>
      </c>
      <c r="BE399" s="36">
        <f>VLOOKUP($H399,[4]IRA!$H$7:$CR$971,BE$1,FALSE)</f>
        <v>0</v>
      </c>
      <c r="BF399" s="36">
        <f>VLOOKUP($H399,[4]IRA!$H$7:$CR$971,BF$1,FALSE)</f>
        <v>0</v>
      </c>
      <c r="BG399" s="36">
        <f>VLOOKUP($H399,[4]IRA!$H$7:$CR$971,BG$1,FALSE)</f>
        <v>0</v>
      </c>
      <c r="BH399" s="36">
        <f>VLOOKUP($H399,[4]IRA!$H$7:$CR$971,BH$1,FALSE)</f>
        <v>0</v>
      </c>
      <c r="BI399" s="36">
        <f>VLOOKUP($H399,[4]IRA!$H$7:$CR$971,BI$1,FALSE)</f>
        <v>0</v>
      </c>
      <c r="BJ399" s="36">
        <f>VLOOKUP($H399,[4]IRA!$H$7:$CR$971,BJ$1,FALSE)</f>
        <v>0</v>
      </c>
      <c r="BK399" s="36">
        <f>VLOOKUP($H399,[4]IRA!$H$7:$CR$971,BK$1,FALSE)</f>
        <v>0</v>
      </c>
      <c r="BL399" s="36">
        <f>VLOOKUP($H399,[4]IRA!$H$7:$CR$971,BL$1,FALSE)</f>
        <v>0</v>
      </c>
      <c r="BM399" s="36">
        <f>VLOOKUP($H399,[4]IRA!$H$7:$CR$971,BM$1,FALSE)</f>
        <v>0</v>
      </c>
      <c r="BN399" s="36">
        <f>VLOOKUP($H399,[4]IRA!$H$7:$CR$971,BN$1,FALSE)</f>
        <v>0</v>
      </c>
      <c r="BO399" s="10">
        <f>VLOOKUP(H399,[4]IRA!$H$7:$CS$765,90,FALSE)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VLOOKUP(H400,[1]EDA!$H$6:$BO$764,60,FALSE)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VLOOKUP(H400,[2]EDA!$H$6:$AZ$764,45,FALSE)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VLOOKUP($H400,[3]IRA!$H$6:$BN$970,AN$1,FALSE)</f>
        <v>0</v>
      </c>
      <c r="AO400" s="36">
        <f>VLOOKUP($H400,[3]IRA!$H$6:$BN$970,AO$1,FALSE)</f>
        <v>0</v>
      </c>
      <c r="AP400" s="36">
        <f>VLOOKUP($H400,[3]IRA!$H$6:$BN$970,AP$1,FALSE)</f>
        <v>0</v>
      </c>
      <c r="AQ400" s="36">
        <f>VLOOKUP($H400,[3]IRA!$H$6:$BN$970,AQ$1,FALSE)</f>
        <v>0</v>
      </c>
      <c r="AR400" s="36">
        <f>VLOOKUP($H400,[3]IRA!$H$6:$BN$970,AR$1,FALSE)</f>
        <v>0</v>
      </c>
      <c r="AS400" s="36">
        <f>VLOOKUP($H400,[3]IRA!$H$6:$BN$970,AS$1,FALSE)</f>
        <v>0</v>
      </c>
      <c r="AT400" s="36">
        <f>VLOOKUP($H400,[3]IRA!$H$6:$BN$970,AT$1,FALSE)</f>
        <v>0</v>
      </c>
      <c r="AU400" s="36">
        <f>VLOOKUP($H400,[3]IRA!$H$6:$BN$970,AU$1,FALSE)</f>
        <v>0</v>
      </c>
      <c r="AV400" s="36">
        <f>VLOOKUP($H400,[3]IRA!$H$6:$BN$970,AV$1,FALSE)</f>
        <v>0</v>
      </c>
      <c r="AW400" s="36">
        <f>VLOOKUP($H400,[3]IRA!$H$6:$BN$970,AW$1,FALSE)</f>
        <v>0</v>
      </c>
      <c r="AX400" s="36">
        <f>VLOOKUP($H400,[3]IRA!$H$6:$BN$970,AX$1,FALSE)</f>
        <v>0</v>
      </c>
      <c r="AY400" s="36">
        <f>VLOOKUP($H400,[3]IRA!$H$6:$BN$970,AY$1,FALSE)</f>
        <v>0</v>
      </c>
      <c r="AZ400" s="20">
        <f>VLOOKUP(H400,[3]IRA!$H$6:$BO$764,60,FALSE)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VLOOKUP($H400,[4]IRA!$H$7:$CR$971,BC$1,FALSE)</f>
        <v>0</v>
      </c>
      <c r="BD400" s="36">
        <f>VLOOKUP($H400,[4]IRA!$H$7:$CR$971,BD$1,FALSE)</f>
        <v>0</v>
      </c>
      <c r="BE400" s="36">
        <f>VLOOKUP($H400,[4]IRA!$H$7:$CR$971,BE$1,FALSE)</f>
        <v>0</v>
      </c>
      <c r="BF400" s="36">
        <f>VLOOKUP($H400,[4]IRA!$H$7:$CR$971,BF$1,FALSE)</f>
        <v>0</v>
      </c>
      <c r="BG400" s="36">
        <f>VLOOKUP($H400,[4]IRA!$H$7:$CR$971,BG$1,FALSE)</f>
        <v>0</v>
      </c>
      <c r="BH400" s="36">
        <f>VLOOKUP($H400,[4]IRA!$H$7:$CR$971,BH$1,FALSE)</f>
        <v>0</v>
      </c>
      <c r="BI400" s="36">
        <f>VLOOKUP($H400,[4]IRA!$H$7:$CR$971,BI$1,FALSE)</f>
        <v>0</v>
      </c>
      <c r="BJ400" s="36">
        <f>VLOOKUP($H400,[4]IRA!$H$7:$CR$971,BJ$1,FALSE)</f>
        <v>0</v>
      </c>
      <c r="BK400" s="36">
        <f>VLOOKUP($H400,[4]IRA!$H$7:$CR$971,BK$1,FALSE)</f>
        <v>0</v>
      </c>
      <c r="BL400" s="36">
        <f>VLOOKUP($H400,[4]IRA!$H$7:$CR$971,BL$1,FALSE)</f>
        <v>0</v>
      </c>
      <c r="BM400" s="36">
        <f>VLOOKUP($H400,[4]IRA!$H$7:$CR$971,BM$1,FALSE)</f>
        <v>0</v>
      </c>
      <c r="BN400" s="36">
        <f>VLOOKUP($H400,[4]IRA!$H$7:$CR$971,BN$1,FALSE)</f>
        <v>0</v>
      </c>
      <c r="BO400" s="10">
        <f>VLOOKUP(H400,[4]IRA!$H$7:$CS$765,90,FALSE)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VLOOKUP(H401,[1]EDA!$H$6:$BO$764,60,FALSE)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VLOOKUP(H401,[2]EDA!$H$6:$AZ$764,45,FALSE)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VLOOKUP($H401,[3]IRA!$H$6:$BN$970,AN$1,FALSE)</f>
        <v>0</v>
      </c>
      <c r="AO401" s="36">
        <f>VLOOKUP($H401,[3]IRA!$H$6:$BN$970,AO$1,FALSE)</f>
        <v>0</v>
      </c>
      <c r="AP401" s="36">
        <f>VLOOKUP($H401,[3]IRA!$H$6:$BN$970,AP$1,FALSE)</f>
        <v>0</v>
      </c>
      <c r="AQ401" s="36">
        <f>VLOOKUP($H401,[3]IRA!$H$6:$BN$970,AQ$1,FALSE)</f>
        <v>0</v>
      </c>
      <c r="AR401" s="36">
        <f>VLOOKUP($H401,[3]IRA!$H$6:$BN$970,AR$1,FALSE)</f>
        <v>0</v>
      </c>
      <c r="AS401" s="36">
        <f>VLOOKUP($H401,[3]IRA!$H$6:$BN$970,AS$1,FALSE)</f>
        <v>0</v>
      </c>
      <c r="AT401" s="36">
        <f>VLOOKUP($H401,[3]IRA!$H$6:$BN$970,AT$1,FALSE)</f>
        <v>0</v>
      </c>
      <c r="AU401" s="36">
        <f>VLOOKUP($H401,[3]IRA!$H$6:$BN$970,AU$1,FALSE)</f>
        <v>0</v>
      </c>
      <c r="AV401" s="36">
        <f>VLOOKUP($H401,[3]IRA!$H$6:$BN$970,AV$1,FALSE)</f>
        <v>0</v>
      </c>
      <c r="AW401" s="36">
        <f>VLOOKUP($H401,[3]IRA!$H$6:$BN$970,AW$1,FALSE)</f>
        <v>0</v>
      </c>
      <c r="AX401" s="36">
        <f>VLOOKUP($H401,[3]IRA!$H$6:$BN$970,AX$1,FALSE)</f>
        <v>0</v>
      </c>
      <c r="AY401" s="36">
        <f>VLOOKUP($H401,[3]IRA!$H$6:$BN$970,AY$1,FALSE)</f>
        <v>0</v>
      </c>
      <c r="AZ401" s="20">
        <f>VLOOKUP(H401,[3]IRA!$H$6:$BO$764,60,FALSE)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VLOOKUP($H401,[4]IRA!$H$7:$CR$971,BC$1,FALSE)</f>
        <v>0</v>
      </c>
      <c r="BD401" s="36">
        <f>VLOOKUP($H401,[4]IRA!$H$7:$CR$971,BD$1,FALSE)</f>
        <v>0</v>
      </c>
      <c r="BE401" s="36">
        <f>VLOOKUP($H401,[4]IRA!$H$7:$CR$971,BE$1,FALSE)</f>
        <v>0</v>
      </c>
      <c r="BF401" s="36">
        <f>VLOOKUP($H401,[4]IRA!$H$7:$CR$971,BF$1,FALSE)</f>
        <v>0</v>
      </c>
      <c r="BG401" s="36">
        <f>VLOOKUP($H401,[4]IRA!$H$7:$CR$971,BG$1,FALSE)</f>
        <v>0</v>
      </c>
      <c r="BH401" s="36">
        <f>VLOOKUP($H401,[4]IRA!$H$7:$CR$971,BH$1,FALSE)</f>
        <v>0</v>
      </c>
      <c r="BI401" s="36">
        <f>VLOOKUP($H401,[4]IRA!$H$7:$CR$971,BI$1,FALSE)</f>
        <v>0</v>
      </c>
      <c r="BJ401" s="36">
        <f>VLOOKUP($H401,[4]IRA!$H$7:$CR$971,BJ$1,FALSE)</f>
        <v>0</v>
      </c>
      <c r="BK401" s="36">
        <f>VLOOKUP($H401,[4]IRA!$H$7:$CR$971,BK$1,FALSE)</f>
        <v>0</v>
      </c>
      <c r="BL401" s="36">
        <f>VLOOKUP($H401,[4]IRA!$H$7:$CR$971,BL$1,FALSE)</f>
        <v>0</v>
      </c>
      <c r="BM401" s="36">
        <f>VLOOKUP($H401,[4]IRA!$H$7:$CR$971,BM$1,FALSE)</f>
        <v>0</v>
      </c>
      <c r="BN401" s="36">
        <f>VLOOKUP($H401,[4]IRA!$H$7:$CR$971,BN$1,FALSE)</f>
        <v>0</v>
      </c>
      <c r="BO401" s="10">
        <f>VLOOKUP(H401,[4]IRA!$H$7:$CS$765,90,FALSE)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VLOOKUP(H402,[1]EDA!$H$6:$BO$764,60,FALSE)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VLOOKUP(H402,[2]EDA!$H$6:$AZ$764,45,FALSE)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VLOOKUP($H402,[3]IRA!$H$6:$BN$970,AN$1,FALSE)</f>
        <v>0</v>
      </c>
      <c r="AO402" s="36">
        <f>VLOOKUP($H402,[3]IRA!$H$6:$BN$970,AO$1,FALSE)</f>
        <v>0</v>
      </c>
      <c r="AP402" s="36">
        <f>VLOOKUP($H402,[3]IRA!$H$6:$BN$970,AP$1,FALSE)</f>
        <v>0</v>
      </c>
      <c r="AQ402" s="36">
        <f>VLOOKUP($H402,[3]IRA!$H$6:$BN$970,AQ$1,FALSE)</f>
        <v>0</v>
      </c>
      <c r="AR402" s="36">
        <f>VLOOKUP($H402,[3]IRA!$H$6:$BN$970,AR$1,FALSE)</f>
        <v>0</v>
      </c>
      <c r="AS402" s="36">
        <f>VLOOKUP($H402,[3]IRA!$H$6:$BN$970,AS$1,FALSE)</f>
        <v>0</v>
      </c>
      <c r="AT402" s="36">
        <f>VLOOKUP($H402,[3]IRA!$H$6:$BN$970,AT$1,FALSE)</f>
        <v>0</v>
      </c>
      <c r="AU402" s="36">
        <f>VLOOKUP($H402,[3]IRA!$H$6:$BN$970,AU$1,FALSE)</f>
        <v>0</v>
      </c>
      <c r="AV402" s="36">
        <f>VLOOKUP($H402,[3]IRA!$H$6:$BN$970,AV$1,FALSE)</f>
        <v>0</v>
      </c>
      <c r="AW402" s="36">
        <f>VLOOKUP($H402,[3]IRA!$H$6:$BN$970,AW$1,FALSE)</f>
        <v>0</v>
      </c>
      <c r="AX402" s="36">
        <f>VLOOKUP($H402,[3]IRA!$H$6:$BN$970,AX$1,FALSE)</f>
        <v>0</v>
      </c>
      <c r="AY402" s="36">
        <f>VLOOKUP($H402,[3]IRA!$H$6:$BN$970,AY$1,FALSE)</f>
        <v>0</v>
      </c>
      <c r="AZ402" s="20">
        <f>VLOOKUP(H402,[3]IRA!$H$6:$BO$764,60,FALSE)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VLOOKUP($H402,[4]IRA!$H$7:$CR$971,BC$1,FALSE)</f>
        <v>0</v>
      </c>
      <c r="BD402" s="36">
        <f>VLOOKUP($H402,[4]IRA!$H$7:$CR$971,BD$1,FALSE)</f>
        <v>0</v>
      </c>
      <c r="BE402" s="36">
        <f>VLOOKUP($H402,[4]IRA!$H$7:$CR$971,BE$1,FALSE)</f>
        <v>0</v>
      </c>
      <c r="BF402" s="36">
        <f>VLOOKUP($H402,[4]IRA!$H$7:$CR$971,BF$1,FALSE)</f>
        <v>0</v>
      </c>
      <c r="BG402" s="36">
        <f>VLOOKUP($H402,[4]IRA!$H$7:$CR$971,BG$1,FALSE)</f>
        <v>0</v>
      </c>
      <c r="BH402" s="36">
        <f>VLOOKUP($H402,[4]IRA!$H$7:$CR$971,BH$1,FALSE)</f>
        <v>0</v>
      </c>
      <c r="BI402" s="36">
        <f>VLOOKUP($H402,[4]IRA!$H$7:$CR$971,BI$1,FALSE)</f>
        <v>0</v>
      </c>
      <c r="BJ402" s="36">
        <f>VLOOKUP($H402,[4]IRA!$H$7:$CR$971,BJ$1,FALSE)</f>
        <v>0</v>
      </c>
      <c r="BK402" s="36">
        <f>VLOOKUP($H402,[4]IRA!$H$7:$CR$971,BK$1,FALSE)</f>
        <v>0</v>
      </c>
      <c r="BL402" s="36">
        <f>VLOOKUP($H402,[4]IRA!$H$7:$CR$971,BL$1,FALSE)</f>
        <v>0</v>
      </c>
      <c r="BM402" s="36">
        <f>VLOOKUP($H402,[4]IRA!$H$7:$CR$971,BM$1,FALSE)</f>
        <v>0</v>
      </c>
      <c r="BN402" s="36">
        <f>VLOOKUP($H402,[4]IRA!$H$7:$CR$971,BN$1,FALSE)</f>
        <v>0</v>
      </c>
      <c r="BO402" s="10">
        <f>VLOOKUP(H402,[4]IRA!$H$7:$CS$765,90,FALSE)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VLOOKUP(H403,[1]EDA!$H$6:$BO$764,60,FALSE)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VLOOKUP(H403,[2]EDA!$H$6:$AZ$764,45,FALSE)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VLOOKUP($H403,[3]IRA!$H$6:$BN$970,AN$1,FALSE)</f>
        <v>0</v>
      </c>
      <c r="AO403" s="36">
        <f>VLOOKUP($H403,[3]IRA!$H$6:$BN$970,AO$1,FALSE)</f>
        <v>0</v>
      </c>
      <c r="AP403" s="36">
        <f>VLOOKUP($H403,[3]IRA!$H$6:$BN$970,AP$1,FALSE)</f>
        <v>0</v>
      </c>
      <c r="AQ403" s="36">
        <f>VLOOKUP($H403,[3]IRA!$H$6:$BN$970,AQ$1,FALSE)</f>
        <v>0</v>
      </c>
      <c r="AR403" s="36">
        <f>VLOOKUP($H403,[3]IRA!$H$6:$BN$970,AR$1,FALSE)</f>
        <v>0</v>
      </c>
      <c r="AS403" s="36">
        <f>VLOOKUP($H403,[3]IRA!$H$6:$BN$970,AS$1,FALSE)</f>
        <v>0</v>
      </c>
      <c r="AT403" s="36">
        <f>VLOOKUP($H403,[3]IRA!$H$6:$BN$970,AT$1,FALSE)</f>
        <v>0</v>
      </c>
      <c r="AU403" s="36">
        <f>VLOOKUP($H403,[3]IRA!$H$6:$BN$970,AU$1,FALSE)</f>
        <v>0</v>
      </c>
      <c r="AV403" s="36">
        <f>VLOOKUP($H403,[3]IRA!$H$6:$BN$970,AV$1,FALSE)</f>
        <v>0</v>
      </c>
      <c r="AW403" s="36">
        <f>VLOOKUP($H403,[3]IRA!$H$6:$BN$970,AW$1,FALSE)</f>
        <v>0</v>
      </c>
      <c r="AX403" s="36">
        <f>VLOOKUP($H403,[3]IRA!$H$6:$BN$970,AX$1,FALSE)</f>
        <v>0</v>
      </c>
      <c r="AY403" s="36">
        <f>VLOOKUP($H403,[3]IRA!$H$6:$BN$970,AY$1,FALSE)</f>
        <v>0</v>
      </c>
      <c r="AZ403" s="20">
        <f>VLOOKUP(H403,[3]IRA!$H$6:$BO$764,60,FALSE)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VLOOKUP($H403,[4]IRA!$H$7:$CR$971,BC$1,FALSE)</f>
        <v>0</v>
      </c>
      <c r="BD403" s="36">
        <f>VLOOKUP($H403,[4]IRA!$H$7:$CR$971,BD$1,FALSE)</f>
        <v>0</v>
      </c>
      <c r="BE403" s="36">
        <f>VLOOKUP($H403,[4]IRA!$H$7:$CR$971,BE$1,FALSE)</f>
        <v>0</v>
      </c>
      <c r="BF403" s="36">
        <f>VLOOKUP($H403,[4]IRA!$H$7:$CR$971,BF$1,FALSE)</f>
        <v>0</v>
      </c>
      <c r="BG403" s="36">
        <f>VLOOKUP($H403,[4]IRA!$H$7:$CR$971,BG$1,FALSE)</f>
        <v>0</v>
      </c>
      <c r="BH403" s="36">
        <f>VLOOKUP($H403,[4]IRA!$H$7:$CR$971,BH$1,FALSE)</f>
        <v>0</v>
      </c>
      <c r="BI403" s="36">
        <f>VLOOKUP($H403,[4]IRA!$H$7:$CR$971,BI$1,FALSE)</f>
        <v>0</v>
      </c>
      <c r="BJ403" s="36">
        <f>VLOOKUP($H403,[4]IRA!$H$7:$CR$971,BJ$1,FALSE)</f>
        <v>0</v>
      </c>
      <c r="BK403" s="36">
        <f>VLOOKUP($H403,[4]IRA!$H$7:$CR$971,BK$1,FALSE)</f>
        <v>0</v>
      </c>
      <c r="BL403" s="36">
        <f>VLOOKUP($H403,[4]IRA!$H$7:$CR$971,BL$1,FALSE)</f>
        <v>0</v>
      </c>
      <c r="BM403" s="36">
        <f>VLOOKUP($H403,[4]IRA!$H$7:$CR$971,BM$1,FALSE)</f>
        <v>0</v>
      </c>
      <c r="BN403" s="36">
        <f>VLOOKUP($H403,[4]IRA!$H$7:$CR$971,BN$1,FALSE)</f>
        <v>0</v>
      </c>
      <c r="BO403" s="10">
        <f>VLOOKUP(H403,[4]IRA!$H$7:$CS$765,90,FALSE)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VLOOKUP(H404,[1]EDA!$H$6:$BO$764,60,FALSE)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VLOOKUP(H404,[2]EDA!$H$6:$AZ$764,45,FALSE)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VLOOKUP($H404,[3]IRA!$H$6:$BN$970,AN$1,FALSE)</f>
        <v>0</v>
      </c>
      <c r="AO404" s="36">
        <f>VLOOKUP($H404,[3]IRA!$H$6:$BN$970,AO$1,FALSE)</f>
        <v>0</v>
      </c>
      <c r="AP404" s="36">
        <f>VLOOKUP($H404,[3]IRA!$H$6:$BN$970,AP$1,FALSE)</f>
        <v>0</v>
      </c>
      <c r="AQ404" s="36">
        <f>VLOOKUP($H404,[3]IRA!$H$6:$BN$970,AQ$1,FALSE)</f>
        <v>0</v>
      </c>
      <c r="AR404" s="36">
        <f>VLOOKUP($H404,[3]IRA!$H$6:$BN$970,AR$1,FALSE)</f>
        <v>0</v>
      </c>
      <c r="AS404" s="36">
        <f>VLOOKUP($H404,[3]IRA!$H$6:$BN$970,AS$1,FALSE)</f>
        <v>0</v>
      </c>
      <c r="AT404" s="36">
        <f>VLOOKUP($H404,[3]IRA!$H$6:$BN$970,AT$1,FALSE)</f>
        <v>0</v>
      </c>
      <c r="AU404" s="36">
        <f>VLOOKUP($H404,[3]IRA!$H$6:$BN$970,AU$1,FALSE)</f>
        <v>0</v>
      </c>
      <c r="AV404" s="36">
        <f>VLOOKUP($H404,[3]IRA!$H$6:$BN$970,AV$1,FALSE)</f>
        <v>0</v>
      </c>
      <c r="AW404" s="36">
        <f>VLOOKUP($H404,[3]IRA!$H$6:$BN$970,AW$1,FALSE)</f>
        <v>0</v>
      </c>
      <c r="AX404" s="36">
        <f>VLOOKUP($H404,[3]IRA!$H$6:$BN$970,AX$1,FALSE)</f>
        <v>0</v>
      </c>
      <c r="AY404" s="36">
        <f>VLOOKUP($H404,[3]IRA!$H$6:$BN$970,AY$1,FALSE)</f>
        <v>0</v>
      </c>
      <c r="AZ404" s="20">
        <f>VLOOKUP(H404,[3]IRA!$H$6:$BO$764,60,FALSE)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VLOOKUP($H404,[4]IRA!$H$7:$CR$971,BC$1,FALSE)</f>
        <v>0</v>
      </c>
      <c r="BD404" s="36">
        <f>VLOOKUP($H404,[4]IRA!$H$7:$CR$971,BD$1,FALSE)</f>
        <v>0</v>
      </c>
      <c r="BE404" s="36">
        <f>VLOOKUP($H404,[4]IRA!$H$7:$CR$971,BE$1,FALSE)</f>
        <v>0</v>
      </c>
      <c r="BF404" s="36">
        <f>VLOOKUP($H404,[4]IRA!$H$7:$CR$971,BF$1,FALSE)</f>
        <v>0</v>
      </c>
      <c r="BG404" s="36">
        <f>VLOOKUP($H404,[4]IRA!$H$7:$CR$971,BG$1,FALSE)</f>
        <v>0</v>
      </c>
      <c r="BH404" s="36">
        <f>VLOOKUP($H404,[4]IRA!$H$7:$CR$971,BH$1,FALSE)</f>
        <v>0</v>
      </c>
      <c r="BI404" s="36">
        <f>VLOOKUP($H404,[4]IRA!$H$7:$CR$971,BI$1,FALSE)</f>
        <v>0</v>
      </c>
      <c r="BJ404" s="36">
        <f>VLOOKUP($H404,[4]IRA!$H$7:$CR$971,BJ$1,FALSE)</f>
        <v>0</v>
      </c>
      <c r="BK404" s="36">
        <f>VLOOKUP($H404,[4]IRA!$H$7:$CR$971,BK$1,FALSE)</f>
        <v>0</v>
      </c>
      <c r="BL404" s="36">
        <f>VLOOKUP($H404,[4]IRA!$H$7:$CR$971,BL$1,FALSE)</f>
        <v>0</v>
      </c>
      <c r="BM404" s="36">
        <f>VLOOKUP($H404,[4]IRA!$H$7:$CR$971,BM$1,FALSE)</f>
        <v>0</v>
      </c>
      <c r="BN404" s="36">
        <f>VLOOKUP($H404,[4]IRA!$H$7:$CR$971,BN$1,FALSE)</f>
        <v>0</v>
      </c>
      <c r="BO404" s="10">
        <f>VLOOKUP(H404,[4]IRA!$H$7:$CS$765,90,FALSE)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VLOOKUP(H405,[1]EDA!$H$6:$BO$764,60,FALSE)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VLOOKUP(H405,[2]EDA!$H$6:$AZ$764,45,FALSE)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VLOOKUP($H405,[3]IRA!$H$6:$BN$970,AN$1,FALSE)</f>
        <v>0</v>
      </c>
      <c r="AO405" s="36">
        <f>VLOOKUP($H405,[3]IRA!$H$6:$BN$970,AO$1,FALSE)</f>
        <v>0</v>
      </c>
      <c r="AP405" s="36">
        <f>VLOOKUP($H405,[3]IRA!$H$6:$BN$970,AP$1,FALSE)</f>
        <v>0</v>
      </c>
      <c r="AQ405" s="36">
        <f>VLOOKUP($H405,[3]IRA!$H$6:$BN$970,AQ$1,FALSE)</f>
        <v>0</v>
      </c>
      <c r="AR405" s="36">
        <f>VLOOKUP($H405,[3]IRA!$H$6:$BN$970,AR$1,FALSE)</f>
        <v>0</v>
      </c>
      <c r="AS405" s="36">
        <f>VLOOKUP($H405,[3]IRA!$H$6:$BN$970,AS$1,FALSE)</f>
        <v>0</v>
      </c>
      <c r="AT405" s="36">
        <f>VLOOKUP($H405,[3]IRA!$H$6:$BN$970,AT$1,FALSE)</f>
        <v>0</v>
      </c>
      <c r="AU405" s="36">
        <f>VLOOKUP($H405,[3]IRA!$H$6:$BN$970,AU$1,FALSE)</f>
        <v>0</v>
      </c>
      <c r="AV405" s="36">
        <f>VLOOKUP($H405,[3]IRA!$H$6:$BN$970,AV$1,FALSE)</f>
        <v>0</v>
      </c>
      <c r="AW405" s="36">
        <f>VLOOKUP($H405,[3]IRA!$H$6:$BN$970,AW$1,FALSE)</f>
        <v>0</v>
      </c>
      <c r="AX405" s="36">
        <f>VLOOKUP($H405,[3]IRA!$H$6:$BN$970,AX$1,FALSE)</f>
        <v>0</v>
      </c>
      <c r="AY405" s="36">
        <f>VLOOKUP($H405,[3]IRA!$H$6:$BN$970,AY$1,FALSE)</f>
        <v>0</v>
      </c>
      <c r="AZ405" s="20">
        <f>VLOOKUP(H405,[3]IRA!$H$6:$BO$764,60,FALSE)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VLOOKUP($H405,[4]IRA!$H$7:$CR$971,BC$1,FALSE)</f>
        <v>0</v>
      </c>
      <c r="BD405" s="36">
        <f>VLOOKUP($H405,[4]IRA!$H$7:$CR$971,BD$1,FALSE)</f>
        <v>0</v>
      </c>
      <c r="BE405" s="36">
        <f>VLOOKUP($H405,[4]IRA!$H$7:$CR$971,BE$1,FALSE)</f>
        <v>0</v>
      </c>
      <c r="BF405" s="36">
        <f>VLOOKUP($H405,[4]IRA!$H$7:$CR$971,BF$1,FALSE)</f>
        <v>0</v>
      </c>
      <c r="BG405" s="36">
        <f>VLOOKUP($H405,[4]IRA!$H$7:$CR$971,BG$1,FALSE)</f>
        <v>0</v>
      </c>
      <c r="BH405" s="36">
        <f>VLOOKUP($H405,[4]IRA!$H$7:$CR$971,BH$1,FALSE)</f>
        <v>0</v>
      </c>
      <c r="BI405" s="36">
        <f>VLOOKUP($H405,[4]IRA!$H$7:$CR$971,BI$1,FALSE)</f>
        <v>0</v>
      </c>
      <c r="BJ405" s="36">
        <f>VLOOKUP($H405,[4]IRA!$H$7:$CR$971,BJ$1,FALSE)</f>
        <v>0</v>
      </c>
      <c r="BK405" s="36">
        <f>VLOOKUP($H405,[4]IRA!$H$7:$CR$971,BK$1,FALSE)</f>
        <v>0</v>
      </c>
      <c r="BL405" s="36">
        <f>VLOOKUP($H405,[4]IRA!$H$7:$CR$971,BL$1,FALSE)</f>
        <v>0</v>
      </c>
      <c r="BM405" s="36">
        <f>VLOOKUP($H405,[4]IRA!$H$7:$CR$971,BM$1,FALSE)</f>
        <v>0</v>
      </c>
      <c r="BN405" s="36">
        <f>VLOOKUP($H405,[4]IRA!$H$7:$CR$971,BN$1,FALSE)</f>
        <v>0</v>
      </c>
      <c r="BO405" s="10">
        <f>VLOOKUP(H405,[4]IRA!$H$7:$CS$765,90,FALSE)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VLOOKUP(H406,[1]EDA!$H$6:$BO$764,60,FALSE)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VLOOKUP(H406,[2]EDA!$H$6:$AZ$764,45,FALSE)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VLOOKUP($H406,[3]IRA!$H$6:$BN$970,AN$1,FALSE)</f>
        <v>0</v>
      </c>
      <c r="AO406" s="36">
        <f>VLOOKUP($H406,[3]IRA!$H$6:$BN$970,AO$1,FALSE)</f>
        <v>0</v>
      </c>
      <c r="AP406" s="36">
        <f>VLOOKUP($H406,[3]IRA!$H$6:$BN$970,AP$1,FALSE)</f>
        <v>0</v>
      </c>
      <c r="AQ406" s="36">
        <f>VLOOKUP($H406,[3]IRA!$H$6:$BN$970,AQ$1,FALSE)</f>
        <v>0</v>
      </c>
      <c r="AR406" s="36">
        <f>VLOOKUP($H406,[3]IRA!$H$6:$BN$970,AR$1,FALSE)</f>
        <v>0</v>
      </c>
      <c r="AS406" s="36">
        <f>VLOOKUP($H406,[3]IRA!$H$6:$BN$970,AS$1,FALSE)</f>
        <v>0</v>
      </c>
      <c r="AT406" s="36">
        <f>VLOOKUP($H406,[3]IRA!$H$6:$BN$970,AT$1,FALSE)</f>
        <v>0</v>
      </c>
      <c r="AU406" s="36">
        <f>VLOOKUP($H406,[3]IRA!$H$6:$BN$970,AU$1,FALSE)</f>
        <v>0</v>
      </c>
      <c r="AV406" s="36">
        <f>VLOOKUP($H406,[3]IRA!$H$6:$BN$970,AV$1,FALSE)</f>
        <v>0</v>
      </c>
      <c r="AW406" s="36">
        <f>VLOOKUP($H406,[3]IRA!$H$6:$BN$970,AW$1,FALSE)</f>
        <v>0</v>
      </c>
      <c r="AX406" s="36">
        <f>VLOOKUP($H406,[3]IRA!$H$6:$BN$970,AX$1,FALSE)</f>
        <v>0</v>
      </c>
      <c r="AY406" s="36">
        <f>VLOOKUP($H406,[3]IRA!$H$6:$BN$970,AY$1,FALSE)</f>
        <v>0</v>
      </c>
      <c r="AZ406" s="20">
        <f>VLOOKUP(H406,[3]IRA!$H$6:$BO$764,60,FALSE)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VLOOKUP($H406,[4]IRA!$H$7:$CR$971,BC$1,FALSE)</f>
        <v>0</v>
      </c>
      <c r="BD406" s="36">
        <f>VLOOKUP($H406,[4]IRA!$H$7:$CR$971,BD$1,FALSE)</f>
        <v>0</v>
      </c>
      <c r="BE406" s="36">
        <f>VLOOKUP($H406,[4]IRA!$H$7:$CR$971,BE$1,FALSE)</f>
        <v>0</v>
      </c>
      <c r="BF406" s="36">
        <f>VLOOKUP($H406,[4]IRA!$H$7:$CR$971,BF$1,FALSE)</f>
        <v>0</v>
      </c>
      <c r="BG406" s="36">
        <f>VLOOKUP($H406,[4]IRA!$H$7:$CR$971,BG$1,FALSE)</f>
        <v>0</v>
      </c>
      <c r="BH406" s="36">
        <f>VLOOKUP($H406,[4]IRA!$H$7:$CR$971,BH$1,FALSE)</f>
        <v>0</v>
      </c>
      <c r="BI406" s="36">
        <f>VLOOKUP($H406,[4]IRA!$H$7:$CR$971,BI$1,FALSE)</f>
        <v>0</v>
      </c>
      <c r="BJ406" s="36">
        <f>VLOOKUP($H406,[4]IRA!$H$7:$CR$971,BJ$1,FALSE)</f>
        <v>0</v>
      </c>
      <c r="BK406" s="36">
        <f>VLOOKUP($H406,[4]IRA!$H$7:$CR$971,BK$1,FALSE)</f>
        <v>0</v>
      </c>
      <c r="BL406" s="36">
        <f>VLOOKUP($H406,[4]IRA!$H$7:$CR$971,BL$1,FALSE)</f>
        <v>0</v>
      </c>
      <c r="BM406" s="36">
        <f>VLOOKUP($H406,[4]IRA!$H$7:$CR$971,BM$1,FALSE)</f>
        <v>0</v>
      </c>
      <c r="BN406" s="36">
        <f>VLOOKUP($H406,[4]IRA!$H$7:$CR$971,BN$1,FALSE)</f>
        <v>0</v>
      </c>
      <c r="BO406" s="10">
        <f>VLOOKUP(H406,[4]IRA!$H$7:$CS$765,90,FALSE)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VLOOKUP(H407,[1]EDA!$H$6:$BO$764,60,FALSE)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VLOOKUP(H407,[2]EDA!$H$6:$AZ$764,45,FALSE)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VLOOKUP($H407,[3]IRA!$H$6:$BN$970,AN$1,FALSE)</f>
        <v>0</v>
      </c>
      <c r="AO407" s="36">
        <f>VLOOKUP($H407,[3]IRA!$H$6:$BN$970,AO$1,FALSE)</f>
        <v>0</v>
      </c>
      <c r="AP407" s="36">
        <f>VLOOKUP($H407,[3]IRA!$H$6:$BN$970,AP$1,FALSE)</f>
        <v>0</v>
      </c>
      <c r="AQ407" s="36">
        <f>VLOOKUP($H407,[3]IRA!$H$6:$BN$970,AQ$1,FALSE)</f>
        <v>0</v>
      </c>
      <c r="AR407" s="36">
        <f>VLOOKUP($H407,[3]IRA!$H$6:$BN$970,AR$1,FALSE)</f>
        <v>0</v>
      </c>
      <c r="AS407" s="36">
        <f>VLOOKUP($H407,[3]IRA!$H$6:$BN$970,AS$1,FALSE)</f>
        <v>0</v>
      </c>
      <c r="AT407" s="36">
        <f>VLOOKUP($H407,[3]IRA!$H$6:$BN$970,AT$1,FALSE)</f>
        <v>0</v>
      </c>
      <c r="AU407" s="36">
        <f>VLOOKUP($H407,[3]IRA!$H$6:$BN$970,AU$1,FALSE)</f>
        <v>0</v>
      </c>
      <c r="AV407" s="36">
        <f>VLOOKUP($H407,[3]IRA!$H$6:$BN$970,AV$1,FALSE)</f>
        <v>0</v>
      </c>
      <c r="AW407" s="36">
        <f>VLOOKUP($H407,[3]IRA!$H$6:$BN$970,AW$1,FALSE)</f>
        <v>0</v>
      </c>
      <c r="AX407" s="36">
        <f>VLOOKUP($H407,[3]IRA!$H$6:$BN$970,AX$1,FALSE)</f>
        <v>0</v>
      </c>
      <c r="AY407" s="36">
        <f>VLOOKUP($H407,[3]IRA!$H$6:$BN$970,AY$1,FALSE)</f>
        <v>0</v>
      </c>
      <c r="AZ407" s="20">
        <f>VLOOKUP(H407,[3]IRA!$H$6:$BO$764,60,FALSE)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VLOOKUP($H407,[4]IRA!$H$7:$CR$971,BC$1,FALSE)</f>
        <v>0</v>
      </c>
      <c r="BD407" s="36">
        <f>VLOOKUP($H407,[4]IRA!$H$7:$CR$971,BD$1,FALSE)</f>
        <v>0</v>
      </c>
      <c r="BE407" s="36">
        <f>VLOOKUP($H407,[4]IRA!$H$7:$CR$971,BE$1,FALSE)</f>
        <v>0</v>
      </c>
      <c r="BF407" s="36">
        <f>VLOOKUP($H407,[4]IRA!$H$7:$CR$971,BF$1,FALSE)</f>
        <v>0</v>
      </c>
      <c r="BG407" s="36">
        <f>VLOOKUP($H407,[4]IRA!$H$7:$CR$971,BG$1,FALSE)</f>
        <v>0</v>
      </c>
      <c r="BH407" s="36">
        <f>VLOOKUP($H407,[4]IRA!$H$7:$CR$971,BH$1,FALSE)</f>
        <v>0</v>
      </c>
      <c r="BI407" s="36">
        <f>VLOOKUP($H407,[4]IRA!$H$7:$CR$971,BI$1,FALSE)</f>
        <v>0</v>
      </c>
      <c r="BJ407" s="36">
        <f>VLOOKUP($H407,[4]IRA!$H$7:$CR$971,BJ$1,FALSE)</f>
        <v>0</v>
      </c>
      <c r="BK407" s="36">
        <f>VLOOKUP($H407,[4]IRA!$H$7:$CR$971,BK$1,FALSE)</f>
        <v>0</v>
      </c>
      <c r="BL407" s="36">
        <f>VLOOKUP($H407,[4]IRA!$H$7:$CR$971,BL$1,FALSE)</f>
        <v>0</v>
      </c>
      <c r="BM407" s="36">
        <f>VLOOKUP($H407,[4]IRA!$H$7:$CR$971,BM$1,FALSE)</f>
        <v>0</v>
      </c>
      <c r="BN407" s="36">
        <f>VLOOKUP($H407,[4]IRA!$H$7:$CR$971,BN$1,FALSE)</f>
        <v>0</v>
      </c>
      <c r="BO407" s="10">
        <f>VLOOKUP(H407,[4]IRA!$H$7:$CS$765,90,FALSE)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VLOOKUP(H408,[1]EDA!$H$6:$BO$764,60,FALSE)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VLOOKUP(H408,[2]EDA!$H$6:$AZ$764,45,FALSE)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VLOOKUP($H408,[3]IRA!$H$6:$BN$970,AN$1,FALSE)</f>
        <v>0</v>
      </c>
      <c r="AO408" s="36">
        <f>VLOOKUP($H408,[3]IRA!$H$6:$BN$970,AO$1,FALSE)</f>
        <v>0</v>
      </c>
      <c r="AP408" s="36">
        <f>VLOOKUP($H408,[3]IRA!$H$6:$BN$970,AP$1,FALSE)</f>
        <v>0</v>
      </c>
      <c r="AQ408" s="36">
        <f>VLOOKUP($H408,[3]IRA!$H$6:$BN$970,AQ$1,FALSE)</f>
        <v>0</v>
      </c>
      <c r="AR408" s="36">
        <f>VLOOKUP($H408,[3]IRA!$H$6:$BN$970,AR$1,FALSE)</f>
        <v>0</v>
      </c>
      <c r="AS408" s="36">
        <f>VLOOKUP($H408,[3]IRA!$H$6:$BN$970,AS$1,FALSE)</f>
        <v>0</v>
      </c>
      <c r="AT408" s="36">
        <f>VLOOKUP($H408,[3]IRA!$H$6:$BN$970,AT$1,FALSE)</f>
        <v>0</v>
      </c>
      <c r="AU408" s="36">
        <f>VLOOKUP($H408,[3]IRA!$H$6:$BN$970,AU$1,FALSE)</f>
        <v>0</v>
      </c>
      <c r="AV408" s="36">
        <f>VLOOKUP($H408,[3]IRA!$H$6:$BN$970,AV$1,FALSE)</f>
        <v>0</v>
      </c>
      <c r="AW408" s="36">
        <f>VLOOKUP($H408,[3]IRA!$H$6:$BN$970,AW$1,FALSE)</f>
        <v>0</v>
      </c>
      <c r="AX408" s="36">
        <f>VLOOKUP($H408,[3]IRA!$H$6:$BN$970,AX$1,FALSE)</f>
        <v>0</v>
      </c>
      <c r="AY408" s="36">
        <f>VLOOKUP($H408,[3]IRA!$H$6:$BN$970,AY$1,FALSE)</f>
        <v>0</v>
      </c>
      <c r="AZ408" s="20">
        <f>VLOOKUP(H408,[3]IRA!$H$6:$BO$764,60,FALSE)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VLOOKUP($H408,[4]IRA!$H$7:$CR$971,BC$1,FALSE)</f>
        <v>0</v>
      </c>
      <c r="BD408" s="36">
        <f>VLOOKUP($H408,[4]IRA!$H$7:$CR$971,BD$1,FALSE)</f>
        <v>0</v>
      </c>
      <c r="BE408" s="36">
        <f>VLOOKUP($H408,[4]IRA!$H$7:$CR$971,BE$1,FALSE)</f>
        <v>0</v>
      </c>
      <c r="BF408" s="36">
        <f>VLOOKUP($H408,[4]IRA!$H$7:$CR$971,BF$1,FALSE)</f>
        <v>0</v>
      </c>
      <c r="BG408" s="36">
        <f>VLOOKUP($H408,[4]IRA!$H$7:$CR$971,BG$1,FALSE)</f>
        <v>0</v>
      </c>
      <c r="BH408" s="36">
        <f>VLOOKUP($H408,[4]IRA!$H$7:$CR$971,BH$1,FALSE)</f>
        <v>0</v>
      </c>
      <c r="BI408" s="36">
        <f>VLOOKUP($H408,[4]IRA!$H$7:$CR$971,BI$1,FALSE)</f>
        <v>0</v>
      </c>
      <c r="BJ408" s="36">
        <f>VLOOKUP($H408,[4]IRA!$H$7:$CR$971,BJ$1,FALSE)</f>
        <v>0</v>
      </c>
      <c r="BK408" s="36">
        <f>VLOOKUP($H408,[4]IRA!$H$7:$CR$971,BK$1,FALSE)</f>
        <v>0</v>
      </c>
      <c r="BL408" s="36">
        <f>VLOOKUP($H408,[4]IRA!$H$7:$CR$971,BL$1,FALSE)</f>
        <v>0</v>
      </c>
      <c r="BM408" s="36">
        <f>VLOOKUP($H408,[4]IRA!$H$7:$CR$971,BM$1,FALSE)</f>
        <v>0</v>
      </c>
      <c r="BN408" s="36">
        <f>VLOOKUP($H408,[4]IRA!$H$7:$CR$971,BN$1,FALSE)</f>
        <v>0</v>
      </c>
      <c r="BO408" s="10">
        <f>VLOOKUP(H408,[4]IRA!$H$7:$CS$765,90,FALSE)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VLOOKUP(H409,[1]EDA!$H$6:$BO$764,60,FALSE)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VLOOKUP(H409,[2]EDA!$H$6:$AZ$764,45,FALSE)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VLOOKUP($H409,[3]IRA!$H$6:$BN$970,AN$1,FALSE)</f>
        <v>0</v>
      </c>
      <c r="AO409" s="36">
        <f>VLOOKUP($H409,[3]IRA!$H$6:$BN$970,AO$1,FALSE)</f>
        <v>0</v>
      </c>
      <c r="AP409" s="36">
        <f>VLOOKUP($H409,[3]IRA!$H$6:$BN$970,AP$1,FALSE)</f>
        <v>0</v>
      </c>
      <c r="AQ409" s="36">
        <f>VLOOKUP($H409,[3]IRA!$H$6:$BN$970,AQ$1,FALSE)</f>
        <v>0</v>
      </c>
      <c r="AR409" s="36">
        <f>VLOOKUP($H409,[3]IRA!$H$6:$BN$970,AR$1,FALSE)</f>
        <v>0</v>
      </c>
      <c r="AS409" s="36">
        <f>VLOOKUP($H409,[3]IRA!$H$6:$BN$970,AS$1,FALSE)</f>
        <v>0</v>
      </c>
      <c r="AT409" s="36">
        <f>VLOOKUP($H409,[3]IRA!$H$6:$BN$970,AT$1,FALSE)</f>
        <v>0</v>
      </c>
      <c r="AU409" s="36">
        <f>VLOOKUP($H409,[3]IRA!$H$6:$BN$970,AU$1,FALSE)</f>
        <v>0</v>
      </c>
      <c r="AV409" s="36">
        <f>VLOOKUP($H409,[3]IRA!$H$6:$BN$970,AV$1,FALSE)</f>
        <v>0</v>
      </c>
      <c r="AW409" s="36">
        <f>VLOOKUP($H409,[3]IRA!$H$6:$BN$970,AW$1,FALSE)</f>
        <v>0</v>
      </c>
      <c r="AX409" s="36">
        <f>VLOOKUP($H409,[3]IRA!$H$6:$BN$970,AX$1,FALSE)</f>
        <v>0</v>
      </c>
      <c r="AY409" s="36">
        <f>VLOOKUP($H409,[3]IRA!$H$6:$BN$970,AY$1,FALSE)</f>
        <v>0</v>
      </c>
      <c r="AZ409" s="20">
        <f>VLOOKUP(H409,[3]IRA!$H$6:$BO$764,60,FALSE)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VLOOKUP($H409,[4]IRA!$H$7:$CR$971,BC$1,FALSE)</f>
        <v>0</v>
      </c>
      <c r="BD409" s="36">
        <f>VLOOKUP($H409,[4]IRA!$H$7:$CR$971,BD$1,FALSE)</f>
        <v>0</v>
      </c>
      <c r="BE409" s="36">
        <f>VLOOKUP($H409,[4]IRA!$H$7:$CR$971,BE$1,FALSE)</f>
        <v>0</v>
      </c>
      <c r="BF409" s="36">
        <f>VLOOKUP($H409,[4]IRA!$H$7:$CR$971,BF$1,FALSE)</f>
        <v>0</v>
      </c>
      <c r="BG409" s="36">
        <f>VLOOKUP($H409,[4]IRA!$H$7:$CR$971,BG$1,FALSE)</f>
        <v>0</v>
      </c>
      <c r="BH409" s="36">
        <f>VLOOKUP($H409,[4]IRA!$H$7:$CR$971,BH$1,FALSE)</f>
        <v>0</v>
      </c>
      <c r="BI409" s="36">
        <f>VLOOKUP($H409,[4]IRA!$H$7:$CR$971,BI$1,FALSE)</f>
        <v>0</v>
      </c>
      <c r="BJ409" s="36">
        <f>VLOOKUP($H409,[4]IRA!$H$7:$CR$971,BJ$1,FALSE)</f>
        <v>0</v>
      </c>
      <c r="BK409" s="36">
        <f>VLOOKUP($H409,[4]IRA!$H$7:$CR$971,BK$1,FALSE)</f>
        <v>0</v>
      </c>
      <c r="BL409" s="36">
        <f>VLOOKUP($H409,[4]IRA!$H$7:$CR$971,BL$1,FALSE)</f>
        <v>0</v>
      </c>
      <c r="BM409" s="36">
        <f>VLOOKUP($H409,[4]IRA!$H$7:$CR$971,BM$1,FALSE)</f>
        <v>0</v>
      </c>
      <c r="BN409" s="36">
        <f>VLOOKUP($H409,[4]IRA!$H$7:$CR$971,BN$1,FALSE)</f>
        <v>0</v>
      </c>
      <c r="BO409" s="10">
        <f>VLOOKUP(H409,[4]IRA!$H$7:$CS$765,90,FALSE)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VLOOKUP(H410,[1]EDA!$H$6:$BO$764,60,FALSE)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VLOOKUP(H410,[2]EDA!$H$6:$AZ$764,45,FALSE)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VLOOKUP($H410,[3]IRA!$H$6:$BN$970,AN$1,FALSE)</f>
        <v>0</v>
      </c>
      <c r="AO410" s="36">
        <f>VLOOKUP($H410,[3]IRA!$H$6:$BN$970,AO$1,FALSE)</f>
        <v>0</v>
      </c>
      <c r="AP410" s="36">
        <f>VLOOKUP($H410,[3]IRA!$H$6:$BN$970,AP$1,FALSE)</f>
        <v>0</v>
      </c>
      <c r="AQ410" s="36">
        <f>VLOOKUP($H410,[3]IRA!$H$6:$BN$970,AQ$1,FALSE)</f>
        <v>0</v>
      </c>
      <c r="AR410" s="36">
        <f>VLOOKUP($H410,[3]IRA!$H$6:$BN$970,AR$1,FALSE)</f>
        <v>0</v>
      </c>
      <c r="AS410" s="36">
        <f>VLOOKUP($H410,[3]IRA!$H$6:$BN$970,AS$1,FALSE)</f>
        <v>0</v>
      </c>
      <c r="AT410" s="36">
        <f>VLOOKUP($H410,[3]IRA!$H$6:$BN$970,AT$1,FALSE)</f>
        <v>0</v>
      </c>
      <c r="AU410" s="36">
        <f>VLOOKUP($H410,[3]IRA!$H$6:$BN$970,AU$1,FALSE)</f>
        <v>0</v>
      </c>
      <c r="AV410" s="36">
        <f>VLOOKUP($H410,[3]IRA!$H$6:$BN$970,AV$1,FALSE)</f>
        <v>0</v>
      </c>
      <c r="AW410" s="36">
        <f>VLOOKUP($H410,[3]IRA!$H$6:$BN$970,AW$1,FALSE)</f>
        <v>0</v>
      </c>
      <c r="AX410" s="36">
        <f>VLOOKUP($H410,[3]IRA!$H$6:$BN$970,AX$1,FALSE)</f>
        <v>0</v>
      </c>
      <c r="AY410" s="36">
        <f>VLOOKUP($H410,[3]IRA!$H$6:$BN$970,AY$1,FALSE)</f>
        <v>0</v>
      </c>
      <c r="AZ410" s="20">
        <f>VLOOKUP(H410,[3]IRA!$H$6:$BO$764,60,FALSE)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VLOOKUP($H410,[4]IRA!$H$7:$CR$971,BC$1,FALSE)</f>
        <v>0</v>
      </c>
      <c r="BD410" s="36">
        <f>VLOOKUP($H410,[4]IRA!$H$7:$CR$971,BD$1,FALSE)</f>
        <v>0</v>
      </c>
      <c r="BE410" s="36">
        <f>VLOOKUP($H410,[4]IRA!$H$7:$CR$971,BE$1,FALSE)</f>
        <v>0</v>
      </c>
      <c r="BF410" s="36">
        <f>VLOOKUP($H410,[4]IRA!$H$7:$CR$971,BF$1,FALSE)</f>
        <v>0</v>
      </c>
      <c r="BG410" s="36">
        <f>VLOOKUP($H410,[4]IRA!$H$7:$CR$971,BG$1,FALSE)</f>
        <v>0</v>
      </c>
      <c r="BH410" s="36">
        <f>VLOOKUP($H410,[4]IRA!$H$7:$CR$971,BH$1,FALSE)</f>
        <v>0</v>
      </c>
      <c r="BI410" s="36">
        <f>VLOOKUP($H410,[4]IRA!$H$7:$CR$971,BI$1,FALSE)</f>
        <v>0</v>
      </c>
      <c r="BJ410" s="36">
        <f>VLOOKUP($H410,[4]IRA!$H$7:$CR$971,BJ$1,FALSE)</f>
        <v>0</v>
      </c>
      <c r="BK410" s="36">
        <f>VLOOKUP($H410,[4]IRA!$H$7:$CR$971,BK$1,FALSE)</f>
        <v>0</v>
      </c>
      <c r="BL410" s="36">
        <f>VLOOKUP($H410,[4]IRA!$H$7:$CR$971,BL$1,FALSE)</f>
        <v>0</v>
      </c>
      <c r="BM410" s="36">
        <f>VLOOKUP($H410,[4]IRA!$H$7:$CR$971,BM$1,FALSE)</f>
        <v>0</v>
      </c>
      <c r="BN410" s="36">
        <f>VLOOKUP($H410,[4]IRA!$H$7:$CR$971,BN$1,FALSE)</f>
        <v>0</v>
      </c>
      <c r="BO410" s="10">
        <f>VLOOKUP(H410,[4]IRA!$H$7:$CS$765,90,FALSE)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VLOOKUP(H411,[1]EDA!$H$6:$BO$764,60,FALSE)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VLOOKUP(H411,[2]EDA!$H$6:$AZ$764,45,FALSE)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VLOOKUP($H411,[3]IRA!$H$6:$BN$970,AN$1,FALSE)</f>
        <v>0</v>
      </c>
      <c r="AO411" s="36">
        <f>VLOOKUP($H411,[3]IRA!$H$6:$BN$970,AO$1,FALSE)</f>
        <v>0</v>
      </c>
      <c r="AP411" s="36">
        <f>VLOOKUP($H411,[3]IRA!$H$6:$BN$970,AP$1,FALSE)</f>
        <v>0</v>
      </c>
      <c r="AQ411" s="36">
        <f>VLOOKUP($H411,[3]IRA!$H$6:$BN$970,AQ$1,FALSE)</f>
        <v>0</v>
      </c>
      <c r="AR411" s="36">
        <f>VLOOKUP($H411,[3]IRA!$H$6:$BN$970,AR$1,FALSE)</f>
        <v>0</v>
      </c>
      <c r="AS411" s="36">
        <f>VLOOKUP($H411,[3]IRA!$H$6:$BN$970,AS$1,FALSE)</f>
        <v>0</v>
      </c>
      <c r="AT411" s="36">
        <f>VLOOKUP($H411,[3]IRA!$H$6:$BN$970,AT$1,FALSE)</f>
        <v>0</v>
      </c>
      <c r="AU411" s="36">
        <f>VLOOKUP($H411,[3]IRA!$H$6:$BN$970,AU$1,FALSE)</f>
        <v>0</v>
      </c>
      <c r="AV411" s="36">
        <f>VLOOKUP($H411,[3]IRA!$H$6:$BN$970,AV$1,FALSE)</f>
        <v>0</v>
      </c>
      <c r="AW411" s="36">
        <f>VLOOKUP($H411,[3]IRA!$H$6:$BN$970,AW$1,FALSE)</f>
        <v>0</v>
      </c>
      <c r="AX411" s="36">
        <f>VLOOKUP($H411,[3]IRA!$H$6:$BN$970,AX$1,FALSE)</f>
        <v>0</v>
      </c>
      <c r="AY411" s="36">
        <f>VLOOKUP($H411,[3]IRA!$H$6:$BN$970,AY$1,FALSE)</f>
        <v>0</v>
      </c>
      <c r="AZ411" s="20">
        <f>VLOOKUP(H411,[3]IRA!$H$6:$BO$764,60,FALSE)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VLOOKUP($H411,[4]IRA!$H$7:$CR$971,BC$1,FALSE)</f>
        <v>0</v>
      </c>
      <c r="BD411" s="36">
        <f>VLOOKUP($H411,[4]IRA!$H$7:$CR$971,BD$1,FALSE)</f>
        <v>0</v>
      </c>
      <c r="BE411" s="36">
        <f>VLOOKUP($H411,[4]IRA!$H$7:$CR$971,BE$1,FALSE)</f>
        <v>0</v>
      </c>
      <c r="BF411" s="36">
        <f>VLOOKUP($H411,[4]IRA!$H$7:$CR$971,BF$1,FALSE)</f>
        <v>0</v>
      </c>
      <c r="BG411" s="36">
        <f>VLOOKUP($H411,[4]IRA!$H$7:$CR$971,BG$1,FALSE)</f>
        <v>0</v>
      </c>
      <c r="BH411" s="36">
        <f>VLOOKUP($H411,[4]IRA!$H$7:$CR$971,BH$1,FALSE)</f>
        <v>0</v>
      </c>
      <c r="BI411" s="36">
        <f>VLOOKUP($H411,[4]IRA!$H$7:$CR$971,BI$1,FALSE)</f>
        <v>0</v>
      </c>
      <c r="BJ411" s="36">
        <f>VLOOKUP($H411,[4]IRA!$H$7:$CR$971,BJ$1,FALSE)</f>
        <v>0</v>
      </c>
      <c r="BK411" s="36">
        <f>VLOOKUP($H411,[4]IRA!$H$7:$CR$971,BK$1,FALSE)</f>
        <v>0</v>
      </c>
      <c r="BL411" s="36">
        <f>VLOOKUP($H411,[4]IRA!$H$7:$CR$971,BL$1,FALSE)</f>
        <v>0</v>
      </c>
      <c r="BM411" s="36">
        <f>VLOOKUP($H411,[4]IRA!$H$7:$CR$971,BM$1,FALSE)</f>
        <v>0</v>
      </c>
      <c r="BN411" s="36">
        <f>VLOOKUP($H411,[4]IRA!$H$7:$CR$971,BN$1,FALSE)</f>
        <v>0</v>
      </c>
      <c r="BO411" s="10">
        <f>VLOOKUP(H411,[4]IRA!$H$7:$CS$765,90,FALSE)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VLOOKUP(H412,[1]EDA!$H$6:$BO$764,60,FALSE)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VLOOKUP(H412,[2]EDA!$H$6:$AZ$764,45,FALSE)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VLOOKUP($H412,[3]IRA!$H$6:$BN$970,AN$1,FALSE)</f>
        <v>0</v>
      </c>
      <c r="AO412" s="36">
        <f>VLOOKUP($H412,[3]IRA!$H$6:$BN$970,AO$1,FALSE)</f>
        <v>0</v>
      </c>
      <c r="AP412" s="36">
        <f>VLOOKUP($H412,[3]IRA!$H$6:$BN$970,AP$1,FALSE)</f>
        <v>0</v>
      </c>
      <c r="AQ412" s="36">
        <f>VLOOKUP($H412,[3]IRA!$H$6:$BN$970,AQ$1,FALSE)</f>
        <v>0</v>
      </c>
      <c r="AR412" s="36">
        <f>VLOOKUP($H412,[3]IRA!$H$6:$BN$970,AR$1,FALSE)</f>
        <v>0</v>
      </c>
      <c r="AS412" s="36">
        <f>VLOOKUP($H412,[3]IRA!$H$6:$BN$970,AS$1,FALSE)</f>
        <v>0</v>
      </c>
      <c r="AT412" s="36">
        <f>VLOOKUP($H412,[3]IRA!$H$6:$BN$970,AT$1,FALSE)</f>
        <v>0</v>
      </c>
      <c r="AU412" s="36">
        <f>VLOOKUP($H412,[3]IRA!$H$6:$BN$970,AU$1,FALSE)</f>
        <v>0</v>
      </c>
      <c r="AV412" s="36">
        <f>VLOOKUP($H412,[3]IRA!$H$6:$BN$970,AV$1,FALSE)</f>
        <v>0</v>
      </c>
      <c r="AW412" s="36">
        <f>VLOOKUP($H412,[3]IRA!$H$6:$BN$970,AW$1,FALSE)</f>
        <v>0</v>
      </c>
      <c r="AX412" s="36">
        <f>VLOOKUP($H412,[3]IRA!$H$6:$BN$970,AX$1,FALSE)</f>
        <v>0</v>
      </c>
      <c r="AY412" s="36">
        <f>VLOOKUP($H412,[3]IRA!$H$6:$BN$970,AY$1,FALSE)</f>
        <v>0</v>
      </c>
      <c r="AZ412" s="20">
        <f>VLOOKUP(H412,[3]IRA!$H$6:$BO$764,60,FALSE)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VLOOKUP($H412,[4]IRA!$H$7:$CR$971,BC$1,FALSE)</f>
        <v>0</v>
      </c>
      <c r="BD412" s="36">
        <f>VLOOKUP($H412,[4]IRA!$H$7:$CR$971,BD$1,FALSE)</f>
        <v>0</v>
      </c>
      <c r="BE412" s="36">
        <f>VLOOKUP($H412,[4]IRA!$H$7:$CR$971,BE$1,FALSE)</f>
        <v>0</v>
      </c>
      <c r="BF412" s="36">
        <f>VLOOKUP($H412,[4]IRA!$H$7:$CR$971,BF$1,FALSE)</f>
        <v>0</v>
      </c>
      <c r="BG412" s="36">
        <f>VLOOKUP($H412,[4]IRA!$H$7:$CR$971,BG$1,FALSE)</f>
        <v>0</v>
      </c>
      <c r="BH412" s="36">
        <f>VLOOKUP($H412,[4]IRA!$H$7:$CR$971,BH$1,FALSE)</f>
        <v>0</v>
      </c>
      <c r="BI412" s="36">
        <f>VLOOKUP($H412,[4]IRA!$H$7:$CR$971,BI$1,FALSE)</f>
        <v>0</v>
      </c>
      <c r="BJ412" s="36">
        <f>VLOOKUP($H412,[4]IRA!$H$7:$CR$971,BJ$1,FALSE)</f>
        <v>0</v>
      </c>
      <c r="BK412" s="36">
        <f>VLOOKUP($H412,[4]IRA!$H$7:$CR$971,BK$1,FALSE)</f>
        <v>0</v>
      </c>
      <c r="BL412" s="36">
        <f>VLOOKUP($H412,[4]IRA!$H$7:$CR$971,BL$1,FALSE)</f>
        <v>0</v>
      </c>
      <c r="BM412" s="36">
        <f>VLOOKUP($H412,[4]IRA!$H$7:$CR$971,BM$1,FALSE)</f>
        <v>0</v>
      </c>
      <c r="BN412" s="36">
        <f>VLOOKUP($H412,[4]IRA!$H$7:$CR$971,BN$1,FALSE)</f>
        <v>0</v>
      </c>
      <c r="BO412" s="10">
        <f>VLOOKUP(H412,[4]IRA!$H$7:$CS$765,90,FALSE)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VLOOKUP(H413,[1]EDA!$H$6:$BO$764,60,FALSE)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VLOOKUP(H413,[2]EDA!$H$6:$AZ$764,45,FALSE)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VLOOKUP($H413,[3]IRA!$H$6:$BN$970,AN$1,FALSE)</f>
        <v>0</v>
      </c>
      <c r="AO413" s="36">
        <f>VLOOKUP($H413,[3]IRA!$H$6:$BN$970,AO$1,FALSE)</f>
        <v>0</v>
      </c>
      <c r="AP413" s="36">
        <f>VLOOKUP($H413,[3]IRA!$H$6:$BN$970,AP$1,FALSE)</f>
        <v>0</v>
      </c>
      <c r="AQ413" s="36">
        <f>VLOOKUP($H413,[3]IRA!$H$6:$BN$970,AQ$1,FALSE)</f>
        <v>0</v>
      </c>
      <c r="AR413" s="36">
        <f>VLOOKUP($H413,[3]IRA!$H$6:$BN$970,AR$1,FALSE)</f>
        <v>0</v>
      </c>
      <c r="AS413" s="36">
        <f>VLOOKUP($H413,[3]IRA!$H$6:$BN$970,AS$1,FALSE)</f>
        <v>0</v>
      </c>
      <c r="AT413" s="36">
        <f>VLOOKUP($H413,[3]IRA!$H$6:$BN$970,AT$1,FALSE)</f>
        <v>0</v>
      </c>
      <c r="AU413" s="36">
        <f>VLOOKUP($H413,[3]IRA!$H$6:$BN$970,AU$1,FALSE)</f>
        <v>0</v>
      </c>
      <c r="AV413" s="36">
        <f>VLOOKUP($H413,[3]IRA!$H$6:$BN$970,AV$1,FALSE)</f>
        <v>0</v>
      </c>
      <c r="AW413" s="36">
        <f>VLOOKUP($H413,[3]IRA!$H$6:$BN$970,AW$1,FALSE)</f>
        <v>0</v>
      </c>
      <c r="AX413" s="36">
        <f>VLOOKUP($H413,[3]IRA!$H$6:$BN$970,AX$1,FALSE)</f>
        <v>0</v>
      </c>
      <c r="AY413" s="36">
        <f>VLOOKUP($H413,[3]IRA!$H$6:$BN$970,AY$1,FALSE)</f>
        <v>0</v>
      </c>
      <c r="AZ413" s="20">
        <f>VLOOKUP(H413,[3]IRA!$H$6:$BO$764,60,FALSE)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VLOOKUP($H413,[4]IRA!$H$7:$CR$971,BC$1,FALSE)</f>
        <v>0</v>
      </c>
      <c r="BD413" s="36">
        <f>VLOOKUP($H413,[4]IRA!$H$7:$CR$971,BD$1,FALSE)</f>
        <v>0</v>
      </c>
      <c r="BE413" s="36">
        <f>VLOOKUP($H413,[4]IRA!$H$7:$CR$971,BE$1,FALSE)</f>
        <v>0</v>
      </c>
      <c r="BF413" s="36">
        <f>VLOOKUP($H413,[4]IRA!$H$7:$CR$971,BF$1,FALSE)</f>
        <v>0</v>
      </c>
      <c r="BG413" s="36">
        <f>VLOOKUP($H413,[4]IRA!$H$7:$CR$971,BG$1,FALSE)</f>
        <v>0</v>
      </c>
      <c r="BH413" s="36">
        <f>VLOOKUP($H413,[4]IRA!$H$7:$CR$971,BH$1,FALSE)</f>
        <v>0</v>
      </c>
      <c r="BI413" s="36">
        <f>VLOOKUP($H413,[4]IRA!$H$7:$CR$971,BI$1,FALSE)</f>
        <v>0</v>
      </c>
      <c r="BJ413" s="36">
        <f>VLOOKUP($H413,[4]IRA!$H$7:$CR$971,BJ$1,FALSE)</f>
        <v>0</v>
      </c>
      <c r="BK413" s="36">
        <f>VLOOKUP($H413,[4]IRA!$H$7:$CR$971,BK$1,FALSE)</f>
        <v>0</v>
      </c>
      <c r="BL413" s="36">
        <f>VLOOKUP($H413,[4]IRA!$H$7:$CR$971,BL$1,FALSE)</f>
        <v>0</v>
      </c>
      <c r="BM413" s="36">
        <f>VLOOKUP($H413,[4]IRA!$H$7:$CR$971,BM$1,FALSE)</f>
        <v>0</v>
      </c>
      <c r="BN413" s="36">
        <f>VLOOKUP($H413,[4]IRA!$H$7:$CR$971,BN$1,FALSE)</f>
        <v>0</v>
      </c>
      <c r="BO413" s="10">
        <f>VLOOKUP(H413,[4]IRA!$H$7:$CS$765,90,FALSE)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VLOOKUP(H414,[1]EDA!$H$6:$BO$764,60,FALSE)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VLOOKUP(H414,[2]EDA!$H$6:$AZ$764,45,FALSE)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VLOOKUP($H414,[3]IRA!$H$6:$BN$970,AN$1,FALSE)</f>
        <v>0</v>
      </c>
      <c r="AO414" s="36">
        <f>VLOOKUP($H414,[3]IRA!$H$6:$BN$970,AO$1,FALSE)</f>
        <v>0</v>
      </c>
      <c r="AP414" s="36">
        <f>VLOOKUP($H414,[3]IRA!$H$6:$BN$970,AP$1,FALSE)</f>
        <v>0</v>
      </c>
      <c r="AQ414" s="36">
        <f>VLOOKUP($H414,[3]IRA!$H$6:$BN$970,AQ$1,FALSE)</f>
        <v>0</v>
      </c>
      <c r="AR414" s="36">
        <f>VLOOKUP($H414,[3]IRA!$H$6:$BN$970,AR$1,FALSE)</f>
        <v>0</v>
      </c>
      <c r="AS414" s="36">
        <f>VLOOKUP($H414,[3]IRA!$H$6:$BN$970,AS$1,FALSE)</f>
        <v>0</v>
      </c>
      <c r="AT414" s="36">
        <f>VLOOKUP($H414,[3]IRA!$H$6:$BN$970,AT$1,FALSE)</f>
        <v>0</v>
      </c>
      <c r="AU414" s="36">
        <f>VLOOKUP($H414,[3]IRA!$H$6:$BN$970,AU$1,FALSE)</f>
        <v>0</v>
      </c>
      <c r="AV414" s="36">
        <f>VLOOKUP($H414,[3]IRA!$H$6:$BN$970,AV$1,FALSE)</f>
        <v>0</v>
      </c>
      <c r="AW414" s="36">
        <f>VLOOKUP($H414,[3]IRA!$H$6:$BN$970,AW$1,FALSE)</f>
        <v>0</v>
      </c>
      <c r="AX414" s="36">
        <f>VLOOKUP($H414,[3]IRA!$H$6:$BN$970,AX$1,FALSE)</f>
        <v>0</v>
      </c>
      <c r="AY414" s="36">
        <f>VLOOKUP($H414,[3]IRA!$H$6:$BN$970,AY$1,FALSE)</f>
        <v>0</v>
      </c>
      <c r="AZ414" s="20">
        <f>VLOOKUP(H414,[3]IRA!$H$6:$BO$764,60,FALSE)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VLOOKUP($H414,[4]IRA!$H$7:$CR$971,BC$1,FALSE)</f>
        <v>0</v>
      </c>
      <c r="BD414" s="36">
        <f>VLOOKUP($H414,[4]IRA!$H$7:$CR$971,BD$1,FALSE)</f>
        <v>0</v>
      </c>
      <c r="BE414" s="36">
        <f>VLOOKUP($H414,[4]IRA!$H$7:$CR$971,BE$1,FALSE)</f>
        <v>0</v>
      </c>
      <c r="BF414" s="36">
        <f>VLOOKUP($H414,[4]IRA!$H$7:$CR$971,BF$1,FALSE)</f>
        <v>0</v>
      </c>
      <c r="BG414" s="36">
        <f>VLOOKUP($H414,[4]IRA!$H$7:$CR$971,BG$1,FALSE)</f>
        <v>0</v>
      </c>
      <c r="BH414" s="36">
        <f>VLOOKUP($H414,[4]IRA!$H$7:$CR$971,BH$1,FALSE)</f>
        <v>0</v>
      </c>
      <c r="BI414" s="36">
        <f>VLOOKUP($H414,[4]IRA!$H$7:$CR$971,BI$1,FALSE)</f>
        <v>0</v>
      </c>
      <c r="BJ414" s="36">
        <f>VLOOKUP($H414,[4]IRA!$H$7:$CR$971,BJ$1,FALSE)</f>
        <v>0</v>
      </c>
      <c r="BK414" s="36">
        <f>VLOOKUP($H414,[4]IRA!$H$7:$CR$971,BK$1,FALSE)</f>
        <v>0</v>
      </c>
      <c r="BL414" s="36">
        <f>VLOOKUP($H414,[4]IRA!$H$7:$CR$971,BL$1,FALSE)</f>
        <v>0</v>
      </c>
      <c r="BM414" s="36">
        <f>VLOOKUP($H414,[4]IRA!$H$7:$CR$971,BM$1,FALSE)</f>
        <v>0</v>
      </c>
      <c r="BN414" s="36">
        <f>VLOOKUP($H414,[4]IRA!$H$7:$CR$971,BN$1,FALSE)</f>
        <v>0</v>
      </c>
      <c r="BO414" s="10">
        <f>VLOOKUP(H414,[4]IRA!$H$7:$CS$765,90,FALSE)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VLOOKUP(H415,[1]EDA!$H$6:$BO$764,60,FALSE)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VLOOKUP(H415,[2]EDA!$H$6:$AZ$764,45,FALSE)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VLOOKUP($H415,[3]IRA!$H$6:$BN$970,AN$1,FALSE)</f>
        <v>0</v>
      </c>
      <c r="AO415" s="36">
        <f>VLOOKUP($H415,[3]IRA!$H$6:$BN$970,AO$1,FALSE)</f>
        <v>0</v>
      </c>
      <c r="AP415" s="36">
        <f>VLOOKUP($H415,[3]IRA!$H$6:$BN$970,AP$1,FALSE)</f>
        <v>0</v>
      </c>
      <c r="AQ415" s="36">
        <f>VLOOKUP($H415,[3]IRA!$H$6:$BN$970,AQ$1,FALSE)</f>
        <v>0</v>
      </c>
      <c r="AR415" s="36">
        <f>VLOOKUP($H415,[3]IRA!$H$6:$BN$970,AR$1,FALSE)</f>
        <v>0</v>
      </c>
      <c r="AS415" s="36">
        <f>VLOOKUP($H415,[3]IRA!$H$6:$BN$970,AS$1,FALSE)</f>
        <v>0</v>
      </c>
      <c r="AT415" s="36">
        <f>VLOOKUP($H415,[3]IRA!$H$6:$BN$970,AT$1,FALSE)</f>
        <v>0</v>
      </c>
      <c r="AU415" s="36">
        <f>VLOOKUP($H415,[3]IRA!$H$6:$BN$970,AU$1,FALSE)</f>
        <v>0</v>
      </c>
      <c r="AV415" s="36">
        <f>VLOOKUP($H415,[3]IRA!$H$6:$BN$970,AV$1,FALSE)</f>
        <v>0</v>
      </c>
      <c r="AW415" s="36">
        <f>VLOOKUP($H415,[3]IRA!$H$6:$BN$970,AW$1,FALSE)</f>
        <v>0</v>
      </c>
      <c r="AX415" s="36">
        <f>VLOOKUP($H415,[3]IRA!$H$6:$BN$970,AX$1,FALSE)</f>
        <v>0</v>
      </c>
      <c r="AY415" s="36">
        <f>VLOOKUP($H415,[3]IRA!$H$6:$BN$970,AY$1,FALSE)</f>
        <v>0</v>
      </c>
      <c r="AZ415" s="20">
        <f>VLOOKUP(H415,[3]IRA!$H$6:$BO$764,60,FALSE)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VLOOKUP($H415,[4]IRA!$H$7:$CR$971,BC$1,FALSE)</f>
        <v>0</v>
      </c>
      <c r="BD415" s="36">
        <f>VLOOKUP($H415,[4]IRA!$H$7:$CR$971,BD$1,FALSE)</f>
        <v>0</v>
      </c>
      <c r="BE415" s="36">
        <f>VLOOKUP($H415,[4]IRA!$H$7:$CR$971,BE$1,FALSE)</f>
        <v>0</v>
      </c>
      <c r="BF415" s="36">
        <f>VLOOKUP($H415,[4]IRA!$H$7:$CR$971,BF$1,FALSE)</f>
        <v>0</v>
      </c>
      <c r="BG415" s="36">
        <f>VLOOKUP($H415,[4]IRA!$H$7:$CR$971,BG$1,FALSE)</f>
        <v>0</v>
      </c>
      <c r="BH415" s="36">
        <f>VLOOKUP($H415,[4]IRA!$H$7:$CR$971,BH$1,FALSE)</f>
        <v>0</v>
      </c>
      <c r="BI415" s="36">
        <f>VLOOKUP($H415,[4]IRA!$H$7:$CR$971,BI$1,FALSE)</f>
        <v>0</v>
      </c>
      <c r="BJ415" s="36">
        <f>VLOOKUP($H415,[4]IRA!$H$7:$CR$971,BJ$1,FALSE)</f>
        <v>0</v>
      </c>
      <c r="BK415" s="36">
        <f>VLOOKUP($H415,[4]IRA!$H$7:$CR$971,BK$1,FALSE)</f>
        <v>0</v>
      </c>
      <c r="BL415" s="36">
        <f>VLOOKUP($H415,[4]IRA!$H$7:$CR$971,BL$1,FALSE)</f>
        <v>0</v>
      </c>
      <c r="BM415" s="36">
        <f>VLOOKUP($H415,[4]IRA!$H$7:$CR$971,BM$1,FALSE)</f>
        <v>0</v>
      </c>
      <c r="BN415" s="36">
        <f>VLOOKUP($H415,[4]IRA!$H$7:$CR$971,BN$1,FALSE)</f>
        <v>0</v>
      </c>
      <c r="BO415" s="10">
        <f>VLOOKUP(H415,[4]IRA!$H$7:$CS$765,90,FALSE)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VLOOKUP(H416,[1]EDA!$H$6:$BO$764,60,FALSE)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VLOOKUP(H416,[2]EDA!$H$6:$AZ$764,45,FALSE)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VLOOKUP($H416,[3]IRA!$H$6:$BN$970,AN$1,FALSE)</f>
        <v>0</v>
      </c>
      <c r="AO416" s="36">
        <f>VLOOKUP($H416,[3]IRA!$H$6:$BN$970,AO$1,FALSE)</f>
        <v>0</v>
      </c>
      <c r="AP416" s="36">
        <f>VLOOKUP($H416,[3]IRA!$H$6:$BN$970,AP$1,FALSE)</f>
        <v>0</v>
      </c>
      <c r="AQ416" s="36">
        <f>VLOOKUP($H416,[3]IRA!$H$6:$BN$970,AQ$1,FALSE)</f>
        <v>0</v>
      </c>
      <c r="AR416" s="36">
        <f>VLOOKUP($H416,[3]IRA!$H$6:$BN$970,AR$1,FALSE)</f>
        <v>0</v>
      </c>
      <c r="AS416" s="36">
        <f>VLOOKUP($H416,[3]IRA!$H$6:$BN$970,AS$1,FALSE)</f>
        <v>0</v>
      </c>
      <c r="AT416" s="36">
        <f>VLOOKUP($H416,[3]IRA!$H$6:$BN$970,AT$1,FALSE)</f>
        <v>0</v>
      </c>
      <c r="AU416" s="36">
        <f>VLOOKUP($H416,[3]IRA!$H$6:$BN$970,AU$1,FALSE)</f>
        <v>0</v>
      </c>
      <c r="AV416" s="36">
        <f>VLOOKUP($H416,[3]IRA!$H$6:$BN$970,AV$1,FALSE)</f>
        <v>0</v>
      </c>
      <c r="AW416" s="36">
        <f>VLOOKUP($H416,[3]IRA!$H$6:$BN$970,AW$1,FALSE)</f>
        <v>0</v>
      </c>
      <c r="AX416" s="36">
        <f>VLOOKUP($H416,[3]IRA!$H$6:$BN$970,AX$1,FALSE)</f>
        <v>0</v>
      </c>
      <c r="AY416" s="36">
        <f>VLOOKUP($H416,[3]IRA!$H$6:$BN$970,AY$1,FALSE)</f>
        <v>0</v>
      </c>
      <c r="AZ416" s="20">
        <f>VLOOKUP(H416,[3]IRA!$H$6:$BO$764,60,FALSE)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VLOOKUP($H416,[4]IRA!$H$7:$CR$971,BC$1,FALSE)</f>
        <v>0</v>
      </c>
      <c r="BD416" s="36">
        <f>VLOOKUP($H416,[4]IRA!$H$7:$CR$971,BD$1,FALSE)</f>
        <v>0</v>
      </c>
      <c r="BE416" s="36">
        <f>VLOOKUP($H416,[4]IRA!$H$7:$CR$971,BE$1,FALSE)</f>
        <v>0</v>
      </c>
      <c r="BF416" s="36">
        <f>VLOOKUP($H416,[4]IRA!$H$7:$CR$971,BF$1,FALSE)</f>
        <v>0</v>
      </c>
      <c r="BG416" s="36">
        <f>VLOOKUP($H416,[4]IRA!$H$7:$CR$971,BG$1,FALSE)</f>
        <v>0</v>
      </c>
      <c r="BH416" s="36">
        <f>VLOOKUP($H416,[4]IRA!$H$7:$CR$971,BH$1,FALSE)</f>
        <v>0</v>
      </c>
      <c r="BI416" s="36">
        <f>VLOOKUP($H416,[4]IRA!$H$7:$CR$971,BI$1,FALSE)</f>
        <v>0</v>
      </c>
      <c r="BJ416" s="36">
        <f>VLOOKUP($H416,[4]IRA!$H$7:$CR$971,BJ$1,FALSE)</f>
        <v>0</v>
      </c>
      <c r="BK416" s="36">
        <f>VLOOKUP($H416,[4]IRA!$H$7:$CR$971,BK$1,FALSE)</f>
        <v>0</v>
      </c>
      <c r="BL416" s="36">
        <f>VLOOKUP($H416,[4]IRA!$H$7:$CR$971,BL$1,FALSE)</f>
        <v>0</v>
      </c>
      <c r="BM416" s="36">
        <f>VLOOKUP($H416,[4]IRA!$H$7:$CR$971,BM$1,FALSE)</f>
        <v>0</v>
      </c>
      <c r="BN416" s="36">
        <f>VLOOKUP($H416,[4]IRA!$H$7:$CR$971,BN$1,FALSE)</f>
        <v>0</v>
      </c>
      <c r="BO416" s="10">
        <f>VLOOKUP(H416,[4]IRA!$H$7:$CS$765,90,FALSE)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VLOOKUP(H417,[1]EDA!$H$6:$BO$764,60,FALSE)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VLOOKUP(H417,[2]EDA!$H$6:$AZ$764,45,FALSE)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VLOOKUP($H417,[3]IRA!$H$6:$BN$970,AN$1,FALSE)</f>
        <v>0</v>
      </c>
      <c r="AO417" s="36">
        <f>VLOOKUP($H417,[3]IRA!$H$6:$BN$970,AO$1,FALSE)</f>
        <v>0</v>
      </c>
      <c r="AP417" s="36">
        <f>VLOOKUP($H417,[3]IRA!$H$6:$BN$970,AP$1,FALSE)</f>
        <v>0</v>
      </c>
      <c r="AQ417" s="36">
        <f>VLOOKUP($H417,[3]IRA!$H$6:$BN$970,AQ$1,FALSE)</f>
        <v>0</v>
      </c>
      <c r="AR417" s="36">
        <f>VLOOKUP($H417,[3]IRA!$H$6:$BN$970,AR$1,FALSE)</f>
        <v>0</v>
      </c>
      <c r="AS417" s="36">
        <f>VLOOKUP($H417,[3]IRA!$H$6:$BN$970,AS$1,FALSE)</f>
        <v>0</v>
      </c>
      <c r="AT417" s="36">
        <f>VLOOKUP($H417,[3]IRA!$H$6:$BN$970,AT$1,FALSE)</f>
        <v>0</v>
      </c>
      <c r="AU417" s="36">
        <f>VLOOKUP($H417,[3]IRA!$H$6:$BN$970,AU$1,FALSE)</f>
        <v>0</v>
      </c>
      <c r="AV417" s="36">
        <f>VLOOKUP($H417,[3]IRA!$H$6:$BN$970,AV$1,FALSE)</f>
        <v>0</v>
      </c>
      <c r="AW417" s="36">
        <f>VLOOKUP($H417,[3]IRA!$H$6:$BN$970,AW$1,FALSE)</f>
        <v>0</v>
      </c>
      <c r="AX417" s="36">
        <f>VLOOKUP($H417,[3]IRA!$H$6:$BN$970,AX$1,FALSE)</f>
        <v>0</v>
      </c>
      <c r="AY417" s="36">
        <f>VLOOKUP($H417,[3]IRA!$H$6:$BN$970,AY$1,FALSE)</f>
        <v>0</v>
      </c>
      <c r="AZ417" s="20">
        <f>VLOOKUP(H417,[3]IRA!$H$6:$BO$764,60,FALSE)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VLOOKUP($H417,[4]IRA!$H$7:$CR$971,BC$1,FALSE)</f>
        <v>0</v>
      </c>
      <c r="BD417" s="36">
        <f>VLOOKUP($H417,[4]IRA!$H$7:$CR$971,BD$1,FALSE)</f>
        <v>0</v>
      </c>
      <c r="BE417" s="36">
        <f>VLOOKUP($H417,[4]IRA!$H$7:$CR$971,BE$1,FALSE)</f>
        <v>0</v>
      </c>
      <c r="BF417" s="36">
        <f>VLOOKUP($H417,[4]IRA!$H$7:$CR$971,BF$1,FALSE)</f>
        <v>0</v>
      </c>
      <c r="BG417" s="36">
        <f>VLOOKUP($H417,[4]IRA!$H$7:$CR$971,BG$1,FALSE)</f>
        <v>0</v>
      </c>
      <c r="BH417" s="36">
        <f>VLOOKUP($H417,[4]IRA!$H$7:$CR$971,BH$1,FALSE)</f>
        <v>0</v>
      </c>
      <c r="BI417" s="36">
        <f>VLOOKUP($H417,[4]IRA!$H$7:$CR$971,BI$1,FALSE)</f>
        <v>0</v>
      </c>
      <c r="BJ417" s="36">
        <f>VLOOKUP($H417,[4]IRA!$H$7:$CR$971,BJ$1,FALSE)</f>
        <v>0</v>
      </c>
      <c r="BK417" s="36">
        <f>VLOOKUP($H417,[4]IRA!$H$7:$CR$971,BK$1,FALSE)</f>
        <v>0</v>
      </c>
      <c r="BL417" s="36">
        <f>VLOOKUP($H417,[4]IRA!$H$7:$CR$971,BL$1,FALSE)</f>
        <v>0</v>
      </c>
      <c r="BM417" s="36">
        <f>VLOOKUP($H417,[4]IRA!$H$7:$CR$971,BM$1,FALSE)</f>
        <v>0</v>
      </c>
      <c r="BN417" s="36">
        <f>VLOOKUP($H417,[4]IRA!$H$7:$CR$971,BN$1,FALSE)</f>
        <v>0</v>
      </c>
      <c r="BO417" s="10">
        <f>VLOOKUP(H417,[4]IRA!$H$7:$CS$765,90,FALSE)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VLOOKUP(H418,[1]EDA!$H$6:$BO$764,60,FALSE)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VLOOKUP(H418,[2]EDA!$H$6:$AZ$764,45,FALSE)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VLOOKUP($H418,[3]IRA!$H$6:$BN$970,AN$1,FALSE)</f>
        <v>0</v>
      </c>
      <c r="AO418" s="36">
        <f>VLOOKUP($H418,[3]IRA!$H$6:$BN$970,AO$1,FALSE)</f>
        <v>0</v>
      </c>
      <c r="AP418" s="36">
        <f>VLOOKUP($H418,[3]IRA!$H$6:$BN$970,AP$1,FALSE)</f>
        <v>0</v>
      </c>
      <c r="AQ418" s="36">
        <f>VLOOKUP($H418,[3]IRA!$H$6:$BN$970,AQ$1,FALSE)</f>
        <v>0</v>
      </c>
      <c r="AR418" s="36">
        <f>VLOOKUP($H418,[3]IRA!$H$6:$BN$970,AR$1,FALSE)</f>
        <v>0</v>
      </c>
      <c r="AS418" s="36">
        <f>VLOOKUP($H418,[3]IRA!$H$6:$BN$970,AS$1,FALSE)</f>
        <v>0</v>
      </c>
      <c r="AT418" s="36">
        <f>VLOOKUP($H418,[3]IRA!$H$6:$BN$970,AT$1,FALSE)</f>
        <v>0</v>
      </c>
      <c r="AU418" s="36">
        <f>VLOOKUP($H418,[3]IRA!$H$6:$BN$970,AU$1,FALSE)</f>
        <v>0</v>
      </c>
      <c r="AV418" s="36">
        <f>VLOOKUP($H418,[3]IRA!$H$6:$BN$970,AV$1,FALSE)</f>
        <v>0</v>
      </c>
      <c r="AW418" s="36">
        <f>VLOOKUP($H418,[3]IRA!$H$6:$BN$970,AW$1,FALSE)</f>
        <v>0</v>
      </c>
      <c r="AX418" s="36">
        <f>VLOOKUP($H418,[3]IRA!$H$6:$BN$970,AX$1,FALSE)</f>
        <v>0</v>
      </c>
      <c r="AY418" s="36">
        <f>VLOOKUP($H418,[3]IRA!$H$6:$BN$970,AY$1,FALSE)</f>
        <v>0</v>
      </c>
      <c r="AZ418" s="20">
        <f>VLOOKUP(H418,[3]IRA!$H$6:$BO$764,60,FALSE)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VLOOKUP($H418,[4]IRA!$H$7:$CR$971,BC$1,FALSE)</f>
        <v>0</v>
      </c>
      <c r="BD418" s="36">
        <f>VLOOKUP($H418,[4]IRA!$H$7:$CR$971,BD$1,FALSE)</f>
        <v>0</v>
      </c>
      <c r="BE418" s="36">
        <f>VLOOKUP($H418,[4]IRA!$H$7:$CR$971,BE$1,FALSE)</f>
        <v>0</v>
      </c>
      <c r="BF418" s="36">
        <f>VLOOKUP($H418,[4]IRA!$H$7:$CR$971,BF$1,FALSE)</f>
        <v>0</v>
      </c>
      <c r="BG418" s="36">
        <f>VLOOKUP($H418,[4]IRA!$H$7:$CR$971,BG$1,FALSE)</f>
        <v>0</v>
      </c>
      <c r="BH418" s="36">
        <f>VLOOKUP($H418,[4]IRA!$H$7:$CR$971,BH$1,FALSE)</f>
        <v>0</v>
      </c>
      <c r="BI418" s="36">
        <f>VLOOKUP($H418,[4]IRA!$H$7:$CR$971,BI$1,FALSE)</f>
        <v>0</v>
      </c>
      <c r="BJ418" s="36">
        <f>VLOOKUP($H418,[4]IRA!$H$7:$CR$971,BJ$1,FALSE)</f>
        <v>0</v>
      </c>
      <c r="BK418" s="36">
        <f>VLOOKUP($H418,[4]IRA!$H$7:$CR$971,BK$1,FALSE)</f>
        <v>0</v>
      </c>
      <c r="BL418" s="36">
        <f>VLOOKUP($H418,[4]IRA!$H$7:$CR$971,BL$1,FALSE)</f>
        <v>0</v>
      </c>
      <c r="BM418" s="36">
        <f>VLOOKUP($H418,[4]IRA!$H$7:$CR$971,BM$1,FALSE)</f>
        <v>0</v>
      </c>
      <c r="BN418" s="36">
        <f>VLOOKUP($H418,[4]IRA!$H$7:$CR$971,BN$1,FALSE)</f>
        <v>0</v>
      </c>
      <c r="BO418" s="10">
        <f>VLOOKUP(H418,[4]IRA!$H$7:$CS$765,90,FALSE)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VLOOKUP(H419,[1]EDA!$H$6:$BO$764,60,FALSE)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VLOOKUP(H419,[2]EDA!$H$6:$AZ$764,45,FALSE)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VLOOKUP($H419,[3]IRA!$H$6:$BN$970,AN$1,FALSE)</f>
        <v>0</v>
      </c>
      <c r="AO419" s="36">
        <f>VLOOKUP($H419,[3]IRA!$H$6:$BN$970,AO$1,FALSE)</f>
        <v>0</v>
      </c>
      <c r="AP419" s="36">
        <f>VLOOKUP($H419,[3]IRA!$H$6:$BN$970,AP$1,FALSE)</f>
        <v>0</v>
      </c>
      <c r="AQ419" s="36">
        <f>VLOOKUP($H419,[3]IRA!$H$6:$BN$970,AQ$1,FALSE)</f>
        <v>0</v>
      </c>
      <c r="AR419" s="36">
        <f>VLOOKUP($H419,[3]IRA!$H$6:$BN$970,AR$1,FALSE)</f>
        <v>0</v>
      </c>
      <c r="AS419" s="36">
        <f>VLOOKUP($H419,[3]IRA!$H$6:$BN$970,AS$1,FALSE)</f>
        <v>0</v>
      </c>
      <c r="AT419" s="36">
        <f>VLOOKUP($H419,[3]IRA!$H$6:$BN$970,AT$1,FALSE)</f>
        <v>0</v>
      </c>
      <c r="AU419" s="36">
        <f>VLOOKUP($H419,[3]IRA!$H$6:$BN$970,AU$1,FALSE)</f>
        <v>0</v>
      </c>
      <c r="AV419" s="36">
        <f>VLOOKUP($H419,[3]IRA!$H$6:$BN$970,AV$1,FALSE)</f>
        <v>0</v>
      </c>
      <c r="AW419" s="36">
        <f>VLOOKUP($H419,[3]IRA!$H$6:$BN$970,AW$1,FALSE)</f>
        <v>0</v>
      </c>
      <c r="AX419" s="36">
        <f>VLOOKUP($H419,[3]IRA!$H$6:$BN$970,AX$1,FALSE)</f>
        <v>0</v>
      </c>
      <c r="AY419" s="36">
        <f>VLOOKUP($H419,[3]IRA!$H$6:$BN$970,AY$1,FALSE)</f>
        <v>0</v>
      </c>
      <c r="AZ419" s="20">
        <f>VLOOKUP(H419,[3]IRA!$H$6:$BO$764,60,FALSE)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VLOOKUP($H419,[4]IRA!$H$7:$CR$971,BC$1,FALSE)</f>
        <v>0</v>
      </c>
      <c r="BD419" s="36">
        <f>VLOOKUP($H419,[4]IRA!$H$7:$CR$971,BD$1,FALSE)</f>
        <v>0</v>
      </c>
      <c r="BE419" s="36">
        <f>VLOOKUP($H419,[4]IRA!$H$7:$CR$971,BE$1,FALSE)</f>
        <v>0</v>
      </c>
      <c r="BF419" s="36">
        <f>VLOOKUP($H419,[4]IRA!$H$7:$CR$971,BF$1,FALSE)</f>
        <v>0</v>
      </c>
      <c r="BG419" s="36">
        <f>VLOOKUP($H419,[4]IRA!$H$7:$CR$971,BG$1,FALSE)</f>
        <v>0</v>
      </c>
      <c r="BH419" s="36">
        <f>VLOOKUP($H419,[4]IRA!$H$7:$CR$971,BH$1,FALSE)</f>
        <v>0</v>
      </c>
      <c r="BI419" s="36">
        <f>VLOOKUP($H419,[4]IRA!$H$7:$CR$971,BI$1,FALSE)</f>
        <v>0</v>
      </c>
      <c r="BJ419" s="36">
        <f>VLOOKUP($H419,[4]IRA!$H$7:$CR$971,BJ$1,FALSE)</f>
        <v>0</v>
      </c>
      <c r="BK419" s="36">
        <f>VLOOKUP($H419,[4]IRA!$H$7:$CR$971,BK$1,FALSE)</f>
        <v>0</v>
      </c>
      <c r="BL419" s="36">
        <f>VLOOKUP($H419,[4]IRA!$H$7:$CR$971,BL$1,FALSE)</f>
        <v>0</v>
      </c>
      <c r="BM419" s="36">
        <f>VLOOKUP($H419,[4]IRA!$H$7:$CR$971,BM$1,FALSE)</f>
        <v>0</v>
      </c>
      <c r="BN419" s="36">
        <f>VLOOKUP($H419,[4]IRA!$H$7:$CR$971,BN$1,FALSE)</f>
        <v>0</v>
      </c>
      <c r="BO419" s="10">
        <f>VLOOKUP(H419,[4]IRA!$H$7:$CS$765,90,FALSE)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VLOOKUP(H420,[1]EDA!$H$6:$BO$764,60,FALSE)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VLOOKUP(H420,[2]EDA!$H$6:$AZ$764,45,FALSE)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VLOOKUP($H420,[3]IRA!$H$6:$BN$970,AN$1,FALSE)</f>
        <v>0</v>
      </c>
      <c r="AO420" s="36">
        <f>VLOOKUP($H420,[3]IRA!$H$6:$BN$970,AO$1,FALSE)</f>
        <v>0</v>
      </c>
      <c r="AP420" s="36">
        <f>VLOOKUP($H420,[3]IRA!$H$6:$BN$970,AP$1,FALSE)</f>
        <v>0</v>
      </c>
      <c r="AQ420" s="36">
        <f>VLOOKUP($H420,[3]IRA!$H$6:$BN$970,AQ$1,FALSE)</f>
        <v>0</v>
      </c>
      <c r="AR420" s="36">
        <f>VLOOKUP($H420,[3]IRA!$H$6:$BN$970,AR$1,FALSE)</f>
        <v>0</v>
      </c>
      <c r="AS420" s="36">
        <f>VLOOKUP($H420,[3]IRA!$H$6:$BN$970,AS$1,FALSE)</f>
        <v>0</v>
      </c>
      <c r="AT420" s="36">
        <f>VLOOKUP($H420,[3]IRA!$H$6:$BN$970,AT$1,FALSE)</f>
        <v>0</v>
      </c>
      <c r="AU420" s="36">
        <f>VLOOKUP($H420,[3]IRA!$H$6:$BN$970,AU$1,FALSE)</f>
        <v>0</v>
      </c>
      <c r="AV420" s="36">
        <f>VLOOKUP($H420,[3]IRA!$H$6:$BN$970,AV$1,FALSE)</f>
        <v>0</v>
      </c>
      <c r="AW420" s="36">
        <f>VLOOKUP($H420,[3]IRA!$H$6:$BN$970,AW$1,FALSE)</f>
        <v>0</v>
      </c>
      <c r="AX420" s="36">
        <f>VLOOKUP($H420,[3]IRA!$H$6:$BN$970,AX$1,FALSE)</f>
        <v>0</v>
      </c>
      <c r="AY420" s="36">
        <f>VLOOKUP($H420,[3]IRA!$H$6:$BN$970,AY$1,FALSE)</f>
        <v>0</v>
      </c>
      <c r="AZ420" s="20">
        <f>VLOOKUP(H420,[3]IRA!$H$6:$BO$764,60,FALSE)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VLOOKUP($H420,[4]IRA!$H$7:$CR$971,BC$1,FALSE)</f>
        <v>0</v>
      </c>
      <c r="BD420" s="36">
        <f>VLOOKUP($H420,[4]IRA!$H$7:$CR$971,BD$1,FALSE)</f>
        <v>0</v>
      </c>
      <c r="BE420" s="36">
        <f>VLOOKUP($H420,[4]IRA!$H$7:$CR$971,BE$1,FALSE)</f>
        <v>0</v>
      </c>
      <c r="BF420" s="36">
        <f>VLOOKUP($H420,[4]IRA!$H$7:$CR$971,BF$1,FALSE)</f>
        <v>0</v>
      </c>
      <c r="BG420" s="36">
        <f>VLOOKUP($H420,[4]IRA!$H$7:$CR$971,BG$1,FALSE)</f>
        <v>0</v>
      </c>
      <c r="BH420" s="36">
        <f>VLOOKUP($H420,[4]IRA!$H$7:$CR$971,BH$1,FALSE)</f>
        <v>0</v>
      </c>
      <c r="BI420" s="36">
        <f>VLOOKUP($H420,[4]IRA!$H$7:$CR$971,BI$1,FALSE)</f>
        <v>0</v>
      </c>
      <c r="BJ420" s="36">
        <f>VLOOKUP($H420,[4]IRA!$H$7:$CR$971,BJ$1,FALSE)</f>
        <v>0</v>
      </c>
      <c r="BK420" s="36">
        <f>VLOOKUP($H420,[4]IRA!$H$7:$CR$971,BK$1,FALSE)</f>
        <v>0</v>
      </c>
      <c r="BL420" s="36">
        <f>VLOOKUP($H420,[4]IRA!$H$7:$CR$971,BL$1,FALSE)</f>
        <v>0</v>
      </c>
      <c r="BM420" s="36">
        <f>VLOOKUP($H420,[4]IRA!$H$7:$CR$971,BM$1,FALSE)</f>
        <v>0</v>
      </c>
      <c r="BN420" s="36">
        <f>VLOOKUP($H420,[4]IRA!$H$7:$CR$971,BN$1,FALSE)</f>
        <v>0</v>
      </c>
      <c r="BO420" s="10">
        <f>VLOOKUP(H420,[4]IRA!$H$7:$CS$765,90,FALSE)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VLOOKUP(H421,[1]EDA!$H$6:$BO$764,60,FALSE)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VLOOKUP(H421,[2]EDA!$H$6:$AZ$764,45,FALSE)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VLOOKUP($H421,[3]IRA!$H$6:$BN$970,AN$1,FALSE)</f>
        <v>0</v>
      </c>
      <c r="AO421" s="36">
        <f>VLOOKUP($H421,[3]IRA!$H$6:$BN$970,AO$1,FALSE)</f>
        <v>0</v>
      </c>
      <c r="AP421" s="36">
        <f>VLOOKUP($H421,[3]IRA!$H$6:$BN$970,AP$1,FALSE)</f>
        <v>0</v>
      </c>
      <c r="AQ421" s="36">
        <f>VLOOKUP($H421,[3]IRA!$H$6:$BN$970,AQ$1,FALSE)</f>
        <v>0</v>
      </c>
      <c r="AR421" s="36">
        <f>VLOOKUP($H421,[3]IRA!$H$6:$BN$970,AR$1,FALSE)</f>
        <v>0</v>
      </c>
      <c r="AS421" s="36">
        <f>VLOOKUP($H421,[3]IRA!$H$6:$BN$970,AS$1,FALSE)</f>
        <v>0</v>
      </c>
      <c r="AT421" s="36">
        <f>VLOOKUP($H421,[3]IRA!$H$6:$BN$970,AT$1,FALSE)</f>
        <v>0</v>
      </c>
      <c r="AU421" s="36">
        <f>VLOOKUP($H421,[3]IRA!$H$6:$BN$970,AU$1,FALSE)</f>
        <v>0</v>
      </c>
      <c r="AV421" s="36">
        <f>VLOOKUP($H421,[3]IRA!$H$6:$BN$970,AV$1,FALSE)</f>
        <v>0</v>
      </c>
      <c r="AW421" s="36">
        <f>VLOOKUP($H421,[3]IRA!$H$6:$BN$970,AW$1,FALSE)</f>
        <v>0</v>
      </c>
      <c r="AX421" s="36">
        <f>VLOOKUP($H421,[3]IRA!$H$6:$BN$970,AX$1,FALSE)</f>
        <v>0</v>
      </c>
      <c r="AY421" s="36">
        <f>VLOOKUP($H421,[3]IRA!$H$6:$BN$970,AY$1,FALSE)</f>
        <v>0</v>
      </c>
      <c r="AZ421" s="20">
        <f>VLOOKUP(H421,[3]IRA!$H$6:$BO$764,60,FALSE)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VLOOKUP($H421,[4]IRA!$H$7:$CR$971,BC$1,FALSE)</f>
        <v>0</v>
      </c>
      <c r="BD421" s="36">
        <f>VLOOKUP($H421,[4]IRA!$H$7:$CR$971,BD$1,FALSE)</f>
        <v>0</v>
      </c>
      <c r="BE421" s="36">
        <f>VLOOKUP($H421,[4]IRA!$H$7:$CR$971,BE$1,FALSE)</f>
        <v>0</v>
      </c>
      <c r="BF421" s="36">
        <f>VLOOKUP($H421,[4]IRA!$H$7:$CR$971,BF$1,FALSE)</f>
        <v>0</v>
      </c>
      <c r="BG421" s="36">
        <f>VLOOKUP($H421,[4]IRA!$H$7:$CR$971,BG$1,FALSE)</f>
        <v>0</v>
      </c>
      <c r="BH421" s="36">
        <f>VLOOKUP($H421,[4]IRA!$H$7:$CR$971,BH$1,FALSE)</f>
        <v>0</v>
      </c>
      <c r="BI421" s="36">
        <f>VLOOKUP($H421,[4]IRA!$H$7:$CR$971,BI$1,FALSE)</f>
        <v>0</v>
      </c>
      <c r="BJ421" s="36">
        <f>VLOOKUP($H421,[4]IRA!$H$7:$CR$971,BJ$1,FALSE)</f>
        <v>0</v>
      </c>
      <c r="BK421" s="36">
        <f>VLOOKUP($H421,[4]IRA!$H$7:$CR$971,BK$1,FALSE)</f>
        <v>0</v>
      </c>
      <c r="BL421" s="36">
        <f>VLOOKUP($H421,[4]IRA!$H$7:$CR$971,BL$1,FALSE)</f>
        <v>0</v>
      </c>
      <c r="BM421" s="36">
        <f>VLOOKUP($H421,[4]IRA!$H$7:$CR$971,BM$1,FALSE)</f>
        <v>0</v>
      </c>
      <c r="BN421" s="36">
        <f>VLOOKUP($H421,[4]IRA!$H$7:$CR$971,BN$1,FALSE)</f>
        <v>0</v>
      </c>
      <c r="BO421" s="10">
        <f>VLOOKUP(H421,[4]IRA!$H$7:$CS$765,90,FALSE)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VLOOKUP(H422,[1]EDA!$H$6:$BO$764,60,FALSE)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VLOOKUP(H422,[2]EDA!$H$6:$AZ$764,45,FALSE)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VLOOKUP($H422,[3]IRA!$H$6:$BN$970,AN$1,FALSE)</f>
        <v>0</v>
      </c>
      <c r="AO422" s="36">
        <f>VLOOKUP($H422,[3]IRA!$H$6:$BN$970,AO$1,FALSE)</f>
        <v>0</v>
      </c>
      <c r="AP422" s="36">
        <f>VLOOKUP($H422,[3]IRA!$H$6:$BN$970,AP$1,FALSE)</f>
        <v>0</v>
      </c>
      <c r="AQ422" s="36">
        <f>VLOOKUP($H422,[3]IRA!$H$6:$BN$970,AQ$1,FALSE)</f>
        <v>0</v>
      </c>
      <c r="AR422" s="36">
        <f>VLOOKUP($H422,[3]IRA!$H$6:$BN$970,AR$1,FALSE)</f>
        <v>0</v>
      </c>
      <c r="AS422" s="36">
        <f>VLOOKUP($H422,[3]IRA!$H$6:$BN$970,AS$1,FALSE)</f>
        <v>0</v>
      </c>
      <c r="AT422" s="36">
        <f>VLOOKUP($H422,[3]IRA!$H$6:$BN$970,AT$1,FALSE)</f>
        <v>0</v>
      </c>
      <c r="AU422" s="36">
        <f>VLOOKUP($H422,[3]IRA!$H$6:$BN$970,AU$1,FALSE)</f>
        <v>0</v>
      </c>
      <c r="AV422" s="36">
        <f>VLOOKUP($H422,[3]IRA!$H$6:$BN$970,AV$1,FALSE)</f>
        <v>0</v>
      </c>
      <c r="AW422" s="36">
        <f>VLOOKUP($H422,[3]IRA!$H$6:$BN$970,AW$1,FALSE)</f>
        <v>0</v>
      </c>
      <c r="AX422" s="36">
        <f>VLOOKUP($H422,[3]IRA!$H$6:$BN$970,AX$1,FALSE)</f>
        <v>0</v>
      </c>
      <c r="AY422" s="36">
        <f>VLOOKUP($H422,[3]IRA!$H$6:$BN$970,AY$1,FALSE)</f>
        <v>0</v>
      </c>
      <c r="AZ422" s="20">
        <f>VLOOKUP(H422,[3]IRA!$H$6:$BO$764,60,FALSE)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VLOOKUP($H422,[4]IRA!$H$7:$CR$971,BC$1,FALSE)</f>
        <v>0</v>
      </c>
      <c r="BD422" s="36">
        <f>VLOOKUP($H422,[4]IRA!$H$7:$CR$971,BD$1,FALSE)</f>
        <v>0</v>
      </c>
      <c r="BE422" s="36">
        <f>VLOOKUP($H422,[4]IRA!$H$7:$CR$971,BE$1,FALSE)</f>
        <v>0</v>
      </c>
      <c r="BF422" s="36">
        <f>VLOOKUP($H422,[4]IRA!$H$7:$CR$971,BF$1,FALSE)</f>
        <v>0</v>
      </c>
      <c r="BG422" s="36">
        <f>VLOOKUP($H422,[4]IRA!$H$7:$CR$971,BG$1,FALSE)</f>
        <v>0</v>
      </c>
      <c r="BH422" s="36">
        <f>VLOOKUP($H422,[4]IRA!$H$7:$CR$971,BH$1,FALSE)</f>
        <v>0</v>
      </c>
      <c r="BI422" s="36">
        <f>VLOOKUP($H422,[4]IRA!$H$7:$CR$971,BI$1,FALSE)</f>
        <v>0</v>
      </c>
      <c r="BJ422" s="36">
        <f>VLOOKUP($H422,[4]IRA!$H$7:$CR$971,BJ$1,FALSE)</f>
        <v>0</v>
      </c>
      <c r="BK422" s="36">
        <f>VLOOKUP($H422,[4]IRA!$H$7:$CR$971,BK$1,FALSE)</f>
        <v>0</v>
      </c>
      <c r="BL422" s="36">
        <f>VLOOKUP($H422,[4]IRA!$H$7:$CR$971,BL$1,FALSE)</f>
        <v>0</v>
      </c>
      <c r="BM422" s="36">
        <f>VLOOKUP($H422,[4]IRA!$H$7:$CR$971,BM$1,FALSE)</f>
        <v>0</v>
      </c>
      <c r="BN422" s="36">
        <f>VLOOKUP($H422,[4]IRA!$H$7:$CR$971,BN$1,FALSE)</f>
        <v>0</v>
      </c>
      <c r="BO422" s="10">
        <f>VLOOKUP(H422,[4]IRA!$H$7:$CS$765,90,FALSE)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0</v>
      </c>
      <c r="P423" s="36">
        <f>VLOOKUP($H423,[1]EDA!$H$6:$BN1377,P$1,FALSE)</f>
        <v>0</v>
      </c>
      <c r="Q423" s="36">
        <f>VLOOKUP($H423,[1]EDA!$H$6:$BN1377,Q$1,FALSE)</f>
        <v>0</v>
      </c>
      <c r="R423" s="36">
        <f>VLOOKUP($H423,[1]EDA!$H$6:$BN1377,R$1,FALSE)</f>
        <v>0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VLOOKUP(H423,[1]EDA!$H$6:$BO$764,60,FALSE)</f>
        <v>20</v>
      </c>
      <c r="W423" s="10">
        <f t="shared" si="52"/>
        <v>2</v>
      </c>
      <c r="X423" s="17">
        <f t="shared" si="53"/>
        <v>0.1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VLOOKUP(H423,[2]EDA!$H$6:$AZ$764,45,FALSE)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VLOOKUP($H423,[3]IRA!$H$6:$BN$970,AN$1,FALSE)</f>
        <v>0</v>
      </c>
      <c r="AO423" s="36">
        <f>VLOOKUP($H423,[3]IRA!$H$6:$BN$970,AO$1,FALSE)</f>
        <v>0</v>
      </c>
      <c r="AP423" s="36">
        <f>VLOOKUP($H423,[3]IRA!$H$6:$BN$970,AP$1,FALSE)</f>
        <v>0</v>
      </c>
      <c r="AQ423" s="36">
        <f>VLOOKUP($H423,[3]IRA!$H$6:$BN$970,AQ$1,FALSE)</f>
        <v>0</v>
      </c>
      <c r="AR423" s="36">
        <f>VLOOKUP($H423,[3]IRA!$H$6:$BN$970,AR$1,FALSE)</f>
        <v>0</v>
      </c>
      <c r="AS423" s="36">
        <f>VLOOKUP($H423,[3]IRA!$H$6:$BN$970,AS$1,FALSE)</f>
        <v>0</v>
      </c>
      <c r="AT423" s="36">
        <f>VLOOKUP($H423,[3]IRA!$H$6:$BN$970,AT$1,FALSE)</f>
        <v>0</v>
      </c>
      <c r="AU423" s="36">
        <f>VLOOKUP($H423,[3]IRA!$H$6:$BN$970,AU$1,FALSE)</f>
        <v>0</v>
      </c>
      <c r="AV423" s="36">
        <f>VLOOKUP($H423,[3]IRA!$H$6:$BN$970,AV$1,FALSE)</f>
        <v>0</v>
      </c>
      <c r="AW423" s="36">
        <f>VLOOKUP($H423,[3]IRA!$H$6:$BN$970,AW$1,FALSE)</f>
        <v>0</v>
      </c>
      <c r="AX423" s="36">
        <f>VLOOKUP($H423,[3]IRA!$H$6:$BN$970,AX$1,FALSE)</f>
        <v>0</v>
      </c>
      <c r="AY423" s="36">
        <f>VLOOKUP($H423,[3]IRA!$H$6:$BN$970,AY$1,FALSE)</f>
        <v>0</v>
      </c>
      <c r="AZ423" s="20">
        <f>VLOOKUP(H423,[3]IRA!$H$6:$BO$764,60,FALSE)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VLOOKUP($H423,[4]IRA!$H$7:$CR$971,BC$1,FALSE)</f>
        <v>1</v>
      </c>
      <c r="BD423" s="36">
        <f>VLOOKUP($H423,[4]IRA!$H$7:$CR$971,BD$1,FALSE)</f>
        <v>4</v>
      </c>
      <c r="BE423" s="36">
        <f>VLOOKUP($H423,[4]IRA!$H$7:$CR$971,BE$1,FALSE)</f>
        <v>0</v>
      </c>
      <c r="BF423" s="36">
        <f>VLOOKUP($H423,[4]IRA!$H$7:$CR$971,BF$1,FALSE)</f>
        <v>0</v>
      </c>
      <c r="BG423" s="36">
        <f>VLOOKUP($H423,[4]IRA!$H$7:$CR$971,BG$1,FALSE)</f>
        <v>0</v>
      </c>
      <c r="BH423" s="36">
        <f>VLOOKUP($H423,[4]IRA!$H$7:$CR$971,BH$1,FALSE)</f>
        <v>0</v>
      </c>
      <c r="BI423" s="36">
        <f>VLOOKUP($H423,[4]IRA!$H$7:$CR$971,BI$1,FALSE)</f>
        <v>0</v>
      </c>
      <c r="BJ423" s="36">
        <f>VLOOKUP($H423,[4]IRA!$H$7:$CR$971,BJ$1,FALSE)</f>
        <v>0</v>
      </c>
      <c r="BK423" s="36">
        <f>VLOOKUP($H423,[4]IRA!$H$7:$CR$971,BK$1,FALSE)</f>
        <v>0</v>
      </c>
      <c r="BL423" s="36">
        <f>VLOOKUP($H423,[4]IRA!$H$7:$CR$971,BL$1,FALSE)</f>
        <v>0</v>
      </c>
      <c r="BM423" s="36">
        <f>VLOOKUP($H423,[4]IRA!$H$7:$CR$971,BM$1,FALSE)</f>
        <v>0</v>
      </c>
      <c r="BN423" s="36">
        <f>VLOOKUP($H423,[4]IRA!$H$7:$CR$971,BN$1,FALSE)</f>
        <v>0</v>
      </c>
      <c r="BO423" s="10">
        <f>VLOOKUP(H423,[4]IRA!$H$7:$CS$765,90,FALSE)</f>
        <v>19</v>
      </c>
      <c r="BP423" s="10">
        <f t="shared" si="80"/>
        <v>5</v>
      </c>
      <c r="BQ423" s="17">
        <f t="shared" si="81"/>
        <v>0.26315789473684209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VLOOKUP(H424,[1]EDA!$H$6:$BO$764,60,FALSE)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VLOOKUP(H424,[2]EDA!$H$6:$AZ$764,45,FALSE)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VLOOKUP($H424,[3]IRA!$H$6:$BN$970,AN$1,FALSE)</f>
        <v>0</v>
      </c>
      <c r="AO424" s="36">
        <f>VLOOKUP($H424,[3]IRA!$H$6:$BN$970,AO$1,FALSE)</f>
        <v>0</v>
      </c>
      <c r="AP424" s="36">
        <f>VLOOKUP($H424,[3]IRA!$H$6:$BN$970,AP$1,FALSE)</f>
        <v>0</v>
      </c>
      <c r="AQ424" s="36">
        <f>VLOOKUP($H424,[3]IRA!$H$6:$BN$970,AQ$1,FALSE)</f>
        <v>0</v>
      </c>
      <c r="AR424" s="36">
        <f>VLOOKUP($H424,[3]IRA!$H$6:$BN$970,AR$1,FALSE)</f>
        <v>0</v>
      </c>
      <c r="AS424" s="36">
        <f>VLOOKUP($H424,[3]IRA!$H$6:$BN$970,AS$1,FALSE)</f>
        <v>0</v>
      </c>
      <c r="AT424" s="36">
        <f>VLOOKUP($H424,[3]IRA!$H$6:$BN$970,AT$1,FALSE)</f>
        <v>0</v>
      </c>
      <c r="AU424" s="36">
        <f>VLOOKUP($H424,[3]IRA!$H$6:$BN$970,AU$1,FALSE)</f>
        <v>0</v>
      </c>
      <c r="AV424" s="36">
        <f>VLOOKUP($H424,[3]IRA!$H$6:$BN$970,AV$1,FALSE)</f>
        <v>0</v>
      </c>
      <c r="AW424" s="36">
        <f>VLOOKUP($H424,[3]IRA!$H$6:$BN$970,AW$1,FALSE)</f>
        <v>0</v>
      </c>
      <c r="AX424" s="36">
        <f>VLOOKUP($H424,[3]IRA!$H$6:$BN$970,AX$1,FALSE)</f>
        <v>0</v>
      </c>
      <c r="AY424" s="36">
        <f>VLOOKUP($H424,[3]IRA!$H$6:$BN$970,AY$1,FALSE)</f>
        <v>0</v>
      </c>
      <c r="AZ424" s="20">
        <f>VLOOKUP(H424,[3]IRA!$H$6:$BO$764,60,FALSE)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VLOOKUP($H424,[4]IRA!$H$7:$CR$971,BC$1,FALSE)</f>
        <v>0</v>
      </c>
      <c r="BD424" s="36">
        <f>VLOOKUP($H424,[4]IRA!$H$7:$CR$971,BD$1,FALSE)</f>
        <v>0</v>
      </c>
      <c r="BE424" s="36">
        <f>VLOOKUP($H424,[4]IRA!$H$7:$CR$971,BE$1,FALSE)</f>
        <v>0</v>
      </c>
      <c r="BF424" s="36">
        <f>VLOOKUP($H424,[4]IRA!$H$7:$CR$971,BF$1,FALSE)</f>
        <v>0</v>
      </c>
      <c r="BG424" s="36">
        <f>VLOOKUP($H424,[4]IRA!$H$7:$CR$971,BG$1,FALSE)</f>
        <v>0</v>
      </c>
      <c r="BH424" s="36">
        <f>VLOOKUP($H424,[4]IRA!$H$7:$CR$971,BH$1,FALSE)</f>
        <v>0</v>
      </c>
      <c r="BI424" s="36">
        <f>VLOOKUP($H424,[4]IRA!$H$7:$CR$971,BI$1,FALSE)</f>
        <v>0</v>
      </c>
      <c r="BJ424" s="36">
        <f>VLOOKUP($H424,[4]IRA!$H$7:$CR$971,BJ$1,FALSE)</f>
        <v>0</v>
      </c>
      <c r="BK424" s="36">
        <f>VLOOKUP($H424,[4]IRA!$H$7:$CR$971,BK$1,FALSE)</f>
        <v>0</v>
      </c>
      <c r="BL424" s="36">
        <f>VLOOKUP($H424,[4]IRA!$H$7:$CR$971,BL$1,FALSE)</f>
        <v>0</v>
      </c>
      <c r="BM424" s="36">
        <f>VLOOKUP($H424,[4]IRA!$H$7:$CR$971,BM$1,FALSE)</f>
        <v>0</v>
      </c>
      <c r="BN424" s="36">
        <f>VLOOKUP($H424,[4]IRA!$H$7:$CR$971,BN$1,FALSE)</f>
        <v>0</v>
      </c>
      <c r="BO424" s="10">
        <f>VLOOKUP(H424,[4]IRA!$H$7:$CS$765,90,FALSE)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1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2</v>
      </c>
      <c r="N425" s="36">
        <f>VLOOKUP($H425,[1]EDA!$H$6:$BN1379,N$1,FALSE)</f>
        <v>0</v>
      </c>
      <c r="O425" s="36">
        <f>VLOOKUP($H425,[1]EDA!$H$6:$BN1379,O$1,FALSE)</f>
        <v>0</v>
      </c>
      <c r="P425" s="36">
        <f>VLOOKUP($H425,[1]EDA!$H$6:$BN1379,P$1,FALSE)</f>
        <v>0</v>
      </c>
      <c r="Q425" s="36">
        <f>VLOOKUP($H425,[1]EDA!$H$6:$BN1379,Q$1,FALSE)</f>
        <v>0</v>
      </c>
      <c r="R425" s="36">
        <f>VLOOKUP($H425,[1]EDA!$H$6:$BN1379,R$1,FALSE)</f>
        <v>0</v>
      </c>
      <c r="S425" s="36">
        <f>VLOOKUP($H425,[1]EDA!$H$6:$BN1379,S$1,FALSE)</f>
        <v>0</v>
      </c>
      <c r="T425" s="36">
        <f>VLOOKUP($H425,[1]EDA!$H$6:$BN1379,T$1,FALSE)</f>
        <v>0</v>
      </c>
      <c r="U425" s="36">
        <f>VLOOKUP($H425,[1]EDA!$H$6:$BN1379,U$1,FALSE)</f>
        <v>0</v>
      </c>
      <c r="V425" s="10">
        <f>VLOOKUP(H425,[1]EDA!$H$6:$BO$764,60,FALSE)</f>
        <v>0</v>
      </c>
      <c r="W425" s="10">
        <f t="shared" si="52"/>
        <v>7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VLOOKUP(H425,[2]EDA!$H$6:$AZ$764,45,FALSE)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VLOOKUP($H425,[3]IRA!$H$6:$BN$970,AN$1,FALSE)</f>
        <v>0</v>
      </c>
      <c r="AO425" s="36">
        <f>VLOOKUP($H425,[3]IRA!$H$6:$BN$970,AO$1,FALSE)</f>
        <v>0</v>
      </c>
      <c r="AP425" s="36">
        <f>VLOOKUP($H425,[3]IRA!$H$6:$BN$970,AP$1,FALSE)</f>
        <v>0</v>
      </c>
      <c r="AQ425" s="36">
        <f>VLOOKUP($H425,[3]IRA!$H$6:$BN$970,AQ$1,FALSE)</f>
        <v>1</v>
      </c>
      <c r="AR425" s="36">
        <f>VLOOKUP($H425,[3]IRA!$H$6:$BN$970,AR$1,FALSE)</f>
        <v>0</v>
      </c>
      <c r="AS425" s="36">
        <f>VLOOKUP($H425,[3]IRA!$H$6:$BN$970,AS$1,FALSE)</f>
        <v>0</v>
      </c>
      <c r="AT425" s="36">
        <f>VLOOKUP($H425,[3]IRA!$H$6:$BN$970,AT$1,FALSE)</f>
        <v>0</v>
      </c>
      <c r="AU425" s="36">
        <f>VLOOKUP($H425,[3]IRA!$H$6:$BN$970,AU$1,FALSE)</f>
        <v>0</v>
      </c>
      <c r="AV425" s="36">
        <f>VLOOKUP($H425,[3]IRA!$H$6:$BN$970,AV$1,FALSE)</f>
        <v>0</v>
      </c>
      <c r="AW425" s="36">
        <f>VLOOKUP($H425,[3]IRA!$H$6:$BN$970,AW$1,FALSE)</f>
        <v>0</v>
      </c>
      <c r="AX425" s="36">
        <f>VLOOKUP($H425,[3]IRA!$H$6:$BN$970,AX$1,FALSE)</f>
        <v>0</v>
      </c>
      <c r="AY425" s="36">
        <f>VLOOKUP($H425,[3]IRA!$H$6:$BN$970,AY$1,FALSE)</f>
        <v>0</v>
      </c>
      <c r="AZ425" s="20">
        <f>VLOOKUP(H425,[3]IRA!$H$6:$BO$764,60,FALSE)</f>
        <v>0</v>
      </c>
      <c r="BA425" s="20">
        <f t="shared" si="86"/>
        <v>1</v>
      </c>
      <c r="BB425" s="17">
        <f t="shared" si="87"/>
        <v>0</v>
      </c>
      <c r="BC425" s="36">
        <f>VLOOKUP($H425,[4]IRA!$H$7:$CR$971,BC$1,FALSE)</f>
        <v>0</v>
      </c>
      <c r="BD425" s="36">
        <f>VLOOKUP($H425,[4]IRA!$H$7:$CR$971,BD$1,FALSE)</f>
        <v>0</v>
      </c>
      <c r="BE425" s="36">
        <f>VLOOKUP($H425,[4]IRA!$H$7:$CR$971,BE$1,FALSE)</f>
        <v>4</v>
      </c>
      <c r="BF425" s="36">
        <f>VLOOKUP($H425,[4]IRA!$H$7:$CR$971,BF$1,FALSE)</f>
        <v>7</v>
      </c>
      <c r="BG425" s="36">
        <f>VLOOKUP($H425,[4]IRA!$H$7:$CR$971,BG$1,FALSE)</f>
        <v>0</v>
      </c>
      <c r="BH425" s="36">
        <f>VLOOKUP($H425,[4]IRA!$H$7:$CR$971,BH$1,FALSE)</f>
        <v>0</v>
      </c>
      <c r="BI425" s="36">
        <f>VLOOKUP($H425,[4]IRA!$H$7:$CR$971,BI$1,FALSE)</f>
        <v>0</v>
      </c>
      <c r="BJ425" s="36">
        <f>VLOOKUP($H425,[4]IRA!$H$7:$CR$971,BJ$1,FALSE)</f>
        <v>0</v>
      </c>
      <c r="BK425" s="36">
        <f>VLOOKUP($H425,[4]IRA!$H$7:$CR$971,BK$1,FALSE)</f>
        <v>0</v>
      </c>
      <c r="BL425" s="36">
        <f>VLOOKUP($H425,[4]IRA!$H$7:$CR$971,BL$1,FALSE)</f>
        <v>0</v>
      </c>
      <c r="BM425" s="36">
        <f>VLOOKUP($H425,[4]IRA!$H$7:$CR$971,BM$1,FALSE)</f>
        <v>0</v>
      </c>
      <c r="BN425" s="36">
        <f>VLOOKUP($H425,[4]IRA!$H$7:$CR$971,BN$1,FALSE)</f>
        <v>0</v>
      </c>
      <c r="BO425" s="10">
        <f>VLOOKUP(H425,[4]IRA!$H$7:$CS$765,90,FALSE)</f>
        <v>0</v>
      </c>
      <c r="BP425" s="10">
        <f t="shared" si="80"/>
        <v>11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0</v>
      </c>
      <c r="O426" s="36">
        <f>VLOOKUP($H426,[1]EDA!$H$6:$BN1380,O$1,FALSE)</f>
        <v>0</v>
      </c>
      <c r="P426" s="36">
        <f>VLOOKUP($H426,[1]EDA!$H$6:$BN1380,P$1,FALSE)</f>
        <v>0</v>
      </c>
      <c r="Q426" s="36">
        <f>VLOOKUP($H426,[1]EDA!$H$6:$BN1380,Q$1,FALSE)</f>
        <v>0</v>
      </c>
      <c r="R426" s="36">
        <f>VLOOKUP($H426,[1]EDA!$H$6:$BN1380,R$1,FALSE)</f>
        <v>0</v>
      </c>
      <c r="S426" s="36">
        <f>VLOOKUP($H426,[1]EDA!$H$6:$BN1380,S$1,FALSE)</f>
        <v>0</v>
      </c>
      <c r="T426" s="36">
        <f>VLOOKUP($H426,[1]EDA!$H$6:$BN1380,T$1,FALSE)</f>
        <v>0</v>
      </c>
      <c r="U426" s="36">
        <f>VLOOKUP($H426,[1]EDA!$H$6:$BN1380,U$1,FALSE)</f>
        <v>0</v>
      </c>
      <c r="V426" s="10">
        <f>VLOOKUP(H426,[1]EDA!$H$6:$BO$764,60,FALSE)</f>
        <v>46</v>
      </c>
      <c r="W426" s="10">
        <f t="shared" si="52"/>
        <v>6</v>
      </c>
      <c r="X426" s="17">
        <f t="shared" si="53"/>
        <v>0.13043478260869565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VLOOKUP(H426,[2]EDA!$H$6:$AZ$764,45,FALSE)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VLOOKUP($H426,[3]IRA!$H$6:$BN$970,AN$1,FALSE)</f>
        <v>0</v>
      </c>
      <c r="AO426" s="36">
        <f>VLOOKUP($H426,[3]IRA!$H$6:$BN$970,AO$1,FALSE)</f>
        <v>0</v>
      </c>
      <c r="AP426" s="36">
        <f>VLOOKUP($H426,[3]IRA!$H$6:$BN$970,AP$1,FALSE)</f>
        <v>0</v>
      </c>
      <c r="AQ426" s="36">
        <f>VLOOKUP($H426,[3]IRA!$H$6:$BN$970,AQ$1,FALSE)</f>
        <v>0</v>
      </c>
      <c r="AR426" s="36">
        <f>VLOOKUP($H426,[3]IRA!$H$6:$BN$970,AR$1,FALSE)</f>
        <v>0</v>
      </c>
      <c r="AS426" s="36">
        <f>VLOOKUP($H426,[3]IRA!$H$6:$BN$970,AS$1,FALSE)</f>
        <v>0</v>
      </c>
      <c r="AT426" s="36">
        <f>VLOOKUP($H426,[3]IRA!$H$6:$BN$970,AT$1,FALSE)</f>
        <v>0</v>
      </c>
      <c r="AU426" s="36">
        <f>VLOOKUP($H426,[3]IRA!$H$6:$BN$970,AU$1,FALSE)</f>
        <v>0</v>
      </c>
      <c r="AV426" s="36">
        <f>VLOOKUP($H426,[3]IRA!$H$6:$BN$970,AV$1,FALSE)</f>
        <v>0</v>
      </c>
      <c r="AW426" s="36">
        <f>VLOOKUP($H426,[3]IRA!$H$6:$BN$970,AW$1,FALSE)</f>
        <v>0</v>
      </c>
      <c r="AX426" s="36">
        <f>VLOOKUP($H426,[3]IRA!$H$6:$BN$970,AX$1,FALSE)</f>
        <v>0</v>
      </c>
      <c r="AY426" s="36">
        <f>VLOOKUP($H426,[3]IRA!$H$6:$BN$970,AY$1,FALSE)</f>
        <v>0</v>
      </c>
      <c r="AZ426" s="20">
        <f>VLOOKUP(H426,[3]IRA!$H$6:$BO$764,60,FALSE)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VLOOKUP($H426,[4]IRA!$H$7:$CR$971,BC$1,FALSE)</f>
        <v>7</v>
      </c>
      <c r="BD426" s="36">
        <f>VLOOKUP($H426,[4]IRA!$H$7:$CR$971,BD$1,FALSE)</f>
        <v>3</v>
      </c>
      <c r="BE426" s="36">
        <f>VLOOKUP($H426,[4]IRA!$H$7:$CR$971,BE$1,FALSE)</f>
        <v>9</v>
      </c>
      <c r="BF426" s="36">
        <f>VLOOKUP($H426,[4]IRA!$H$7:$CR$971,BF$1,FALSE)</f>
        <v>12</v>
      </c>
      <c r="BG426" s="36">
        <f>VLOOKUP($H426,[4]IRA!$H$7:$CR$971,BG$1,FALSE)</f>
        <v>0</v>
      </c>
      <c r="BH426" s="36">
        <f>VLOOKUP($H426,[4]IRA!$H$7:$CR$971,BH$1,FALSE)</f>
        <v>0</v>
      </c>
      <c r="BI426" s="36">
        <f>VLOOKUP($H426,[4]IRA!$H$7:$CR$971,BI$1,FALSE)</f>
        <v>0</v>
      </c>
      <c r="BJ426" s="36">
        <f>VLOOKUP($H426,[4]IRA!$H$7:$CR$971,BJ$1,FALSE)</f>
        <v>0</v>
      </c>
      <c r="BK426" s="36">
        <f>VLOOKUP($H426,[4]IRA!$H$7:$CR$971,BK$1,FALSE)</f>
        <v>0</v>
      </c>
      <c r="BL426" s="36">
        <f>VLOOKUP($H426,[4]IRA!$H$7:$CR$971,BL$1,FALSE)</f>
        <v>0</v>
      </c>
      <c r="BM426" s="36">
        <f>VLOOKUP($H426,[4]IRA!$H$7:$CR$971,BM$1,FALSE)</f>
        <v>0</v>
      </c>
      <c r="BN426" s="36">
        <f>VLOOKUP($H426,[4]IRA!$H$7:$CR$971,BN$1,FALSE)</f>
        <v>0</v>
      </c>
      <c r="BO426" s="10">
        <f>VLOOKUP(H426,[4]IRA!$H$7:$CS$765,90,FALSE)</f>
        <v>102</v>
      </c>
      <c r="BP426" s="10">
        <f t="shared" si="80"/>
        <v>31</v>
      </c>
      <c r="BQ426" s="17">
        <f t="shared" si="81"/>
        <v>0.30392156862745096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VLOOKUP(H427,[1]EDA!$H$6:$BO$764,60,FALSE)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VLOOKUP(H427,[2]EDA!$H$6:$AZ$764,45,FALSE)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VLOOKUP($H427,[3]IRA!$H$6:$BN$970,AN$1,FALSE)</f>
        <v>0</v>
      </c>
      <c r="AO427" s="36">
        <f>VLOOKUP($H427,[3]IRA!$H$6:$BN$970,AO$1,FALSE)</f>
        <v>0</v>
      </c>
      <c r="AP427" s="36">
        <f>VLOOKUP($H427,[3]IRA!$H$6:$BN$970,AP$1,FALSE)</f>
        <v>0</v>
      </c>
      <c r="AQ427" s="36">
        <f>VLOOKUP($H427,[3]IRA!$H$6:$BN$970,AQ$1,FALSE)</f>
        <v>0</v>
      </c>
      <c r="AR427" s="36">
        <f>VLOOKUP($H427,[3]IRA!$H$6:$BN$970,AR$1,FALSE)</f>
        <v>0</v>
      </c>
      <c r="AS427" s="36">
        <f>VLOOKUP($H427,[3]IRA!$H$6:$BN$970,AS$1,FALSE)</f>
        <v>0</v>
      </c>
      <c r="AT427" s="36">
        <f>VLOOKUP($H427,[3]IRA!$H$6:$BN$970,AT$1,FALSE)</f>
        <v>0</v>
      </c>
      <c r="AU427" s="36">
        <f>VLOOKUP($H427,[3]IRA!$H$6:$BN$970,AU$1,FALSE)</f>
        <v>0</v>
      </c>
      <c r="AV427" s="36">
        <f>VLOOKUP($H427,[3]IRA!$H$6:$BN$970,AV$1,FALSE)</f>
        <v>0</v>
      </c>
      <c r="AW427" s="36">
        <f>VLOOKUP($H427,[3]IRA!$H$6:$BN$970,AW$1,FALSE)</f>
        <v>0</v>
      </c>
      <c r="AX427" s="36">
        <f>VLOOKUP($H427,[3]IRA!$H$6:$BN$970,AX$1,FALSE)</f>
        <v>0</v>
      </c>
      <c r="AY427" s="36">
        <f>VLOOKUP($H427,[3]IRA!$H$6:$BN$970,AY$1,FALSE)</f>
        <v>0</v>
      </c>
      <c r="AZ427" s="20">
        <f>VLOOKUP(H427,[3]IRA!$H$6:$BO$764,60,FALSE)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VLOOKUP($H427,[4]IRA!$H$7:$CR$971,BC$1,FALSE)</f>
        <v>0</v>
      </c>
      <c r="BD427" s="36">
        <f>VLOOKUP($H427,[4]IRA!$H$7:$CR$971,BD$1,FALSE)</f>
        <v>0</v>
      </c>
      <c r="BE427" s="36">
        <f>VLOOKUP($H427,[4]IRA!$H$7:$CR$971,BE$1,FALSE)</f>
        <v>0</v>
      </c>
      <c r="BF427" s="36">
        <f>VLOOKUP($H427,[4]IRA!$H$7:$CR$971,BF$1,FALSE)</f>
        <v>0</v>
      </c>
      <c r="BG427" s="36">
        <f>VLOOKUP($H427,[4]IRA!$H$7:$CR$971,BG$1,FALSE)</f>
        <v>0</v>
      </c>
      <c r="BH427" s="36">
        <f>VLOOKUP($H427,[4]IRA!$H$7:$CR$971,BH$1,FALSE)</f>
        <v>0</v>
      </c>
      <c r="BI427" s="36">
        <f>VLOOKUP($H427,[4]IRA!$H$7:$CR$971,BI$1,FALSE)</f>
        <v>0</v>
      </c>
      <c r="BJ427" s="36">
        <f>VLOOKUP($H427,[4]IRA!$H$7:$CR$971,BJ$1,FALSE)</f>
        <v>0</v>
      </c>
      <c r="BK427" s="36">
        <f>VLOOKUP($H427,[4]IRA!$H$7:$CR$971,BK$1,FALSE)</f>
        <v>0</v>
      </c>
      <c r="BL427" s="36">
        <f>VLOOKUP($H427,[4]IRA!$H$7:$CR$971,BL$1,FALSE)</f>
        <v>0</v>
      </c>
      <c r="BM427" s="36">
        <f>VLOOKUP($H427,[4]IRA!$H$7:$CR$971,BM$1,FALSE)</f>
        <v>0</v>
      </c>
      <c r="BN427" s="36">
        <f>VLOOKUP($H427,[4]IRA!$H$7:$CR$971,BN$1,FALSE)</f>
        <v>0</v>
      </c>
      <c r="BO427" s="10">
        <f>VLOOKUP(H427,[4]IRA!$H$7:$CS$765,90,FALSE)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VLOOKUP(H428,[1]EDA!$H$6:$BO$764,60,FALSE)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VLOOKUP(H428,[2]EDA!$H$6:$AZ$764,45,FALSE)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VLOOKUP($H428,[3]IRA!$H$6:$BN$970,AN$1,FALSE)</f>
        <v>0</v>
      </c>
      <c r="AO428" s="36">
        <f>VLOOKUP($H428,[3]IRA!$H$6:$BN$970,AO$1,FALSE)</f>
        <v>0</v>
      </c>
      <c r="AP428" s="36">
        <f>VLOOKUP($H428,[3]IRA!$H$6:$BN$970,AP$1,FALSE)</f>
        <v>0</v>
      </c>
      <c r="AQ428" s="36">
        <f>VLOOKUP($H428,[3]IRA!$H$6:$BN$970,AQ$1,FALSE)</f>
        <v>0</v>
      </c>
      <c r="AR428" s="36">
        <f>VLOOKUP($H428,[3]IRA!$H$6:$BN$970,AR$1,FALSE)</f>
        <v>0</v>
      </c>
      <c r="AS428" s="36">
        <f>VLOOKUP($H428,[3]IRA!$H$6:$BN$970,AS$1,FALSE)</f>
        <v>0</v>
      </c>
      <c r="AT428" s="36">
        <f>VLOOKUP($H428,[3]IRA!$H$6:$BN$970,AT$1,FALSE)</f>
        <v>0</v>
      </c>
      <c r="AU428" s="36">
        <f>VLOOKUP($H428,[3]IRA!$H$6:$BN$970,AU$1,FALSE)</f>
        <v>0</v>
      </c>
      <c r="AV428" s="36">
        <f>VLOOKUP($H428,[3]IRA!$H$6:$BN$970,AV$1,FALSE)</f>
        <v>0</v>
      </c>
      <c r="AW428" s="36">
        <f>VLOOKUP($H428,[3]IRA!$H$6:$BN$970,AW$1,FALSE)</f>
        <v>0</v>
      </c>
      <c r="AX428" s="36">
        <f>VLOOKUP($H428,[3]IRA!$H$6:$BN$970,AX$1,FALSE)</f>
        <v>0</v>
      </c>
      <c r="AY428" s="36">
        <f>VLOOKUP($H428,[3]IRA!$H$6:$BN$970,AY$1,FALSE)</f>
        <v>0</v>
      </c>
      <c r="AZ428" s="20">
        <f>VLOOKUP(H428,[3]IRA!$H$6:$BO$764,60,FALSE)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VLOOKUP($H428,[4]IRA!$H$7:$CR$971,BC$1,FALSE)</f>
        <v>0</v>
      </c>
      <c r="BD428" s="36">
        <f>VLOOKUP($H428,[4]IRA!$H$7:$CR$971,BD$1,FALSE)</f>
        <v>0</v>
      </c>
      <c r="BE428" s="36">
        <f>VLOOKUP($H428,[4]IRA!$H$7:$CR$971,BE$1,FALSE)</f>
        <v>0</v>
      </c>
      <c r="BF428" s="36">
        <f>VLOOKUP($H428,[4]IRA!$H$7:$CR$971,BF$1,FALSE)</f>
        <v>0</v>
      </c>
      <c r="BG428" s="36">
        <f>VLOOKUP($H428,[4]IRA!$H$7:$CR$971,BG$1,FALSE)</f>
        <v>0</v>
      </c>
      <c r="BH428" s="36">
        <f>VLOOKUP($H428,[4]IRA!$H$7:$CR$971,BH$1,FALSE)</f>
        <v>0</v>
      </c>
      <c r="BI428" s="36">
        <f>VLOOKUP($H428,[4]IRA!$H$7:$CR$971,BI$1,FALSE)</f>
        <v>0</v>
      </c>
      <c r="BJ428" s="36">
        <f>VLOOKUP($H428,[4]IRA!$H$7:$CR$971,BJ$1,FALSE)</f>
        <v>0</v>
      </c>
      <c r="BK428" s="36">
        <f>VLOOKUP($H428,[4]IRA!$H$7:$CR$971,BK$1,FALSE)</f>
        <v>0</v>
      </c>
      <c r="BL428" s="36">
        <f>VLOOKUP($H428,[4]IRA!$H$7:$CR$971,BL$1,FALSE)</f>
        <v>0</v>
      </c>
      <c r="BM428" s="36">
        <f>VLOOKUP($H428,[4]IRA!$H$7:$CR$971,BM$1,FALSE)</f>
        <v>0</v>
      </c>
      <c r="BN428" s="36">
        <f>VLOOKUP($H428,[4]IRA!$H$7:$CR$971,BN$1,FALSE)</f>
        <v>0</v>
      </c>
      <c r="BO428" s="10">
        <f>VLOOKUP(H428,[4]IRA!$H$7:$CS$765,90,FALSE)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VLOOKUP(H429,[1]EDA!$H$6:$BO$764,60,FALSE)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VLOOKUP(H429,[2]EDA!$H$6:$AZ$764,45,FALSE)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VLOOKUP($H429,[3]IRA!$H$6:$BN$970,AN$1,FALSE)</f>
        <v>0</v>
      </c>
      <c r="AO429" s="36">
        <f>VLOOKUP($H429,[3]IRA!$H$6:$BN$970,AO$1,FALSE)</f>
        <v>0</v>
      </c>
      <c r="AP429" s="36">
        <f>VLOOKUP($H429,[3]IRA!$H$6:$BN$970,AP$1,FALSE)</f>
        <v>0</v>
      </c>
      <c r="AQ429" s="36">
        <f>VLOOKUP($H429,[3]IRA!$H$6:$BN$970,AQ$1,FALSE)</f>
        <v>0</v>
      </c>
      <c r="AR429" s="36">
        <f>VLOOKUP($H429,[3]IRA!$H$6:$BN$970,AR$1,FALSE)</f>
        <v>0</v>
      </c>
      <c r="AS429" s="36">
        <f>VLOOKUP($H429,[3]IRA!$H$6:$BN$970,AS$1,FALSE)</f>
        <v>0</v>
      </c>
      <c r="AT429" s="36">
        <f>VLOOKUP($H429,[3]IRA!$H$6:$BN$970,AT$1,FALSE)</f>
        <v>0</v>
      </c>
      <c r="AU429" s="36">
        <f>VLOOKUP($H429,[3]IRA!$H$6:$BN$970,AU$1,FALSE)</f>
        <v>0</v>
      </c>
      <c r="AV429" s="36">
        <f>VLOOKUP($H429,[3]IRA!$H$6:$BN$970,AV$1,FALSE)</f>
        <v>0</v>
      </c>
      <c r="AW429" s="36">
        <f>VLOOKUP($H429,[3]IRA!$H$6:$BN$970,AW$1,FALSE)</f>
        <v>0</v>
      </c>
      <c r="AX429" s="36">
        <f>VLOOKUP($H429,[3]IRA!$H$6:$BN$970,AX$1,FALSE)</f>
        <v>0</v>
      </c>
      <c r="AY429" s="36">
        <f>VLOOKUP($H429,[3]IRA!$H$6:$BN$970,AY$1,FALSE)</f>
        <v>0</v>
      </c>
      <c r="AZ429" s="20">
        <f>VLOOKUP(H429,[3]IRA!$H$6:$BO$764,60,FALSE)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VLOOKUP($H429,[4]IRA!$H$7:$CR$971,BC$1,FALSE)</f>
        <v>0</v>
      </c>
      <c r="BD429" s="36">
        <f>VLOOKUP($H429,[4]IRA!$H$7:$CR$971,BD$1,FALSE)</f>
        <v>0</v>
      </c>
      <c r="BE429" s="36">
        <f>VLOOKUP($H429,[4]IRA!$H$7:$CR$971,BE$1,FALSE)</f>
        <v>0</v>
      </c>
      <c r="BF429" s="36">
        <f>VLOOKUP($H429,[4]IRA!$H$7:$CR$971,BF$1,FALSE)</f>
        <v>0</v>
      </c>
      <c r="BG429" s="36">
        <f>VLOOKUP($H429,[4]IRA!$H$7:$CR$971,BG$1,FALSE)</f>
        <v>0</v>
      </c>
      <c r="BH429" s="36">
        <f>VLOOKUP($H429,[4]IRA!$H$7:$CR$971,BH$1,FALSE)</f>
        <v>0</v>
      </c>
      <c r="BI429" s="36">
        <f>VLOOKUP($H429,[4]IRA!$H$7:$CR$971,BI$1,FALSE)</f>
        <v>0</v>
      </c>
      <c r="BJ429" s="36">
        <f>VLOOKUP($H429,[4]IRA!$H$7:$CR$971,BJ$1,FALSE)</f>
        <v>0</v>
      </c>
      <c r="BK429" s="36">
        <f>VLOOKUP($H429,[4]IRA!$H$7:$CR$971,BK$1,FALSE)</f>
        <v>0</v>
      </c>
      <c r="BL429" s="36">
        <f>VLOOKUP($H429,[4]IRA!$H$7:$CR$971,BL$1,FALSE)</f>
        <v>0</v>
      </c>
      <c r="BM429" s="36">
        <f>VLOOKUP($H429,[4]IRA!$H$7:$CR$971,BM$1,FALSE)</f>
        <v>0</v>
      </c>
      <c r="BN429" s="36">
        <f>VLOOKUP($H429,[4]IRA!$H$7:$CR$971,BN$1,FALSE)</f>
        <v>0</v>
      </c>
      <c r="BO429" s="10">
        <f>VLOOKUP(H429,[4]IRA!$H$7:$CS$765,90,FALSE)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VLOOKUP(H430,[1]EDA!$H$6:$BO$764,60,FALSE)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VLOOKUP(H430,[2]EDA!$H$6:$AZ$764,45,FALSE)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VLOOKUP($H430,[3]IRA!$H$6:$BN$970,AN$1,FALSE)</f>
        <v>0</v>
      </c>
      <c r="AO430" s="36">
        <f>VLOOKUP($H430,[3]IRA!$H$6:$BN$970,AO$1,FALSE)</f>
        <v>0</v>
      </c>
      <c r="AP430" s="36">
        <f>VLOOKUP($H430,[3]IRA!$H$6:$BN$970,AP$1,FALSE)</f>
        <v>0</v>
      </c>
      <c r="AQ430" s="36">
        <f>VLOOKUP($H430,[3]IRA!$H$6:$BN$970,AQ$1,FALSE)</f>
        <v>0</v>
      </c>
      <c r="AR430" s="36">
        <f>VLOOKUP($H430,[3]IRA!$H$6:$BN$970,AR$1,FALSE)</f>
        <v>0</v>
      </c>
      <c r="AS430" s="36">
        <f>VLOOKUP($H430,[3]IRA!$H$6:$BN$970,AS$1,FALSE)</f>
        <v>0</v>
      </c>
      <c r="AT430" s="36">
        <f>VLOOKUP($H430,[3]IRA!$H$6:$BN$970,AT$1,FALSE)</f>
        <v>0</v>
      </c>
      <c r="AU430" s="36">
        <f>VLOOKUP($H430,[3]IRA!$H$6:$BN$970,AU$1,FALSE)</f>
        <v>0</v>
      </c>
      <c r="AV430" s="36">
        <f>VLOOKUP($H430,[3]IRA!$H$6:$BN$970,AV$1,FALSE)</f>
        <v>0</v>
      </c>
      <c r="AW430" s="36">
        <f>VLOOKUP($H430,[3]IRA!$H$6:$BN$970,AW$1,FALSE)</f>
        <v>0</v>
      </c>
      <c r="AX430" s="36">
        <f>VLOOKUP($H430,[3]IRA!$H$6:$BN$970,AX$1,FALSE)</f>
        <v>0</v>
      </c>
      <c r="AY430" s="36">
        <f>VLOOKUP($H430,[3]IRA!$H$6:$BN$970,AY$1,FALSE)</f>
        <v>0</v>
      </c>
      <c r="AZ430" s="20">
        <f>VLOOKUP(H430,[3]IRA!$H$6:$BO$764,60,FALSE)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VLOOKUP($H430,[4]IRA!$H$7:$CR$971,BC$1,FALSE)</f>
        <v>0</v>
      </c>
      <c r="BD430" s="36">
        <f>VLOOKUP($H430,[4]IRA!$H$7:$CR$971,BD$1,FALSE)</f>
        <v>0</v>
      </c>
      <c r="BE430" s="36">
        <f>VLOOKUP($H430,[4]IRA!$H$7:$CR$971,BE$1,FALSE)</f>
        <v>0</v>
      </c>
      <c r="BF430" s="36">
        <f>VLOOKUP($H430,[4]IRA!$H$7:$CR$971,BF$1,FALSE)</f>
        <v>0</v>
      </c>
      <c r="BG430" s="36">
        <f>VLOOKUP($H430,[4]IRA!$H$7:$CR$971,BG$1,FALSE)</f>
        <v>0</v>
      </c>
      <c r="BH430" s="36">
        <f>VLOOKUP($H430,[4]IRA!$H$7:$CR$971,BH$1,FALSE)</f>
        <v>0</v>
      </c>
      <c r="BI430" s="36">
        <f>VLOOKUP($H430,[4]IRA!$H$7:$CR$971,BI$1,FALSE)</f>
        <v>0</v>
      </c>
      <c r="BJ430" s="36">
        <f>VLOOKUP($H430,[4]IRA!$H$7:$CR$971,BJ$1,FALSE)</f>
        <v>0</v>
      </c>
      <c r="BK430" s="36">
        <f>VLOOKUP($H430,[4]IRA!$H$7:$CR$971,BK$1,FALSE)</f>
        <v>0</v>
      </c>
      <c r="BL430" s="36">
        <f>VLOOKUP($H430,[4]IRA!$H$7:$CR$971,BL$1,FALSE)</f>
        <v>0</v>
      </c>
      <c r="BM430" s="36">
        <f>VLOOKUP($H430,[4]IRA!$H$7:$CR$971,BM$1,FALSE)</f>
        <v>0</v>
      </c>
      <c r="BN430" s="36">
        <f>VLOOKUP($H430,[4]IRA!$H$7:$CR$971,BN$1,FALSE)</f>
        <v>0</v>
      </c>
      <c r="BO430" s="10">
        <f>VLOOKUP(H430,[4]IRA!$H$7:$CS$765,90,FALSE)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5</v>
      </c>
      <c r="K431" s="36">
        <f>VLOOKUP($H431,[1]EDA!$H$6:$BN1385,K$1,FALSE)</f>
        <v>5</v>
      </c>
      <c r="L431" s="36">
        <f>VLOOKUP($H431,[1]EDA!$H$6:$BN1385,L$1,FALSE)</f>
        <v>9</v>
      </c>
      <c r="M431" s="36">
        <f>VLOOKUP($H431,[1]EDA!$H$6:$BN1385,M$1,FALSE)</f>
        <v>0</v>
      </c>
      <c r="N431" s="36">
        <f>VLOOKUP($H431,[1]EDA!$H$6:$BN1385,N$1,FALSE)</f>
        <v>0</v>
      </c>
      <c r="O431" s="36">
        <f>VLOOKUP($H431,[1]EDA!$H$6:$BN1385,O$1,FALSE)</f>
        <v>0</v>
      </c>
      <c r="P431" s="36">
        <f>VLOOKUP($H431,[1]EDA!$H$6:$BN1385,P$1,FALSE)</f>
        <v>0</v>
      </c>
      <c r="Q431" s="36">
        <f>VLOOKUP($H431,[1]EDA!$H$6:$BN1385,Q$1,FALSE)</f>
        <v>0</v>
      </c>
      <c r="R431" s="36">
        <f>VLOOKUP($H431,[1]EDA!$H$6:$BN1385,R$1,FALSE)</f>
        <v>0</v>
      </c>
      <c r="S431" s="36">
        <f>VLOOKUP($H431,[1]EDA!$H$6:$BN1385,S$1,FALSE)</f>
        <v>0</v>
      </c>
      <c r="T431" s="36">
        <f>VLOOKUP($H431,[1]EDA!$H$6:$BN1385,T$1,FALSE)</f>
        <v>0</v>
      </c>
      <c r="U431" s="36">
        <f>VLOOKUP($H431,[1]EDA!$H$6:$BN1385,U$1,FALSE)</f>
        <v>0</v>
      </c>
      <c r="V431" s="10">
        <f>VLOOKUP(H431,[1]EDA!$H$6:$BO$764,60,FALSE)</f>
        <v>69</v>
      </c>
      <c r="W431" s="10">
        <f t="shared" si="52"/>
        <v>19</v>
      </c>
      <c r="X431" s="17">
        <f t="shared" si="53"/>
        <v>0.27536231884057971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VLOOKUP(H431,[2]EDA!$H$6:$AZ$764,45,FALSE)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VLOOKUP($H431,[3]IRA!$H$6:$BN$970,AN$1,FALSE)</f>
        <v>0</v>
      </c>
      <c r="AO431" s="36">
        <f>VLOOKUP($H431,[3]IRA!$H$6:$BN$970,AO$1,FALSE)</f>
        <v>0</v>
      </c>
      <c r="AP431" s="36">
        <f>VLOOKUP($H431,[3]IRA!$H$6:$BN$970,AP$1,FALSE)</f>
        <v>0</v>
      </c>
      <c r="AQ431" s="36">
        <f>VLOOKUP($H431,[3]IRA!$H$6:$BN$970,AQ$1,FALSE)</f>
        <v>0</v>
      </c>
      <c r="AR431" s="36">
        <f>VLOOKUP($H431,[3]IRA!$H$6:$BN$970,AR$1,FALSE)</f>
        <v>0</v>
      </c>
      <c r="AS431" s="36">
        <f>VLOOKUP($H431,[3]IRA!$H$6:$BN$970,AS$1,FALSE)</f>
        <v>0</v>
      </c>
      <c r="AT431" s="36">
        <f>VLOOKUP($H431,[3]IRA!$H$6:$BN$970,AT$1,FALSE)</f>
        <v>0</v>
      </c>
      <c r="AU431" s="36">
        <f>VLOOKUP($H431,[3]IRA!$H$6:$BN$970,AU$1,FALSE)</f>
        <v>0</v>
      </c>
      <c r="AV431" s="36">
        <f>VLOOKUP($H431,[3]IRA!$H$6:$BN$970,AV$1,FALSE)</f>
        <v>0</v>
      </c>
      <c r="AW431" s="36">
        <f>VLOOKUP($H431,[3]IRA!$H$6:$BN$970,AW$1,FALSE)</f>
        <v>0</v>
      </c>
      <c r="AX431" s="36">
        <f>VLOOKUP($H431,[3]IRA!$H$6:$BN$970,AX$1,FALSE)</f>
        <v>0</v>
      </c>
      <c r="AY431" s="36">
        <f>VLOOKUP($H431,[3]IRA!$H$6:$BN$970,AY$1,FALSE)</f>
        <v>0</v>
      </c>
      <c r="AZ431" s="20">
        <f>VLOOKUP(H431,[3]IRA!$H$6:$BO$764,60,FALSE)</f>
        <v>5</v>
      </c>
      <c r="BA431" s="20">
        <f t="shared" si="86"/>
        <v>0</v>
      </c>
      <c r="BB431" s="17">
        <f t="shared" si="87"/>
        <v>0</v>
      </c>
      <c r="BC431" s="36">
        <f>VLOOKUP($H431,[4]IRA!$H$7:$CR$971,BC$1,FALSE)</f>
        <v>3</v>
      </c>
      <c r="BD431" s="36">
        <f>VLOOKUP($H431,[4]IRA!$H$7:$CR$971,BD$1,FALSE)</f>
        <v>8</v>
      </c>
      <c r="BE431" s="36">
        <f>VLOOKUP($H431,[4]IRA!$H$7:$CR$971,BE$1,FALSE)</f>
        <v>9</v>
      </c>
      <c r="BF431" s="36">
        <f>VLOOKUP($H431,[4]IRA!$H$7:$CR$971,BF$1,FALSE)</f>
        <v>0</v>
      </c>
      <c r="BG431" s="36">
        <f>VLOOKUP($H431,[4]IRA!$H$7:$CR$971,BG$1,FALSE)</f>
        <v>0</v>
      </c>
      <c r="BH431" s="36">
        <f>VLOOKUP($H431,[4]IRA!$H$7:$CR$971,BH$1,FALSE)</f>
        <v>0</v>
      </c>
      <c r="BI431" s="36">
        <f>VLOOKUP($H431,[4]IRA!$H$7:$CR$971,BI$1,FALSE)</f>
        <v>0</v>
      </c>
      <c r="BJ431" s="36">
        <f>VLOOKUP($H431,[4]IRA!$H$7:$CR$971,BJ$1,FALSE)</f>
        <v>0</v>
      </c>
      <c r="BK431" s="36">
        <f>VLOOKUP($H431,[4]IRA!$H$7:$CR$971,BK$1,FALSE)</f>
        <v>0</v>
      </c>
      <c r="BL431" s="36">
        <f>VLOOKUP($H431,[4]IRA!$H$7:$CR$971,BL$1,FALSE)</f>
        <v>0</v>
      </c>
      <c r="BM431" s="36">
        <f>VLOOKUP($H431,[4]IRA!$H$7:$CR$971,BM$1,FALSE)</f>
        <v>0</v>
      </c>
      <c r="BN431" s="36">
        <f>VLOOKUP($H431,[4]IRA!$H$7:$CR$971,BN$1,FALSE)</f>
        <v>0</v>
      </c>
      <c r="BO431" s="10">
        <f>VLOOKUP(H431,[4]IRA!$H$7:$CS$765,90,FALSE)</f>
        <v>148.5</v>
      </c>
      <c r="BP431" s="10">
        <f t="shared" si="80"/>
        <v>20</v>
      </c>
      <c r="BQ431" s="17">
        <f t="shared" si="81"/>
        <v>0.13468013468013468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VLOOKUP(H432,[1]EDA!$H$6:$BO$764,60,FALSE)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VLOOKUP(H432,[2]EDA!$H$6:$AZ$764,45,FALSE)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VLOOKUP($H432,[3]IRA!$H$6:$BN$970,AN$1,FALSE)</f>
        <v>0</v>
      </c>
      <c r="AO432" s="36">
        <f>VLOOKUP($H432,[3]IRA!$H$6:$BN$970,AO$1,FALSE)</f>
        <v>0</v>
      </c>
      <c r="AP432" s="36">
        <f>VLOOKUP($H432,[3]IRA!$H$6:$BN$970,AP$1,FALSE)</f>
        <v>0</v>
      </c>
      <c r="AQ432" s="36">
        <f>VLOOKUP($H432,[3]IRA!$H$6:$BN$970,AQ$1,FALSE)</f>
        <v>0</v>
      </c>
      <c r="AR432" s="36">
        <f>VLOOKUP($H432,[3]IRA!$H$6:$BN$970,AR$1,FALSE)</f>
        <v>0</v>
      </c>
      <c r="AS432" s="36">
        <f>VLOOKUP($H432,[3]IRA!$H$6:$BN$970,AS$1,FALSE)</f>
        <v>0</v>
      </c>
      <c r="AT432" s="36">
        <f>VLOOKUP($H432,[3]IRA!$H$6:$BN$970,AT$1,FALSE)</f>
        <v>0</v>
      </c>
      <c r="AU432" s="36">
        <f>VLOOKUP($H432,[3]IRA!$H$6:$BN$970,AU$1,FALSE)</f>
        <v>0</v>
      </c>
      <c r="AV432" s="36">
        <f>VLOOKUP($H432,[3]IRA!$H$6:$BN$970,AV$1,FALSE)</f>
        <v>0</v>
      </c>
      <c r="AW432" s="36">
        <f>VLOOKUP($H432,[3]IRA!$H$6:$BN$970,AW$1,FALSE)</f>
        <v>0</v>
      </c>
      <c r="AX432" s="36">
        <f>VLOOKUP($H432,[3]IRA!$H$6:$BN$970,AX$1,FALSE)</f>
        <v>0</v>
      </c>
      <c r="AY432" s="36">
        <f>VLOOKUP($H432,[3]IRA!$H$6:$BN$970,AY$1,FALSE)</f>
        <v>0</v>
      </c>
      <c r="AZ432" s="20">
        <f>VLOOKUP(H432,[3]IRA!$H$6:$BO$764,60,FALSE)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VLOOKUP($H432,[4]IRA!$H$7:$CR$971,BC$1,FALSE)</f>
        <v>0</v>
      </c>
      <c r="BD432" s="36">
        <f>VLOOKUP($H432,[4]IRA!$H$7:$CR$971,BD$1,FALSE)</f>
        <v>0</v>
      </c>
      <c r="BE432" s="36">
        <f>VLOOKUP($H432,[4]IRA!$H$7:$CR$971,BE$1,FALSE)</f>
        <v>0</v>
      </c>
      <c r="BF432" s="36">
        <f>VLOOKUP($H432,[4]IRA!$H$7:$CR$971,BF$1,FALSE)</f>
        <v>0</v>
      </c>
      <c r="BG432" s="36">
        <f>VLOOKUP($H432,[4]IRA!$H$7:$CR$971,BG$1,FALSE)</f>
        <v>0</v>
      </c>
      <c r="BH432" s="36">
        <f>VLOOKUP($H432,[4]IRA!$H$7:$CR$971,BH$1,FALSE)</f>
        <v>0</v>
      </c>
      <c r="BI432" s="36">
        <f>VLOOKUP($H432,[4]IRA!$H$7:$CR$971,BI$1,FALSE)</f>
        <v>0</v>
      </c>
      <c r="BJ432" s="36">
        <f>VLOOKUP($H432,[4]IRA!$H$7:$CR$971,BJ$1,FALSE)</f>
        <v>0</v>
      </c>
      <c r="BK432" s="36">
        <f>VLOOKUP($H432,[4]IRA!$H$7:$CR$971,BK$1,FALSE)</f>
        <v>0</v>
      </c>
      <c r="BL432" s="36">
        <f>VLOOKUP($H432,[4]IRA!$H$7:$CR$971,BL$1,FALSE)</f>
        <v>0</v>
      </c>
      <c r="BM432" s="36">
        <f>VLOOKUP($H432,[4]IRA!$H$7:$CR$971,BM$1,FALSE)</f>
        <v>0</v>
      </c>
      <c r="BN432" s="36">
        <f>VLOOKUP($H432,[4]IRA!$H$7:$CR$971,BN$1,FALSE)</f>
        <v>0</v>
      </c>
      <c r="BO432" s="10">
        <f>VLOOKUP(H432,[4]IRA!$H$7:$CS$765,90,FALSE)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VLOOKUP(H433,[1]EDA!$H$6:$BO$764,60,FALSE)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VLOOKUP(H433,[2]EDA!$H$6:$AZ$764,45,FALSE)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VLOOKUP($H433,[3]IRA!$H$6:$BN$970,AN$1,FALSE)</f>
        <v>0</v>
      </c>
      <c r="AO433" s="36">
        <f>VLOOKUP($H433,[3]IRA!$H$6:$BN$970,AO$1,FALSE)</f>
        <v>0</v>
      </c>
      <c r="AP433" s="36">
        <f>VLOOKUP($H433,[3]IRA!$H$6:$BN$970,AP$1,FALSE)</f>
        <v>0</v>
      </c>
      <c r="AQ433" s="36">
        <f>VLOOKUP($H433,[3]IRA!$H$6:$BN$970,AQ$1,FALSE)</f>
        <v>0</v>
      </c>
      <c r="AR433" s="36">
        <f>VLOOKUP($H433,[3]IRA!$H$6:$BN$970,AR$1,FALSE)</f>
        <v>0</v>
      </c>
      <c r="AS433" s="36">
        <f>VLOOKUP($H433,[3]IRA!$H$6:$BN$970,AS$1,FALSE)</f>
        <v>0</v>
      </c>
      <c r="AT433" s="36">
        <f>VLOOKUP($H433,[3]IRA!$H$6:$BN$970,AT$1,FALSE)</f>
        <v>0</v>
      </c>
      <c r="AU433" s="36">
        <f>VLOOKUP($H433,[3]IRA!$H$6:$BN$970,AU$1,FALSE)</f>
        <v>0</v>
      </c>
      <c r="AV433" s="36">
        <f>VLOOKUP($H433,[3]IRA!$H$6:$BN$970,AV$1,FALSE)</f>
        <v>0</v>
      </c>
      <c r="AW433" s="36">
        <f>VLOOKUP($H433,[3]IRA!$H$6:$BN$970,AW$1,FALSE)</f>
        <v>0</v>
      </c>
      <c r="AX433" s="36">
        <f>VLOOKUP($H433,[3]IRA!$H$6:$BN$970,AX$1,FALSE)</f>
        <v>0</v>
      </c>
      <c r="AY433" s="36">
        <f>VLOOKUP($H433,[3]IRA!$H$6:$BN$970,AY$1,FALSE)</f>
        <v>0</v>
      </c>
      <c r="AZ433" s="20">
        <f>VLOOKUP(H433,[3]IRA!$H$6:$BO$764,60,FALSE)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VLOOKUP($H433,[4]IRA!$H$7:$CR$971,BC$1,FALSE)</f>
        <v>0</v>
      </c>
      <c r="BD433" s="36">
        <f>VLOOKUP($H433,[4]IRA!$H$7:$CR$971,BD$1,FALSE)</f>
        <v>0</v>
      </c>
      <c r="BE433" s="36">
        <f>VLOOKUP($H433,[4]IRA!$H$7:$CR$971,BE$1,FALSE)</f>
        <v>0</v>
      </c>
      <c r="BF433" s="36">
        <f>VLOOKUP($H433,[4]IRA!$H$7:$CR$971,BF$1,FALSE)</f>
        <v>0</v>
      </c>
      <c r="BG433" s="36">
        <f>VLOOKUP($H433,[4]IRA!$H$7:$CR$971,BG$1,FALSE)</f>
        <v>0</v>
      </c>
      <c r="BH433" s="36">
        <f>VLOOKUP($H433,[4]IRA!$H$7:$CR$971,BH$1,FALSE)</f>
        <v>0</v>
      </c>
      <c r="BI433" s="36">
        <f>VLOOKUP($H433,[4]IRA!$H$7:$CR$971,BI$1,FALSE)</f>
        <v>0</v>
      </c>
      <c r="BJ433" s="36">
        <f>VLOOKUP($H433,[4]IRA!$H$7:$CR$971,BJ$1,FALSE)</f>
        <v>0</v>
      </c>
      <c r="BK433" s="36">
        <f>VLOOKUP($H433,[4]IRA!$H$7:$CR$971,BK$1,FALSE)</f>
        <v>0</v>
      </c>
      <c r="BL433" s="36">
        <f>VLOOKUP($H433,[4]IRA!$H$7:$CR$971,BL$1,FALSE)</f>
        <v>0</v>
      </c>
      <c r="BM433" s="36">
        <f>VLOOKUP($H433,[4]IRA!$H$7:$CR$971,BM$1,FALSE)</f>
        <v>0</v>
      </c>
      <c r="BN433" s="36">
        <f>VLOOKUP($H433,[4]IRA!$H$7:$CR$971,BN$1,FALSE)</f>
        <v>0</v>
      </c>
      <c r="BO433" s="10">
        <f>VLOOKUP(H433,[4]IRA!$H$7:$CS$765,90,FALSE)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3</v>
      </c>
      <c r="M434" s="36">
        <f>VLOOKUP($H434,[1]EDA!$H$6:$BN1388,M$1,FALSE)</f>
        <v>3</v>
      </c>
      <c r="N434" s="36">
        <f>VLOOKUP($H434,[1]EDA!$H$6:$BN1388,N$1,FALSE)</f>
        <v>0</v>
      </c>
      <c r="O434" s="36">
        <f>VLOOKUP($H434,[1]EDA!$H$6:$BN1388,O$1,FALSE)</f>
        <v>0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0</v>
      </c>
      <c r="S434" s="36">
        <f>VLOOKUP($H434,[1]EDA!$H$6:$BN1388,S$1,FALSE)</f>
        <v>0</v>
      </c>
      <c r="T434" s="36">
        <f>VLOOKUP($H434,[1]EDA!$H$6:$BN1388,T$1,FALSE)</f>
        <v>0</v>
      </c>
      <c r="U434" s="36">
        <f>VLOOKUP($H434,[1]EDA!$H$6:$BN1388,U$1,FALSE)</f>
        <v>0</v>
      </c>
      <c r="V434" s="10">
        <f>VLOOKUP(H434,[1]EDA!$H$6:$BO$764,60,FALSE)</f>
        <v>14.5</v>
      </c>
      <c r="W434" s="10">
        <f t="shared" si="52"/>
        <v>7</v>
      </c>
      <c r="X434" s="17">
        <f t="shared" si="53"/>
        <v>0.48275862068965519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VLOOKUP(H434,[2]EDA!$H$6:$AZ$764,45,FALSE)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VLOOKUP($H434,[3]IRA!$H$6:$BN$970,AN$1,FALSE)</f>
        <v>0</v>
      </c>
      <c r="AO434" s="36">
        <f>VLOOKUP($H434,[3]IRA!$H$6:$BN$970,AO$1,FALSE)</f>
        <v>0</v>
      </c>
      <c r="AP434" s="36">
        <f>VLOOKUP($H434,[3]IRA!$H$6:$BN$970,AP$1,FALSE)</f>
        <v>0</v>
      </c>
      <c r="AQ434" s="36">
        <f>VLOOKUP($H434,[3]IRA!$H$6:$BN$970,AQ$1,FALSE)</f>
        <v>0</v>
      </c>
      <c r="AR434" s="36">
        <f>VLOOKUP($H434,[3]IRA!$H$6:$BN$970,AR$1,FALSE)</f>
        <v>0</v>
      </c>
      <c r="AS434" s="36">
        <f>VLOOKUP($H434,[3]IRA!$H$6:$BN$970,AS$1,FALSE)</f>
        <v>0</v>
      </c>
      <c r="AT434" s="36">
        <f>VLOOKUP($H434,[3]IRA!$H$6:$BN$970,AT$1,FALSE)</f>
        <v>0</v>
      </c>
      <c r="AU434" s="36">
        <f>VLOOKUP($H434,[3]IRA!$H$6:$BN$970,AU$1,FALSE)</f>
        <v>0</v>
      </c>
      <c r="AV434" s="36">
        <f>VLOOKUP($H434,[3]IRA!$H$6:$BN$970,AV$1,FALSE)</f>
        <v>0</v>
      </c>
      <c r="AW434" s="36">
        <f>VLOOKUP($H434,[3]IRA!$H$6:$BN$970,AW$1,FALSE)</f>
        <v>0</v>
      </c>
      <c r="AX434" s="36">
        <f>VLOOKUP($H434,[3]IRA!$H$6:$BN$970,AX$1,FALSE)</f>
        <v>0</v>
      </c>
      <c r="AY434" s="36">
        <f>VLOOKUP($H434,[3]IRA!$H$6:$BN$970,AY$1,FALSE)</f>
        <v>0</v>
      </c>
      <c r="AZ434" s="20">
        <f>VLOOKUP(H434,[3]IRA!$H$6:$BO$764,60,FALSE)</f>
        <v>0</v>
      </c>
      <c r="BA434" s="20">
        <f t="shared" ref="BA434:BA445" si="88">SUM(AN434:AY434)</f>
        <v>0</v>
      </c>
      <c r="BB434" s="17">
        <f t="shared" ref="BB434:BB445" si="89">IFERROR(BA434/AZ434,0)</f>
        <v>0</v>
      </c>
      <c r="BC434" s="36">
        <f>VLOOKUP($H434,[4]IRA!$H$7:$CR$971,BC$1,FALSE)</f>
        <v>1</v>
      </c>
      <c r="BD434" s="36">
        <f>VLOOKUP($H434,[4]IRA!$H$7:$CR$971,BD$1,FALSE)</f>
        <v>3</v>
      </c>
      <c r="BE434" s="36">
        <f>VLOOKUP($H434,[4]IRA!$H$7:$CR$971,BE$1,FALSE)</f>
        <v>7</v>
      </c>
      <c r="BF434" s="36">
        <f>VLOOKUP($H434,[4]IRA!$H$7:$CR$971,BF$1,FALSE)</f>
        <v>26</v>
      </c>
      <c r="BG434" s="36">
        <f>VLOOKUP($H434,[4]IRA!$H$7:$CR$971,BG$1,FALSE)</f>
        <v>0</v>
      </c>
      <c r="BH434" s="36">
        <f>VLOOKUP($H434,[4]IRA!$H$7:$CR$971,BH$1,FALSE)</f>
        <v>0</v>
      </c>
      <c r="BI434" s="36">
        <f>VLOOKUP($H434,[4]IRA!$H$7:$CR$971,BI$1,FALSE)</f>
        <v>0</v>
      </c>
      <c r="BJ434" s="36">
        <f>VLOOKUP($H434,[4]IRA!$H$7:$CR$971,BJ$1,FALSE)</f>
        <v>0</v>
      </c>
      <c r="BK434" s="36">
        <f>VLOOKUP($H434,[4]IRA!$H$7:$CR$971,BK$1,FALSE)</f>
        <v>0</v>
      </c>
      <c r="BL434" s="36">
        <f>VLOOKUP($H434,[4]IRA!$H$7:$CR$971,BL$1,FALSE)</f>
        <v>0</v>
      </c>
      <c r="BM434" s="36">
        <f>VLOOKUP($H434,[4]IRA!$H$7:$CR$971,BM$1,FALSE)</f>
        <v>0</v>
      </c>
      <c r="BN434" s="36">
        <f>VLOOKUP($H434,[4]IRA!$H$7:$CR$971,BN$1,FALSE)</f>
        <v>0</v>
      </c>
      <c r="BO434" s="10">
        <f>VLOOKUP(H434,[4]IRA!$H$7:$CS$765,90,FALSE)</f>
        <v>74.5</v>
      </c>
      <c r="BP434" s="10">
        <f t="shared" ref="BP434:BP445" si="90">SUM(BC434:BN434)</f>
        <v>37</v>
      </c>
      <c r="BQ434" s="17">
        <f t="shared" ref="BQ434:BQ445" si="91">IFERROR(BP434/BO434,0)</f>
        <v>0.49664429530201343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7</v>
      </c>
      <c r="M435" s="36">
        <f>VLOOKUP($H435,[1]EDA!$H$6:$BN1389,M$1,FALSE)</f>
        <v>1</v>
      </c>
      <c r="N435" s="36">
        <f>VLOOKUP($H435,[1]EDA!$H$6:$BN1389,N$1,FALSE)</f>
        <v>0</v>
      </c>
      <c r="O435" s="36">
        <f>VLOOKUP($H435,[1]EDA!$H$6:$BN1389,O$1,FALSE)</f>
        <v>0</v>
      </c>
      <c r="P435" s="36">
        <f>VLOOKUP($H435,[1]EDA!$H$6:$BN1389,P$1,FALSE)</f>
        <v>0</v>
      </c>
      <c r="Q435" s="36">
        <f>VLOOKUP($H435,[1]EDA!$H$6:$BN1389,Q$1,FALSE)</f>
        <v>0</v>
      </c>
      <c r="R435" s="36">
        <f>VLOOKUP($H435,[1]EDA!$H$6:$BN1389,R$1,FALSE)</f>
        <v>0</v>
      </c>
      <c r="S435" s="36">
        <f>VLOOKUP($H435,[1]EDA!$H$6:$BN1389,S$1,FALSE)</f>
        <v>0</v>
      </c>
      <c r="T435" s="36">
        <f>VLOOKUP($H435,[1]EDA!$H$6:$BN1389,T$1,FALSE)</f>
        <v>0</v>
      </c>
      <c r="U435" s="36">
        <f>VLOOKUP($H435,[1]EDA!$H$6:$BN1389,U$1,FALSE)</f>
        <v>0</v>
      </c>
      <c r="V435" s="10">
        <f>VLOOKUP(H435,[1]EDA!$H$6:$BO$764,60,FALSE)</f>
        <v>23.5</v>
      </c>
      <c r="W435" s="10">
        <f t="shared" si="52"/>
        <v>11</v>
      </c>
      <c r="X435" s="17">
        <f t="shared" si="53"/>
        <v>0.46808510638297873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0</v>
      </c>
      <c r="AH435" s="36">
        <f>VLOOKUP($H435,[2]EDA!$H$6:$AY$974,AH$1,FALSE)</f>
        <v>0</v>
      </c>
      <c r="AI435" s="36">
        <f>VLOOKUP($H435,[2]EDA!$H$6:$AY$974,AI$1,FALSE)</f>
        <v>0</v>
      </c>
      <c r="AJ435" s="36">
        <f>VLOOKUP($H435,[2]EDA!$H$6:$AY$974,AJ$1,FALSE)</f>
        <v>0</v>
      </c>
      <c r="AK435" s="20">
        <f>VLOOKUP(H435,[2]EDA!$H$6:$AZ$764,45,FALSE)</f>
        <v>0</v>
      </c>
      <c r="AL435" s="39">
        <f t="shared" si="54"/>
        <v>4</v>
      </c>
      <c r="AM435" s="17">
        <f t="shared" si="55"/>
        <v>0</v>
      </c>
      <c r="AN435" s="36">
        <f>VLOOKUP($H435,[3]IRA!$H$6:$BN$970,AN$1,FALSE)</f>
        <v>0</v>
      </c>
      <c r="AO435" s="36">
        <f>VLOOKUP($H435,[3]IRA!$H$6:$BN$970,AO$1,FALSE)</f>
        <v>0</v>
      </c>
      <c r="AP435" s="36">
        <f>VLOOKUP($H435,[3]IRA!$H$6:$BN$970,AP$1,FALSE)</f>
        <v>0</v>
      </c>
      <c r="AQ435" s="36">
        <f>VLOOKUP($H435,[3]IRA!$H$6:$BN$970,AQ$1,FALSE)</f>
        <v>0</v>
      </c>
      <c r="AR435" s="36">
        <f>VLOOKUP($H435,[3]IRA!$H$6:$BN$970,AR$1,FALSE)</f>
        <v>0</v>
      </c>
      <c r="AS435" s="36">
        <f>VLOOKUP($H435,[3]IRA!$H$6:$BN$970,AS$1,FALSE)</f>
        <v>0</v>
      </c>
      <c r="AT435" s="36">
        <f>VLOOKUP($H435,[3]IRA!$H$6:$BN$970,AT$1,FALSE)</f>
        <v>0</v>
      </c>
      <c r="AU435" s="36">
        <f>VLOOKUP($H435,[3]IRA!$H$6:$BN$970,AU$1,FALSE)</f>
        <v>0</v>
      </c>
      <c r="AV435" s="36">
        <f>VLOOKUP($H435,[3]IRA!$H$6:$BN$970,AV$1,FALSE)</f>
        <v>0</v>
      </c>
      <c r="AW435" s="36">
        <f>VLOOKUP($H435,[3]IRA!$H$6:$BN$970,AW$1,FALSE)</f>
        <v>0</v>
      </c>
      <c r="AX435" s="36">
        <f>VLOOKUP($H435,[3]IRA!$H$6:$BN$970,AX$1,FALSE)</f>
        <v>0</v>
      </c>
      <c r="AY435" s="36">
        <f>VLOOKUP($H435,[3]IRA!$H$6:$BN$970,AY$1,FALSE)</f>
        <v>0</v>
      </c>
      <c r="AZ435" s="20">
        <f>VLOOKUP(H435,[3]IRA!$H$6:$BO$764,60,FALSE)</f>
        <v>2</v>
      </c>
      <c r="BA435" s="20">
        <f t="shared" si="88"/>
        <v>0</v>
      </c>
      <c r="BB435" s="17">
        <f t="shared" si="89"/>
        <v>0</v>
      </c>
      <c r="BC435" s="36">
        <f>VLOOKUP($H435,[4]IRA!$H$7:$CR$971,BC$1,FALSE)</f>
        <v>4</v>
      </c>
      <c r="BD435" s="36">
        <f>VLOOKUP($H435,[4]IRA!$H$7:$CR$971,BD$1,FALSE)</f>
        <v>2</v>
      </c>
      <c r="BE435" s="36">
        <f>VLOOKUP($H435,[4]IRA!$H$7:$CR$971,BE$1,FALSE)</f>
        <v>0</v>
      </c>
      <c r="BF435" s="36">
        <f>VLOOKUP($H435,[4]IRA!$H$7:$CR$971,BF$1,FALSE)</f>
        <v>0</v>
      </c>
      <c r="BG435" s="36">
        <f>VLOOKUP($H435,[4]IRA!$H$7:$CR$971,BG$1,FALSE)</f>
        <v>0</v>
      </c>
      <c r="BH435" s="36">
        <f>VLOOKUP($H435,[4]IRA!$H$7:$CR$971,BH$1,FALSE)</f>
        <v>0</v>
      </c>
      <c r="BI435" s="36">
        <f>VLOOKUP($H435,[4]IRA!$H$7:$CR$971,BI$1,FALSE)</f>
        <v>0</v>
      </c>
      <c r="BJ435" s="36">
        <f>VLOOKUP($H435,[4]IRA!$H$7:$CR$971,BJ$1,FALSE)</f>
        <v>0</v>
      </c>
      <c r="BK435" s="36">
        <f>VLOOKUP($H435,[4]IRA!$H$7:$CR$971,BK$1,FALSE)</f>
        <v>0</v>
      </c>
      <c r="BL435" s="36">
        <f>VLOOKUP($H435,[4]IRA!$H$7:$CR$971,BL$1,FALSE)</f>
        <v>0</v>
      </c>
      <c r="BM435" s="36">
        <f>VLOOKUP($H435,[4]IRA!$H$7:$CR$971,BM$1,FALSE)</f>
        <v>0</v>
      </c>
      <c r="BN435" s="36">
        <f>VLOOKUP($H435,[4]IRA!$H$7:$CR$971,BN$1,FALSE)</f>
        <v>0</v>
      </c>
      <c r="BO435" s="10">
        <f>VLOOKUP(H435,[4]IRA!$H$7:$CS$765,90,FALSE)</f>
        <v>48.5</v>
      </c>
      <c r="BP435" s="10">
        <f t="shared" si="90"/>
        <v>6</v>
      </c>
      <c r="BQ435" s="17">
        <f t="shared" si="91"/>
        <v>0.12371134020618557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3</v>
      </c>
      <c r="K436" s="36">
        <f>VLOOKUP($H436,[1]EDA!$H$6:$BN1390,K$1,FALSE)</f>
        <v>7</v>
      </c>
      <c r="L436" s="36">
        <f>VLOOKUP($H436,[1]EDA!$H$6:$BN1390,L$1,FALSE)</f>
        <v>0</v>
      </c>
      <c r="M436" s="36">
        <f>VLOOKUP($H436,[1]EDA!$H$6:$BN1390,M$1,FALSE)</f>
        <v>3</v>
      </c>
      <c r="N436" s="36">
        <f>VLOOKUP($H436,[1]EDA!$H$6:$BN1390,N$1,FALSE)</f>
        <v>0</v>
      </c>
      <c r="O436" s="36">
        <f>VLOOKUP($H436,[1]EDA!$H$6:$BN1390,O$1,FALSE)</f>
        <v>0</v>
      </c>
      <c r="P436" s="36">
        <f>VLOOKUP($H436,[1]EDA!$H$6:$BN1390,P$1,FALSE)</f>
        <v>0</v>
      </c>
      <c r="Q436" s="36">
        <f>VLOOKUP($H436,[1]EDA!$H$6:$BN1390,Q$1,FALSE)</f>
        <v>0</v>
      </c>
      <c r="R436" s="36">
        <f>VLOOKUP($H436,[1]EDA!$H$6:$BN1390,R$1,FALSE)</f>
        <v>0</v>
      </c>
      <c r="S436" s="36">
        <f>VLOOKUP($H436,[1]EDA!$H$6:$BN1390,S$1,FALSE)</f>
        <v>0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VLOOKUP(H436,[1]EDA!$H$6:$BO$764,60,FALSE)</f>
        <v>55</v>
      </c>
      <c r="W436" s="10">
        <f t="shared" si="52"/>
        <v>13</v>
      </c>
      <c r="X436" s="17">
        <f t="shared" si="53"/>
        <v>0.23636363636363636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VLOOKUP(H436,[2]EDA!$H$6:$AZ$764,45,FALSE)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VLOOKUP($H436,[3]IRA!$H$6:$BN$970,AN$1,FALSE)</f>
        <v>0</v>
      </c>
      <c r="AO436" s="36">
        <f>VLOOKUP($H436,[3]IRA!$H$6:$BN$970,AO$1,FALSE)</f>
        <v>0</v>
      </c>
      <c r="AP436" s="36">
        <f>VLOOKUP($H436,[3]IRA!$H$6:$BN$970,AP$1,FALSE)</f>
        <v>0</v>
      </c>
      <c r="AQ436" s="36">
        <f>VLOOKUP($H436,[3]IRA!$H$6:$BN$970,AQ$1,FALSE)</f>
        <v>0</v>
      </c>
      <c r="AR436" s="36">
        <f>VLOOKUP($H436,[3]IRA!$H$6:$BN$970,AR$1,FALSE)</f>
        <v>0</v>
      </c>
      <c r="AS436" s="36">
        <f>VLOOKUP($H436,[3]IRA!$H$6:$BN$970,AS$1,FALSE)</f>
        <v>0</v>
      </c>
      <c r="AT436" s="36">
        <f>VLOOKUP($H436,[3]IRA!$H$6:$BN$970,AT$1,FALSE)</f>
        <v>0</v>
      </c>
      <c r="AU436" s="36">
        <f>VLOOKUP($H436,[3]IRA!$H$6:$BN$970,AU$1,FALSE)</f>
        <v>0</v>
      </c>
      <c r="AV436" s="36">
        <f>VLOOKUP($H436,[3]IRA!$H$6:$BN$970,AV$1,FALSE)</f>
        <v>0</v>
      </c>
      <c r="AW436" s="36">
        <f>VLOOKUP($H436,[3]IRA!$H$6:$BN$970,AW$1,FALSE)</f>
        <v>0</v>
      </c>
      <c r="AX436" s="36">
        <f>VLOOKUP($H436,[3]IRA!$H$6:$BN$970,AX$1,FALSE)</f>
        <v>0</v>
      </c>
      <c r="AY436" s="36">
        <f>VLOOKUP($H436,[3]IRA!$H$6:$BN$970,AY$1,FALSE)</f>
        <v>0</v>
      </c>
      <c r="AZ436" s="20">
        <f>VLOOKUP(H436,[3]IRA!$H$6:$BO$764,60,FALSE)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VLOOKUP($H436,[4]IRA!$H$7:$CR$971,BC$1,FALSE)</f>
        <v>12</v>
      </c>
      <c r="BD436" s="36">
        <f>VLOOKUP($H436,[4]IRA!$H$7:$CR$971,BD$1,FALSE)</f>
        <v>14</v>
      </c>
      <c r="BE436" s="36">
        <f>VLOOKUP($H436,[4]IRA!$H$7:$CR$971,BE$1,FALSE)</f>
        <v>4</v>
      </c>
      <c r="BF436" s="36">
        <f>VLOOKUP($H436,[4]IRA!$H$7:$CR$971,BF$1,FALSE)</f>
        <v>8</v>
      </c>
      <c r="BG436" s="36">
        <f>VLOOKUP($H436,[4]IRA!$H$7:$CR$971,BG$1,FALSE)</f>
        <v>0</v>
      </c>
      <c r="BH436" s="36">
        <f>VLOOKUP($H436,[4]IRA!$H$7:$CR$971,BH$1,FALSE)</f>
        <v>0</v>
      </c>
      <c r="BI436" s="36">
        <f>VLOOKUP($H436,[4]IRA!$H$7:$CR$971,BI$1,FALSE)</f>
        <v>0</v>
      </c>
      <c r="BJ436" s="36">
        <f>VLOOKUP($H436,[4]IRA!$H$7:$CR$971,BJ$1,FALSE)</f>
        <v>0</v>
      </c>
      <c r="BK436" s="36">
        <f>VLOOKUP($H436,[4]IRA!$H$7:$CR$971,BK$1,FALSE)</f>
        <v>0</v>
      </c>
      <c r="BL436" s="36">
        <f>VLOOKUP($H436,[4]IRA!$H$7:$CR$971,BL$1,FALSE)</f>
        <v>0</v>
      </c>
      <c r="BM436" s="36">
        <f>VLOOKUP($H436,[4]IRA!$H$7:$CR$971,BM$1,FALSE)</f>
        <v>0</v>
      </c>
      <c r="BN436" s="36">
        <f>VLOOKUP($H436,[4]IRA!$H$7:$CR$971,BN$1,FALSE)</f>
        <v>0</v>
      </c>
      <c r="BO436" s="10">
        <f>VLOOKUP(H436,[4]IRA!$H$7:$CS$765,90,FALSE)</f>
        <v>116.5</v>
      </c>
      <c r="BP436" s="10">
        <f t="shared" si="90"/>
        <v>38</v>
      </c>
      <c r="BQ436" s="17">
        <f t="shared" si="91"/>
        <v>0.3261802575107296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2</v>
      </c>
      <c r="N437" s="36">
        <f>VLOOKUP($H437,[1]EDA!$H$6:$BN1391,N$1,FALSE)</f>
        <v>0</v>
      </c>
      <c r="O437" s="36">
        <f>VLOOKUP($H437,[1]EDA!$H$6:$BN1391,O$1,FALSE)</f>
        <v>0</v>
      </c>
      <c r="P437" s="36">
        <f>VLOOKUP($H437,[1]EDA!$H$6:$BN1391,P$1,FALSE)</f>
        <v>0</v>
      </c>
      <c r="Q437" s="36">
        <f>VLOOKUP($H437,[1]EDA!$H$6:$BN1391,Q$1,FALSE)</f>
        <v>0</v>
      </c>
      <c r="R437" s="36">
        <f>VLOOKUP($H437,[1]EDA!$H$6:$BN1391,R$1,FALSE)</f>
        <v>0</v>
      </c>
      <c r="S437" s="36">
        <f>VLOOKUP($H437,[1]EDA!$H$6:$BN1391,S$1,FALSE)</f>
        <v>0</v>
      </c>
      <c r="T437" s="36">
        <f>VLOOKUP($H437,[1]EDA!$H$6:$BN1391,T$1,FALSE)</f>
        <v>0</v>
      </c>
      <c r="U437" s="36">
        <f>VLOOKUP($H437,[1]EDA!$H$6:$BN1391,U$1,FALSE)</f>
        <v>0</v>
      </c>
      <c r="V437" s="10">
        <f>VLOOKUP(H437,[1]EDA!$H$6:$BO$764,60,FALSE)</f>
        <v>20</v>
      </c>
      <c r="W437" s="10">
        <f t="shared" si="52"/>
        <v>11</v>
      </c>
      <c r="X437" s="17">
        <f t="shared" si="53"/>
        <v>0.55000000000000004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0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VLOOKUP(H437,[2]EDA!$H$6:$AZ$764,45,FALSE)</f>
        <v>0</v>
      </c>
      <c r="AL437" s="39">
        <f t="shared" si="54"/>
        <v>0</v>
      </c>
      <c r="AM437" s="17">
        <f t="shared" si="55"/>
        <v>0</v>
      </c>
      <c r="AN437" s="36">
        <f>VLOOKUP($H437,[3]IRA!$H$6:$BN$970,AN$1,FALSE)</f>
        <v>0</v>
      </c>
      <c r="AO437" s="36">
        <f>VLOOKUP($H437,[3]IRA!$H$6:$BN$970,AO$1,FALSE)</f>
        <v>0</v>
      </c>
      <c r="AP437" s="36">
        <f>VLOOKUP($H437,[3]IRA!$H$6:$BN$970,AP$1,FALSE)</f>
        <v>0</v>
      </c>
      <c r="AQ437" s="36">
        <f>VLOOKUP($H437,[3]IRA!$H$6:$BN$970,AQ$1,FALSE)</f>
        <v>0</v>
      </c>
      <c r="AR437" s="36">
        <f>VLOOKUP($H437,[3]IRA!$H$6:$BN$970,AR$1,FALSE)</f>
        <v>0</v>
      </c>
      <c r="AS437" s="36">
        <f>VLOOKUP($H437,[3]IRA!$H$6:$BN$970,AS$1,FALSE)</f>
        <v>0</v>
      </c>
      <c r="AT437" s="36">
        <f>VLOOKUP($H437,[3]IRA!$H$6:$BN$970,AT$1,FALSE)</f>
        <v>0</v>
      </c>
      <c r="AU437" s="36">
        <f>VLOOKUP($H437,[3]IRA!$H$6:$BN$970,AU$1,FALSE)</f>
        <v>0</v>
      </c>
      <c r="AV437" s="36">
        <f>VLOOKUP($H437,[3]IRA!$H$6:$BN$970,AV$1,FALSE)</f>
        <v>0</v>
      </c>
      <c r="AW437" s="36">
        <f>VLOOKUP($H437,[3]IRA!$H$6:$BN$970,AW$1,FALSE)</f>
        <v>0</v>
      </c>
      <c r="AX437" s="36">
        <f>VLOOKUP($H437,[3]IRA!$H$6:$BN$970,AX$1,FALSE)</f>
        <v>0</v>
      </c>
      <c r="AY437" s="36">
        <f>VLOOKUP($H437,[3]IRA!$H$6:$BN$970,AY$1,FALSE)</f>
        <v>0</v>
      </c>
      <c r="AZ437" s="20">
        <f>VLOOKUP(H437,[3]IRA!$H$6:$BO$764,60,FALSE)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VLOOKUP($H437,[4]IRA!$H$7:$CR$971,BC$1,FALSE)</f>
        <v>2</v>
      </c>
      <c r="BD437" s="36">
        <f>VLOOKUP($H437,[4]IRA!$H$7:$CR$971,BD$1,FALSE)</f>
        <v>1</v>
      </c>
      <c r="BE437" s="36">
        <f>VLOOKUP($H437,[4]IRA!$H$7:$CR$971,BE$1,FALSE)</f>
        <v>4</v>
      </c>
      <c r="BF437" s="36">
        <f>VLOOKUP($H437,[4]IRA!$H$7:$CR$971,BF$1,FALSE)</f>
        <v>12</v>
      </c>
      <c r="BG437" s="36">
        <f>VLOOKUP($H437,[4]IRA!$H$7:$CR$971,BG$1,FALSE)</f>
        <v>0</v>
      </c>
      <c r="BH437" s="36">
        <f>VLOOKUP($H437,[4]IRA!$H$7:$CR$971,BH$1,FALSE)</f>
        <v>0</v>
      </c>
      <c r="BI437" s="36">
        <f>VLOOKUP($H437,[4]IRA!$H$7:$CR$971,BI$1,FALSE)</f>
        <v>0</v>
      </c>
      <c r="BJ437" s="36">
        <f>VLOOKUP($H437,[4]IRA!$H$7:$CR$971,BJ$1,FALSE)</f>
        <v>0</v>
      </c>
      <c r="BK437" s="36">
        <f>VLOOKUP($H437,[4]IRA!$H$7:$CR$971,BK$1,FALSE)</f>
        <v>0</v>
      </c>
      <c r="BL437" s="36">
        <f>VLOOKUP($H437,[4]IRA!$H$7:$CR$971,BL$1,FALSE)</f>
        <v>0</v>
      </c>
      <c r="BM437" s="36">
        <f>VLOOKUP($H437,[4]IRA!$H$7:$CR$971,BM$1,FALSE)</f>
        <v>0</v>
      </c>
      <c r="BN437" s="36">
        <f>VLOOKUP($H437,[4]IRA!$H$7:$CR$971,BN$1,FALSE)</f>
        <v>0</v>
      </c>
      <c r="BO437" s="10">
        <f>VLOOKUP(H437,[4]IRA!$H$7:$CS$765,90,FALSE)</f>
        <v>13</v>
      </c>
      <c r="BP437" s="10">
        <f t="shared" si="90"/>
        <v>19</v>
      </c>
      <c r="BQ437" s="17">
        <f t="shared" si="91"/>
        <v>1.4615384615384615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VLOOKUP(H438,[1]EDA!$H$6:$BO$764,60,FALSE)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VLOOKUP(H438,[2]EDA!$H$6:$AZ$764,45,FALSE)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VLOOKUP($H438,[3]IRA!$H$6:$BN$970,AN$1,FALSE)</f>
        <v>0</v>
      </c>
      <c r="AO438" s="36">
        <f>VLOOKUP($H438,[3]IRA!$H$6:$BN$970,AO$1,FALSE)</f>
        <v>0</v>
      </c>
      <c r="AP438" s="36">
        <f>VLOOKUP($H438,[3]IRA!$H$6:$BN$970,AP$1,FALSE)</f>
        <v>0</v>
      </c>
      <c r="AQ438" s="36">
        <f>VLOOKUP($H438,[3]IRA!$H$6:$BN$970,AQ$1,FALSE)</f>
        <v>0</v>
      </c>
      <c r="AR438" s="36">
        <f>VLOOKUP($H438,[3]IRA!$H$6:$BN$970,AR$1,FALSE)</f>
        <v>0</v>
      </c>
      <c r="AS438" s="36">
        <f>VLOOKUP($H438,[3]IRA!$H$6:$BN$970,AS$1,FALSE)</f>
        <v>0</v>
      </c>
      <c r="AT438" s="36">
        <f>VLOOKUP($H438,[3]IRA!$H$6:$BN$970,AT$1,FALSE)</f>
        <v>0</v>
      </c>
      <c r="AU438" s="36">
        <f>VLOOKUP($H438,[3]IRA!$H$6:$BN$970,AU$1,FALSE)</f>
        <v>0</v>
      </c>
      <c r="AV438" s="36">
        <f>VLOOKUP($H438,[3]IRA!$H$6:$BN$970,AV$1,FALSE)</f>
        <v>0</v>
      </c>
      <c r="AW438" s="36">
        <f>VLOOKUP($H438,[3]IRA!$H$6:$BN$970,AW$1,FALSE)</f>
        <v>0</v>
      </c>
      <c r="AX438" s="36">
        <f>VLOOKUP($H438,[3]IRA!$H$6:$BN$970,AX$1,FALSE)</f>
        <v>0</v>
      </c>
      <c r="AY438" s="36">
        <f>VLOOKUP($H438,[3]IRA!$H$6:$BN$970,AY$1,FALSE)</f>
        <v>0</v>
      </c>
      <c r="AZ438" s="20">
        <f>VLOOKUP(H438,[3]IRA!$H$6:$BO$764,60,FALSE)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VLOOKUP($H438,[4]IRA!$H$7:$CR$971,BC$1,FALSE)</f>
        <v>0</v>
      </c>
      <c r="BD438" s="36">
        <f>VLOOKUP($H438,[4]IRA!$H$7:$CR$971,BD$1,FALSE)</f>
        <v>0</v>
      </c>
      <c r="BE438" s="36">
        <f>VLOOKUP($H438,[4]IRA!$H$7:$CR$971,BE$1,FALSE)</f>
        <v>0</v>
      </c>
      <c r="BF438" s="36">
        <f>VLOOKUP($H438,[4]IRA!$H$7:$CR$971,BF$1,FALSE)</f>
        <v>0</v>
      </c>
      <c r="BG438" s="36">
        <f>VLOOKUP($H438,[4]IRA!$H$7:$CR$971,BG$1,FALSE)</f>
        <v>0</v>
      </c>
      <c r="BH438" s="36">
        <f>VLOOKUP($H438,[4]IRA!$H$7:$CR$971,BH$1,FALSE)</f>
        <v>0</v>
      </c>
      <c r="BI438" s="36">
        <f>VLOOKUP($H438,[4]IRA!$H$7:$CR$971,BI$1,FALSE)</f>
        <v>0</v>
      </c>
      <c r="BJ438" s="36">
        <f>VLOOKUP($H438,[4]IRA!$H$7:$CR$971,BJ$1,FALSE)</f>
        <v>0</v>
      </c>
      <c r="BK438" s="36">
        <f>VLOOKUP($H438,[4]IRA!$H$7:$CR$971,BK$1,FALSE)</f>
        <v>0</v>
      </c>
      <c r="BL438" s="36">
        <f>VLOOKUP($H438,[4]IRA!$H$7:$CR$971,BL$1,FALSE)</f>
        <v>0</v>
      </c>
      <c r="BM438" s="36">
        <f>VLOOKUP($H438,[4]IRA!$H$7:$CR$971,BM$1,FALSE)</f>
        <v>0</v>
      </c>
      <c r="BN438" s="36">
        <f>VLOOKUP($H438,[4]IRA!$H$7:$CR$971,BN$1,FALSE)</f>
        <v>0</v>
      </c>
      <c r="BO438" s="10">
        <f>VLOOKUP(H438,[4]IRA!$H$7:$CS$765,90,FALSE)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VLOOKUP(H439,[1]EDA!$H$6:$BO$764,60,FALSE)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VLOOKUP(H439,[2]EDA!$H$6:$AZ$764,45,FALSE)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VLOOKUP($H439,[3]IRA!$H$6:$BN$970,AN$1,FALSE)</f>
        <v>0</v>
      </c>
      <c r="AO439" s="36">
        <f>VLOOKUP($H439,[3]IRA!$H$6:$BN$970,AO$1,FALSE)</f>
        <v>0</v>
      </c>
      <c r="AP439" s="36">
        <f>VLOOKUP($H439,[3]IRA!$H$6:$BN$970,AP$1,FALSE)</f>
        <v>0</v>
      </c>
      <c r="AQ439" s="36">
        <f>VLOOKUP($H439,[3]IRA!$H$6:$BN$970,AQ$1,FALSE)</f>
        <v>0</v>
      </c>
      <c r="AR439" s="36">
        <f>VLOOKUP($H439,[3]IRA!$H$6:$BN$970,AR$1,FALSE)</f>
        <v>0</v>
      </c>
      <c r="AS439" s="36">
        <f>VLOOKUP($H439,[3]IRA!$H$6:$BN$970,AS$1,FALSE)</f>
        <v>0</v>
      </c>
      <c r="AT439" s="36">
        <f>VLOOKUP($H439,[3]IRA!$H$6:$BN$970,AT$1,FALSE)</f>
        <v>0</v>
      </c>
      <c r="AU439" s="36">
        <f>VLOOKUP($H439,[3]IRA!$H$6:$BN$970,AU$1,FALSE)</f>
        <v>0</v>
      </c>
      <c r="AV439" s="36">
        <f>VLOOKUP($H439,[3]IRA!$H$6:$BN$970,AV$1,FALSE)</f>
        <v>0</v>
      </c>
      <c r="AW439" s="36">
        <f>VLOOKUP($H439,[3]IRA!$H$6:$BN$970,AW$1,FALSE)</f>
        <v>0</v>
      </c>
      <c r="AX439" s="36">
        <f>VLOOKUP($H439,[3]IRA!$H$6:$BN$970,AX$1,FALSE)</f>
        <v>0</v>
      </c>
      <c r="AY439" s="36">
        <f>VLOOKUP($H439,[3]IRA!$H$6:$BN$970,AY$1,FALSE)</f>
        <v>0</v>
      </c>
      <c r="AZ439" s="20">
        <f>VLOOKUP(H439,[3]IRA!$H$6:$BO$764,60,FALSE)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VLOOKUP($H439,[4]IRA!$H$7:$CR$971,BC$1,FALSE)</f>
        <v>0</v>
      </c>
      <c r="BD439" s="36">
        <f>VLOOKUP($H439,[4]IRA!$H$7:$CR$971,BD$1,FALSE)</f>
        <v>0</v>
      </c>
      <c r="BE439" s="36">
        <f>VLOOKUP($H439,[4]IRA!$H$7:$CR$971,BE$1,FALSE)</f>
        <v>0</v>
      </c>
      <c r="BF439" s="36">
        <f>VLOOKUP($H439,[4]IRA!$H$7:$CR$971,BF$1,FALSE)</f>
        <v>0</v>
      </c>
      <c r="BG439" s="36">
        <f>VLOOKUP($H439,[4]IRA!$H$7:$CR$971,BG$1,FALSE)</f>
        <v>0</v>
      </c>
      <c r="BH439" s="36">
        <f>VLOOKUP($H439,[4]IRA!$H$7:$CR$971,BH$1,FALSE)</f>
        <v>0</v>
      </c>
      <c r="BI439" s="36">
        <f>VLOOKUP($H439,[4]IRA!$H$7:$CR$971,BI$1,FALSE)</f>
        <v>0</v>
      </c>
      <c r="BJ439" s="36">
        <f>VLOOKUP($H439,[4]IRA!$H$7:$CR$971,BJ$1,FALSE)</f>
        <v>0</v>
      </c>
      <c r="BK439" s="36">
        <f>VLOOKUP($H439,[4]IRA!$H$7:$CR$971,BK$1,FALSE)</f>
        <v>0</v>
      </c>
      <c r="BL439" s="36">
        <f>VLOOKUP($H439,[4]IRA!$H$7:$CR$971,BL$1,FALSE)</f>
        <v>0</v>
      </c>
      <c r="BM439" s="36">
        <f>VLOOKUP($H439,[4]IRA!$H$7:$CR$971,BM$1,FALSE)</f>
        <v>0</v>
      </c>
      <c r="BN439" s="36">
        <f>VLOOKUP($H439,[4]IRA!$H$7:$CR$971,BN$1,FALSE)</f>
        <v>0</v>
      </c>
      <c r="BO439" s="10">
        <f>VLOOKUP(H439,[4]IRA!$H$7:$CS$765,90,FALSE)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0</v>
      </c>
      <c r="O440" s="36">
        <f>VLOOKUP($H440,[1]EDA!$H$6:$BN1394,O$1,FALSE)</f>
        <v>0</v>
      </c>
      <c r="P440" s="36">
        <f>VLOOKUP($H440,[1]EDA!$H$6:$BN1394,P$1,FALSE)</f>
        <v>0</v>
      </c>
      <c r="Q440" s="36">
        <f>VLOOKUP($H440,[1]EDA!$H$6:$BN1394,Q$1,FALSE)</f>
        <v>0</v>
      </c>
      <c r="R440" s="36">
        <f>VLOOKUP($H440,[1]EDA!$H$6:$BN1394,R$1,FALSE)</f>
        <v>0</v>
      </c>
      <c r="S440" s="36">
        <f>VLOOKUP($H440,[1]EDA!$H$6:$BN1394,S$1,FALSE)</f>
        <v>0</v>
      </c>
      <c r="T440" s="36">
        <f>VLOOKUP($H440,[1]EDA!$H$6:$BN1394,T$1,FALSE)</f>
        <v>0</v>
      </c>
      <c r="U440" s="36">
        <f>VLOOKUP($H440,[1]EDA!$H$6:$BN1394,U$1,FALSE)</f>
        <v>0</v>
      </c>
      <c r="V440" s="10">
        <f>VLOOKUP(H440,[1]EDA!$H$6:$BO$764,60,FALSE)</f>
        <v>37.5</v>
      </c>
      <c r="W440" s="10">
        <f t="shared" si="52"/>
        <v>3</v>
      </c>
      <c r="X440" s="17">
        <f t="shared" si="53"/>
        <v>0.08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VLOOKUP(H440,[2]EDA!$H$6:$AZ$764,45,FALSE)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VLOOKUP($H440,[3]IRA!$H$6:$BN$970,AN$1,FALSE)</f>
        <v>0</v>
      </c>
      <c r="AO440" s="36">
        <f>VLOOKUP($H440,[3]IRA!$H$6:$BN$970,AO$1,FALSE)</f>
        <v>0</v>
      </c>
      <c r="AP440" s="36">
        <f>VLOOKUP($H440,[3]IRA!$H$6:$BN$970,AP$1,FALSE)</f>
        <v>0</v>
      </c>
      <c r="AQ440" s="36">
        <f>VLOOKUP($H440,[3]IRA!$H$6:$BN$970,AQ$1,FALSE)</f>
        <v>0</v>
      </c>
      <c r="AR440" s="36">
        <f>VLOOKUP($H440,[3]IRA!$H$6:$BN$970,AR$1,FALSE)</f>
        <v>0</v>
      </c>
      <c r="AS440" s="36">
        <f>VLOOKUP($H440,[3]IRA!$H$6:$BN$970,AS$1,FALSE)</f>
        <v>0</v>
      </c>
      <c r="AT440" s="36">
        <f>VLOOKUP($H440,[3]IRA!$H$6:$BN$970,AT$1,FALSE)</f>
        <v>0</v>
      </c>
      <c r="AU440" s="36">
        <f>VLOOKUP($H440,[3]IRA!$H$6:$BN$970,AU$1,FALSE)</f>
        <v>0</v>
      </c>
      <c r="AV440" s="36">
        <f>VLOOKUP($H440,[3]IRA!$H$6:$BN$970,AV$1,FALSE)</f>
        <v>0</v>
      </c>
      <c r="AW440" s="36">
        <f>VLOOKUP($H440,[3]IRA!$H$6:$BN$970,AW$1,FALSE)</f>
        <v>0</v>
      </c>
      <c r="AX440" s="36">
        <f>VLOOKUP($H440,[3]IRA!$H$6:$BN$970,AX$1,FALSE)</f>
        <v>0</v>
      </c>
      <c r="AY440" s="36">
        <f>VLOOKUP($H440,[3]IRA!$H$6:$BN$970,AY$1,FALSE)</f>
        <v>0</v>
      </c>
      <c r="AZ440" s="20">
        <f>VLOOKUP(H440,[3]IRA!$H$6:$BO$764,60,FALSE)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VLOOKUP($H440,[4]IRA!$H$7:$CR$971,BC$1,FALSE)</f>
        <v>13</v>
      </c>
      <c r="BD440" s="36">
        <f>VLOOKUP($H440,[4]IRA!$H$7:$CR$971,BD$1,FALSE)</f>
        <v>6</v>
      </c>
      <c r="BE440" s="36">
        <f>VLOOKUP($H440,[4]IRA!$H$7:$CR$971,BE$1,FALSE)</f>
        <v>0</v>
      </c>
      <c r="BF440" s="36">
        <f>VLOOKUP($H440,[4]IRA!$H$7:$CR$971,BF$1,FALSE)</f>
        <v>3</v>
      </c>
      <c r="BG440" s="36">
        <f>VLOOKUP($H440,[4]IRA!$H$7:$CR$971,BG$1,FALSE)</f>
        <v>0</v>
      </c>
      <c r="BH440" s="36">
        <f>VLOOKUP($H440,[4]IRA!$H$7:$CR$971,BH$1,FALSE)</f>
        <v>0</v>
      </c>
      <c r="BI440" s="36">
        <f>VLOOKUP($H440,[4]IRA!$H$7:$CR$971,BI$1,FALSE)</f>
        <v>0</v>
      </c>
      <c r="BJ440" s="36">
        <f>VLOOKUP($H440,[4]IRA!$H$7:$CR$971,BJ$1,FALSE)</f>
        <v>0</v>
      </c>
      <c r="BK440" s="36">
        <f>VLOOKUP($H440,[4]IRA!$H$7:$CR$971,BK$1,FALSE)</f>
        <v>0</v>
      </c>
      <c r="BL440" s="36">
        <f>VLOOKUP($H440,[4]IRA!$H$7:$CR$971,BL$1,FALSE)</f>
        <v>0</v>
      </c>
      <c r="BM440" s="36">
        <f>VLOOKUP($H440,[4]IRA!$H$7:$CR$971,BM$1,FALSE)</f>
        <v>0</v>
      </c>
      <c r="BN440" s="36">
        <f>VLOOKUP($H440,[4]IRA!$H$7:$CR$971,BN$1,FALSE)</f>
        <v>0</v>
      </c>
      <c r="BO440" s="10">
        <f>VLOOKUP(H440,[4]IRA!$H$7:$CS$765,90,FALSE)</f>
        <v>87.5</v>
      </c>
      <c r="BP440" s="10">
        <f t="shared" si="90"/>
        <v>22</v>
      </c>
      <c r="BQ440" s="17">
        <f t="shared" si="91"/>
        <v>0.25142857142857145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VLOOKUP(H441,[1]EDA!$H$6:$BO$764,60,FALSE)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VLOOKUP(H441,[2]EDA!$H$6:$AZ$764,45,FALSE)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VLOOKUP($H441,[3]IRA!$H$6:$BN$970,AN$1,FALSE)</f>
        <v>0</v>
      </c>
      <c r="AO441" s="36">
        <f>VLOOKUP($H441,[3]IRA!$H$6:$BN$970,AO$1,FALSE)</f>
        <v>0</v>
      </c>
      <c r="AP441" s="36">
        <f>VLOOKUP($H441,[3]IRA!$H$6:$BN$970,AP$1,FALSE)</f>
        <v>0</v>
      </c>
      <c r="AQ441" s="36">
        <f>VLOOKUP($H441,[3]IRA!$H$6:$BN$970,AQ$1,FALSE)</f>
        <v>0</v>
      </c>
      <c r="AR441" s="36">
        <f>VLOOKUP($H441,[3]IRA!$H$6:$BN$970,AR$1,FALSE)</f>
        <v>0</v>
      </c>
      <c r="AS441" s="36">
        <f>VLOOKUP($H441,[3]IRA!$H$6:$BN$970,AS$1,FALSE)</f>
        <v>0</v>
      </c>
      <c r="AT441" s="36">
        <f>VLOOKUP($H441,[3]IRA!$H$6:$BN$970,AT$1,FALSE)</f>
        <v>0</v>
      </c>
      <c r="AU441" s="36">
        <f>VLOOKUP($H441,[3]IRA!$H$6:$BN$970,AU$1,FALSE)</f>
        <v>0</v>
      </c>
      <c r="AV441" s="36">
        <f>VLOOKUP($H441,[3]IRA!$H$6:$BN$970,AV$1,FALSE)</f>
        <v>0</v>
      </c>
      <c r="AW441" s="36">
        <f>VLOOKUP($H441,[3]IRA!$H$6:$BN$970,AW$1,FALSE)</f>
        <v>0</v>
      </c>
      <c r="AX441" s="36">
        <f>VLOOKUP($H441,[3]IRA!$H$6:$BN$970,AX$1,FALSE)</f>
        <v>0</v>
      </c>
      <c r="AY441" s="36">
        <f>VLOOKUP($H441,[3]IRA!$H$6:$BN$970,AY$1,FALSE)</f>
        <v>0</v>
      </c>
      <c r="AZ441" s="20">
        <f>VLOOKUP(H441,[3]IRA!$H$6:$BO$764,60,FALSE)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VLOOKUP($H441,[4]IRA!$H$7:$CR$971,BC$1,FALSE)</f>
        <v>0</v>
      </c>
      <c r="BD441" s="36">
        <f>VLOOKUP($H441,[4]IRA!$H$7:$CR$971,BD$1,FALSE)</f>
        <v>0</v>
      </c>
      <c r="BE441" s="36">
        <f>VLOOKUP($H441,[4]IRA!$H$7:$CR$971,BE$1,FALSE)</f>
        <v>0</v>
      </c>
      <c r="BF441" s="36">
        <f>VLOOKUP($H441,[4]IRA!$H$7:$CR$971,BF$1,FALSE)</f>
        <v>0</v>
      </c>
      <c r="BG441" s="36">
        <f>VLOOKUP($H441,[4]IRA!$H$7:$CR$971,BG$1,FALSE)</f>
        <v>0</v>
      </c>
      <c r="BH441" s="36">
        <f>VLOOKUP($H441,[4]IRA!$H$7:$CR$971,BH$1,FALSE)</f>
        <v>0</v>
      </c>
      <c r="BI441" s="36">
        <f>VLOOKUP($H441,[4]IRA!$H$7:$CR$971,BI$1,FALSE)</f>
        <v>0</v>
      </c>
      <c r="BJ441" s="36">
        <f>VLOOKUP($H441,[4]IRA!$H$7:$CR$971,BJ$1,FALSE)</f>
        <v>0</v>
      </c>
      <c r="BK441" s="36">
        <f>VLOOKUP($H441,[4]IRA!$H$7:$CR$971,BK$1,FALSE)</f>
        <v>0</v>
      </c>
      <c r="BL441" s="36">
        <f>VLOOKUP($H441,[4]IRA!$H$7:$CR$971,BL$1,FALSE)</f>
        <v>0</v>
      </c>
      <c r="BM441" s="36">
        <f>VLOOKUP($H441,[4]IRA!$H$7:$CR$971,BM$1,FALSE)</f>
        <v>0</v>
      </c>
      <c r="BN441" s="36">
        <f>VLOOKUP($H441,[4]IRA!$H$7:$CR$971,BN$1,FALSE)</f>
        <v>0</v>
      </c>
      <c r="BO441" s="10">
        <f>VLOOKUP(H441,[4]IRA!$H$7:$CS$765,90,FALSE)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VLOOKUP(H442,[1]EDA!$H$6:$BO$764,60,FALSE)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VLOOKUP(H442,[2]EDA!$H$6:$AZ$764,45,FALSE)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VLOOKUP($H442,[3]IRA!$H$6:$BN$970,AN$1,FALSE)</f>
        <v>0</v>
      </c>
      <c r="AO442" s="36">
        <f>VLOOKUP($H442,[3]IRA!$H$6:$BN$970,AO$1,FALSE)</f>
        <v>0</v>
      </c>
      <c r="AP442" s="36">
        <f>VLOOKUP($H442,[3]IRA!$H$6:$BN$970,AP$1,FALSE)</f>
        <v>0</v>
      </c>
      <c r="AQ442" s="36">
        <f>VLOOKUP($H442,[3]IRA!$H$6:$BN$970,AQ$1,FALSE)</f>
        <v>0</v>
      </c>
      <c r="AR442" s="36">
        <f>VLOOKUP($H442,[3]IRA!$H$6:$BN$970,AR$1,FALSE)</f>
        <v>0</v>
      </c>
      <c r="AS442" s="36">
        <f>VLOOKUP($H442,[3]IRA!$H$6:$BN$970,AS$1,FALSE)</f>
        <v>0</v>
      </c>
      <c r="AT442" s="36">
        <f>VLOOKUP($H442,[3]IRA!$H$6:$BN$970,AT$1,FALSE)</f>
        <v>0</v>
      </c>
      <c r="AU442" s="36">
        <f>VLOOKUP($H442,[3]IRA!$H$6:$BN$970,AU$1,FALSE)</f>
        <v>0</v>
      </c>
      <c r="AV442" s="36">
        <f>VLOOKUP($H442,[3]IRA!$H$6:$BN$970,AV$1,FALSE)</f>
        <v>0</v>
      </c>
      <c r="AW442" s="36">
        <f>VLOOKUP($H442,[3]IRA!$H$6:$BN$970,AW$1,FALSE)</f>
        <v>0</v>
      </c>
      <c r="AX442" s="36">
        <f>VLOOKUP($H442,[3]IRA!$H$6:$BN$970,AX$1,FALSE)</f>
        <v>0</v>
      </c>
      <c r="AY442" s="36">
        <f>VLOOKUP($H442,[3]IRA!$H$6:$BN$970,AY$1,FALSE)</f>
        <v>0</v>
      </c>
      <c r="AZ442" s="20">
        <f>VLOOKUP(H442,[3]IRA!$H$6:$BO$764,60,FALSE)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VLOOKUP($H442,[4]IRA!$H$7:$CR$971,BC$1,FALSE)</f>
        <v>0</v>
      </c>
      <c r="BD442" s="36">
        <f>VLOOKUP($H442,[4]IRA!$H$7:$CR$971,BD$1,FALSE)</f>
        <v>0</v>
      </c>
      <c r="BE442" s="36">
        <f>VLOOKUP($H442,[4]IRA!$H$7:$CR$971,BE$1,FALSE)</f>
        <v>0</v>
      </c>
      <c r="BF442" s="36">
        <f>VLOOKUP($H442,[4]IRA!$H$7:$CR$971,BF$1,FALSE)</f>
        <v>0</v>
      </c>
      <c r="BG442" s="36">
        <f>VLOOKUP($H442,[4]IRA!$H$7:$CR$971,BG$1,FALSE)</f>
        <v>0</v>
      </c>
      <c r="BH442" s="36">
        <f>VLOOKUP($H442,[4]IRA!$H$7:$CR$971,BH$1,FALSE)</f>
        <v>0</v>
      </c>
      <c r="BI442" s="36">
        <f>VLOOKUP($H442,[4]IRA!$H$7:$CR$971,BI$1,FALSE)</f>
        <v>0</v>
      </c>
      <c r="BJ442" s="36">
        <f>VLOOKUP($H442,[4]IRA!$H$7:$CR$971,BJ$1,FALSE)</f>
        <v>0</v>
      </c>
      <c r="BK442" s="36">
        <f>VLOOKUP($H442,[4]IRA!$H$7:$CR$971,BK$1,FALSE)</f>
        <v>0</v>
      </c>
      <c r="BL442" s="36">
        <f>VLOOKUP($H442,[4]IRA!$H$7:$CR$971,BL$1,FALSE)</f>
        <v>0</v>
      </c>
      <c r="BM442" s="36">
        <f>VLOOKUP($H442,[4]IRA!$H$7:$CR$971,BM$1,FALSE)</f>
        <v>0</v>
      </c>
      <c r="BN442" s="36">
        <f>VLOOKUP($H442,[4]IRA!$H$7:$CR$971,BN$1,FALSE)</f>
        <v>0</v>
      </c>
      <c r="BO442" s="10">
        <f>VLOOKUP(H442,[4]IRA!$H$7:$CS$765,90,FALSE)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VLOOKUP(H443,[1]EDA!$H$6:$BO$764,60,FALSE)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VLOOKUP(H443,[2]EDA!$H$6:$AZ$764,45,FALSE)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VLOOKUP($H443,[3]IRA!$H$6:$BN$970,AN$1,FALSE)</f>
        <v>0</v>
      </c>
      <c r="AO443" s="36">
        <f>VLOOKUP($H443,[3]IRA!$H$6:$BN$970,AO$1,FALSE)</f>
        <v>0</v>
      </c>
      <c r="AP443" s="36">
        <f>VLOOKUP($H443,[3]IRA!$H$6:$BN$970,AP$1,FALSE)</f>
        <v>0</v>
      </c>
      <c r="AQ443" s="36">
        <f>VLOOKUP($H443,[3]IRA!$H$6:$BN$970,AQ$1,FALSE)</f>
        <v>0</v>
      </c>
      <c r="AR443" s="36">
        <f>VLOOKUP($H443,[3]IRA!$H$6:$BN$970,AR$1,FALSE)</f>
        <v>0</v>
      </c>
      <c r="AS443" s="36">
        <f>VLOOKUP($H443,[3]IRA!$H$6:$BN$970,AS$1,FALSE)</f>
        <v>0</v>
      </c>
      <c r="AT443" s="36">
        <f>VLOOKUP($H443,[3]IRA!$H$6:$BN$970,AT$1,FALSE)</f>
        <v>0</v>
      </c>
      <c r="AU443" s="36">
        <f>VLOOKUP($H443,[3]IRA!$H$6:$BN$970,AU$1,FALSE)</f>
        <v>0</v>
      </c>
      <c r="AV443" s="36">
        <f>VLOOKUP($H443,[3]IRA!$H$6:$BN$970,AV$1,FALSE)</f>
        <v>0</v>
      </c>
      <c r="AW443" s="36">
        <f>VLOOKUP($H443,[3]IRA!$H$6:$BN$970,AW$1,FALSE)</f>
        <v>0</v>
      </c>
      <c r="AX443" s="36">
        <f>VLOOKUP($H443,[3]IRA!$H$6:$BN$970,AX$1,FALSE)</f>
        <v>0</v>
      </c>
      <c r="AY443" s="36">
        <f>VLOOKUP($H443,[3]IRA!$H$6:$BN$970,AY$1,FALSE)</f>
        <v>0</v>
      </c>
      <c r="AZ443" s="20">
        <f>VLOOKUP(H443,[3]IRA!$H$6:$BO$764,60,FALSE)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VLOOKUP($H443,[4]IRA!$H$7:$CR$971,BC$1,FALSE)</f>
        <v>0</v>
      </c>
      <c r="BD443" s="36">
        <f>VLOOKUP($H443,[4]IRA!$H$7:$CR$971,BD$1,FALSE)</f>
        <v>0</v>
      </c>
      <c r="BE443" s="36">
        <f>VLOOKUP($H443,[4]IRA!$H$7:$CR$971,BE$1,FALSE)</f>
        <v>0</v>
      </c>
      <c r="BF443" s="36">
        <f>VLOOKUP($H443,[4]IRA!$H$7:$CR$971,BF$1,FALSE)</f>
        <v>0</v>
      </c>
      <c r="BG443" s="36">
        <f>VLOOKUP($H443,[4]IRA!$H$7:$CR$971,BG$1,FALSE)</f>
        <v>0</v>
      </c>
      <c r="BH443" s="36">
        <f>VLOOKUP($H443,[4]IRA!$H$7:$CR$971,BH$1,FALSE)</f>
        <v>0</v>
      </c>
      <c r="BI443" s="36">
        <f>VLOOKUP($H443,[4]IRA!$H$7:$CR$971,BI$1,FALSE)</f>
        <v>0</v>
      </c>
      <c r="BJ443" s="36">
        <f>VLOOKUP($H443,[4]IRA!$H$7:$CR$971,BJ$1,FALSE)</f>
        <v>0</v>
      </c>
      <c r="BK443" s="36">
        <f>VLOOKUP($H443,[4]IRA!$H$7:$CR$971,BK$1,FALSE)</f>
        <v>0</v>
      </c>
      <c r="BL443" s="36">
        <f>VLOOKUP($H443,[4]IRA!$H$7:$CR$971,BL$1,FALSE)</f>
        <v>0</v>
      </c>
      <c r="BM443" s="36">
        <f>VLOOKUP($H443,[4]IRA!$H$7:$CR$971,BM$1,FALSE)</f>
        <v>0</v>
      </c>
      <c r="BN443" s="36">
        <f>VLOOKUP($H443,[4]IRA!$H$7:$CR$971,BN$1,FALSE)</f>
        <v>0</v>
      </c>
      <c r="BO443" s="10">
        <f>VLOOKUP(H443,[4]IRA!$H$7:$CS$765,90,FALSE)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VLOOKUP(H444,[1]EDA!$H$6:$BO$764,60,FALSE)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VLOOKUP(H444,[2]EDA!$H$6:$AZ$764,45,FALSE)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VLOOKUP($H444,[3]IRA!$H$6:$BN$970,AN$1,FALSE)</f>
        <v>0</v>
      </c>
      <c r="AO444" s="36">
        <f>VLOOKUP($H444,[3]IRA!$H$6:$BN$970,AO$1,FALSE)</f>
        <v>0</v>
      </c>
      <c r="AP444" s="36">
        <f>VLOOKUP($H444,[3]IRA!$H$6:$BN$970,AP$1,FALSE)</f>
        <v>0</v>
      </c>
      <c r="AQ444" s="36">
        <f>VLOOKUP($H444,[3]IRA!$H$6:$BN$970,AQ$1,FALSE)</f>
        <v>0</v>
      </c>
      <c r="AR444" s="36">
        <f>VLOOKUP($H444,[3]IRA!$H$6:$BN$970,AR$1,FALSE)</f>
        <v>0</v>
      </c>
      <c r="AS444" s="36">
        <f>VLOOKUP($H444,[3]IRA!$H$6:$BN$970,AS$1,FALSE)</f>
        <v>0</v>
      </c>
      <c r="AT444" s="36">
        <f>VLOOKUP($H444,[3]IRA!$H$6:$BN$970,AT$1,FALSE)</f>
        <v>0</v>
      </c>
      <c r="AU444" s="36">
        <f>VLOOKUP($H444,[3]IRA!$H$6:$BN$970,AU$1,FALSE)</f>
        <v>0</v>
      </c>
      <c r="AV444" s="36">
        <f>VLOOKUP($H444,[3]IRA!$H$6:$BN$970,AV$1,FALSE)</f>
        <v>0</v>
      </c>
      <c r="AW444" s="36">
        <f>VLOOKUP($H444,[3]IRA!$H$6:$BN$970,AW$1,FALSE)</f>
        <v>0</v>
      </c>
      <c r="AX444" s="36">
        <f>VLOOKUP($H444,[3]IRA!$H$6:$BN$970,AX$1,FALSE)</f>
        <v>0</v>
      </c>
      <c r="AY444" s="36">
        <f>VLOOKUP($H444,[3]IRA!$H$6:$BN$970,AY$1,FALSE)</f>
        <v>0</v>
      </c>
      <c r="AZ444" s="20">
        <f>VLOOKUP(H444,[3]IRA!$H$6:$BO$764,60,FALSE)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VLOOKUP($H444,[4]IRA!$H$7:$CR$971,BC$1,FALSE)</f>
        <v>0</v>
      </c>
      <c r="BD444" s="36">
        <f>VLOOKUP($H444,[4]IRA!$H$7:$CR$971,BD$1,FALSE)</f>
        <v>0</v>
      </c>
      <c r="BE444" s="36">
        <f>VLOOKUP($H444,[4]IRA!$H$7:$CR$971,BE$1,FALSE)</f>
        <v>0</v>
      </c>
      <c r="BF444" s="36">
        <f>VLOOKUP($H444,[4]IRA!$H$7:$CR$971,BF$1,FALSE)</f>
        <v>0</v>
      </c>
      <c r="BG444" s="36">
        <f>VLOOKUP($H444,[4]IRA!$H$7:$CR$971,BG$1,FALSE)</f>
        <v>0</v>
      </c>
      <c r="BH444" s="36">
        <f>VLOOKUP($H444,[4]IRA!$H$7:$CR$971,BH$1,FALSE)</f>
        <v>0</v>
      </c>
      <c r="BI444" s="36">
        <f>VLOOKUP($H444,[4]IRA!$H$7:$CR$971,BI$1,FALSE)</f>
        <v>0</v>
      </c>
      <c r="BJ444" s="36">
        <f>VLOOKUP($H444,[4]IRA!$H$7:$CR$971,BJ$1,FALSE)</f>
        <v>0</v>
      </c>
      <c r="BK444" s="36">
        <f>VLOOKUP($H444,[4]IRA!$H$7:$CR$971,BK$1,FALSE)</f>
        <v>0</v>
      </c>
      <c r="BL444" s="36">
        <f>VLOOKUP($H444,[4]IRA!$H$7:$CR$971,BL$1,FALSE)</f>
        <v>0</v>
      </c>
      <c r="BM444" s="36">
        <f>VLOOKUP($H444,[4]IRA!$H$7:$CR$971,BM$1,FALSE)</f>
        <v>0</v>
      </c>
      <c r="BN444" s="36">
        <f>VLOOKUP($H444,[4]IRA!$H$7:$CR$971,BN$1,FALSE)</f>
        <v>0</v>
      </c>
      <c r="BO444" s="10">
        <f>VLOOKUP(H444,[4]IRA!$H$7:$CS$765,90,FALSE)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2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0</v>
      </c>
      <c r="Q445" s="36">
        <f>VLOOKUP($H445,[1]EDA!$H$6:$BN1399,Q$1,FALSE)</f>
        <v>0</v>
      </c>
      <c r="R445" s="36">
        <f>VLOOKUP($H445,[1]EDA!$H$6:$BN1399,R$1,FALSE)</f>
        <v>0</v>
      </c>
      <c r="S445" s="36">
        <f>VLOOKUP($H445,[1]EDA!$H$6:$BN1399,S$1,FALSE)</f>
        <v>0</v>
      </c>
      <c r="T445" s="36">
        <f>VLOOKUP($H445,[1]EDA!$H$6:$BN1399,T$1,FALSE)</f>
        <v>0</v>
      </c>
      <c r="U445" s="36">
        <f>VLOOKUP($H445,[1]EDA!$H$6:$BN1399,U$1,FALSE)</f>
        <v>0</v>
      </c>
      <c r="V445" s="10">
        <f>VLOOKUP(H445,[1]EDA!$H$6:$BO$764,60,FALSE)</f>
        <v>72.5</v>
      </c>
      <c r="W445" s="10">
        <f t="shared" si="52"/>
        <v>3</v>
      </c>
      <c r="X445" s="17">
        <f t="shared" si="53"/>
        <v>4.1379310344827586E-2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VLOOKUP(H445,[2]EDA!$H$6:$AZ$764,45,FALSE)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VLOOKUP($H445,[3]IRA!$H$6:$BN$970,AN$1,FALSE)</f>
        <v>0</v>
      </c>
      <c r="AO445" s="36">
        <f>VLOOKUP($H445,[3]IRA!$H$6:$BN$970,AO$1,FALSE)</f>
        <v>0</v>
      </c>
      <c r="AP445" s="36">
        <f>VLOOKUP($H445,[3]IRA!$H$6:$BN$970,AP$1,FALSE)</f>
        <v>0</v>
      </c>
      <c r="AQ445" s="36">
        <f>VLOOKUP($H445,[3]IRA!$H$6:$BN$970,AQ$1,FALSE)</f>
        <v>0</v>
      </c>
      <c r="AR445" s="36">
        <f>VLOOKUP($H445,[3]IRA!$H$6:$BN$970,AR$1,FALSE)</f>
        <v>0</v>
      </c>
      <c r="AS445" s="36">
        <f>VLOOKUP($H445,[3]IRA!$H$6:$BN$970,AS$1,FALSE)</f>
        <v>0</v>
      </c>
      <c r="AT445" s="36">
        <f>VLOOKUP($H445,[3]IRA!$H$6:$BN$970,AT$1,FALSE)</f>
        <v>0</v>
      </c>
      <c r="AU445" s="36">
        <f>VLOOKUP($H445,[3]IRA!$H$6:$BN$970,AU$1,FALSE)</f>
        <v>0</v>
      </c>
      <c r="AV445" s="36">
        <f>VLOOKUP($H445,[3]IRA!$H$6:$BN$970,AV$1,FALSE)</f>
        <v>0</v>
      </c>
      <c r="AW445" s="36">
        <f>VLOOKUP($H445,[3]IRA!$H$6:$BN$970,AW$1,FALSE)</f>
        <v>0</v>
      </c>
      <c r="AX445" s="36">
        <f>VLOOKUP($H445,[3]IRA!$H$6:$BN$970,AX$1,FALSE)</f>
        <v>0</v>
      </c>
      <c r="AY445" s="36">
        <f>VLOOKUP($H445,[3]IRA!$H$6:$BN$970,AY$1,FALSE)</f>
        <v>0</v>
      </c>
      <c r="AZ445" s="20">
        <f>VLOOKUP(H445,[3]IRA!$H$6:$BO$764,60,FALSE)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VLOOKUP($H445,[4]IRA!$H$7:$CR$971,BC$1,FALSE)</f>
        <v>4</v>
      </c>
      <c r="BD445" s="36">
        <f>VLOOKUP($H445,[4]IRA!$H$7:$CR$971,BD$1,FALSE)</f>
        <v>4</v>
      </c>
      <c r="BE445" s="36">
        <f>VLOOKUP($H445,[4]IRA!$H$7:$CR$971,BE$1,FALSE)</f>
        <v>9</v>
      </c>
      <c r="BF445" s="36">
        <f>VLOOKUP($H445,[4]IRA!$H$7:$CR$971,BF$1,FALSE)</f>
        <v>12</v>
      </c>
      <c r="BG445" s="36">
        <f>VLOOKUP($H445,[4]IRA!$H$7:$CR$971,BG$1,FALSE)</f>
        <v>0</v>
      </c>
      <c r="BH445" s="36">
        <f>VLOOKUP($H445,[4]IRA!$H$7:$CR$971,BH$1,FALSE)</f>
        <v>0</v>
      </c>
      <c r="BI445" s="36">
        <f>VLOOKUP($H445,[4]IRA!$H$7:$CR$971,BI$1,FALSE)</f>
        <v>0</v>
      </c>
      <c r="BJ445" s="36">
        <f>VLOOKUP($H445,[4]IRA!$H$7:$CR$971,BJ$1,FALSE)</f>
        <v>0</v>
      </c>
      <c r="BK445" s="36">
        <f>VLOOKUP($H445,[4]IRA!$H$7:$CR$971,BK$1,FALSE)</f>
        <v>0</v>
      </c>
      <c r="BL445" s="36">
        <f>VLOOKUP($H445,[4]IRA!$H$7:$CR$971,BL$1,FALSE)</f>
        <v>0</v>
      </c>
      <c r="BM445" s="36">
        <f>VLOOKUP($H445,[4]IRA!$H$7:$CR$971,BM$1,FALSE)</f>
        <v>0</v>
      </c>
      <c r="BN445" s="36">
        <f>VLOOKUP($H445,[4]IRA!$H$7:$CR$971,BN$1,FALSE)</f>
        <v>0</v>
      </c>
      <c r="BO445" s="10">
        <f>VLOOKUP(H445,[4]IRA!$H$7:$CS$765,90,FALSE)</f>
        <v>93.5</v>
      </c>
      <c r="BP445" s="10">
        <f t="shared" si="90"/>
        <v>29</v>
      </c>
      <c r="BQ445" s="17">
        <f t="shared" si="91"/>
        <v>0.31016042780748665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VLOOKUP(H446,[1]EDA!$H$6:$BO$764,60,FALSE)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VLOOKUP(H446,[2]EDA!$H$6:$AZ$764,45,FALSE)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VLOOKUP($H446,[3]IRA!$H$6:$BN$970,AN$1,FALSE)</f>
        <v>0</v>
      </c>
      <c r="AO446" s="36">
        <f>VLOOKUP($H446,[3]IRA!$H$6:$BN$970,AO$1,FALSE)</f>
        <v>0</v>
      </c>
      <c r="AP446" s="36">
        <f>VLOOKUP($H446,[3]IRA!$H$6:$BN$970,AP$1,FALSE)</f>
        <v>0</v>
      </c>
      <c r="AQ446" s="36">
        <f>VLOOKUP($H446,[3]IRA!$H$6:$BN$970,AQ$1,FALSE)</f>
        <v>0</v>
      </c>
      <c r="AR446" s="36">
        <f>VLOOKUP($H446,[3]IRA!$H$6:$BN$970,AR$1,FALSE)</f>
        <v>0</v>
      </c>
      <c r="AS446" s="36">
        <f>VLOOKUP($H446,[3]IRA!$H$6:$BN$970,AS$1,FALSE)</f>
        <v>0</v>
      </c>
      <c r="AT446" s="36">
        <f>VLOOKUP($H446,[3]IRA!$H$6:$BN$970,AT$1,FALSE)</f>
        <v>0</v>
      </c>
      <c r="AU446" s="36">
        <f>VLOOKUP($H446,[3]IRA!$H$6:$BN$970,AU$1,FALSE)</f>
        <v>0</v>
      </c>
      <c r="AV446" s="36">
        <f>VLOOKUP($H446,[3]IRA!$H$6:$BN$970,AV$1,FALSE)</f>
        <v>0</v>
      </c>
      <c r="AW446" s="36">
        <f>VLOOKUP($H446,[3]IRA!$H$6:$BN$970,AW$1,FALSE)</f>
        <v>0</v>
      </c>
      <c r="AX446" s="36">
        <f>VLOOKUP($H446,[3]IRA!$H$6:$BN$970,AX$1,FALSE)</f>
        <v>0</v>
      </c>
      <c r="AY446" s="36">
        <f>VLOOKUP($H446,[3]IRA!$H$6:$BN$970,AY$1,FALSE)</f>
        <v>0</v>
      </c>
      <c r="AZ446" s="20">
        <f>VLOOKUP(H446,[3]IRA!$H$6:$BO$764,60,FALSE)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VLOOKUP($H446,[4]IRA!$H$7:$CR$971,BC$1,FALSE)</f>
        <v>0</v>
      </c>
      <c r="BD446" s="36">
        <f>VLOOKUP($H446,[4]IRA!$H$7:$CR$971,BD$1,FALSE)</f>
        <v>0</v>
      </c>
      <c r="BE446" s="36">
        <f>VLOOKUP($H446,[4]IRA!$H$7:$CR$971,BE$1,FALSE)</f>
        <v>0</v>
      </c>
      <c r="BF446" s="36">
        <f>VLOOKUP($H446,[4]IRA!$H$7:$CR$971,BF$1,FALSE)</f>
        <v>0</v>
      </c>
      <c r="BG446" s="36">
        <f>VLOOKUP($H446,[4]IRA!$H$7:$CR$971,BG$1,FALSE)</f>
        <v>0</v>
      </c>
      <c r="BH446" s="36">
        <f>VLOOKUP($H446,[4]IRA!$H$7:$CR$971,BH$1,FALSE)</f>
        <v>0</v>
      </c>
      <c r="BI446" s="36">
        <f>VLOOKUP($H446,[4]IRA!$H$7:$CR$971,BI$1,FALSE)</f>
        <v>0</v>
      </c>
      <c r="BJ446" s="36">
        <f>VLOOKUP($H446,[4]IRA!$H$7:$CR$971,BJ$1,FALSE)</f>
        <v>0</v>
      </c>
      <c r="BK446" s="36">
        <f>VLOOKUP($H446,[4]IRA!$H$7:$CR$971,BK$1,FALSE)</f>
        <v>0</v>
      </c>
      <c r="BL446" s="36">
        <f>VLOOKUP($H446,[4]IRA!$H$7:$CR$971,BL$1,FALSE)</f>
        <v>0</v>
      </c>
      <c r="BM446" s="36">
        <f>VLOOKUP($H446,[4]IRA!$H$7:$CR$971,BM$1,FALSE)</f>
        <v>0</v>
      </c>
      <c r="BN446" s="36">
        <f>VLOOKUP($H446,[4]IRA!$H$7:$CR$971,BN$1,FALSE)</f>
        <v>0</v>
      </c>
      <c r="BO446" s="10">
        <f>VLOOKUP(H446,[4]IRA!$H$7:$CS$765,90,FALSE)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2</v>
      </c>
      <c r="N447" s="36">
        <f>VLOOKUP($H447,[1]EDA!$H$6:$BN1401,N$1,FALSE)</f>
        <v>0</v>
      </c>
      <c r="O447" s="36">
        <f>VLOOKUP($H447,[1]EDA!$H$6:$BN1401,O$1,FALSE)</f>
        <v>0</v>
      </c>
      <c r="P447" s="36">
        <f>VLOOKUP($H447,[1]EDA!$H$6:$BN1401,P$1,FALSE)</f>
        <v>0</v>
      </c>
      <c r="Q447" s="36">
        <f>VLOOKUP($H447,[1]EDA!$H$6:$BN1401,Q$1,FALSE)</f>
        <v>0</v>
      </c>
      <c r="R447" s="36">
        <f>VLOOKUP($H447,[1]EDA!$H$6:$BN1401,R$1,FALSE)</f>
        <v>0</v>
      </c>
      <c r="S447" s="36">
        <f>VLOOKUP($H447,[1]EDA!$H$6:$BN1401,S$1,FALSE)</f>
        <v>0</v>
      </c>
      <c r="T447" s="36">
        <f>VLOOKUP($H447,[1]EDA!$H$6:$BN1401,T$1,FALSE)</f>
        <v>0</v>
      </c>
      <c r="U447" s="36">
        <f>VLOOKUP($H447,[1]EDA!$H$6:$BN1401,U$1,FALSE)</f>
        <v>0</v>
      </c>
      <c r="V447" s="10">
        <f>VLOOKUP(H447,[1]EDA!$H$6:$BO$764,60,FALSE)</f>
        <v>48</v>
      </c>
      <c r="W447" s="10">
        <f t="shared" si="92"/>
        <v>14</v>
      </c>
      <c r="X447" s="17">
        <f t="shared" si="93"/>
        <v>0.29166666666666669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VLOOKUP(H447,[2]EDA!$H$6:$AZ$764,45,FALSE)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VLOOKUP($H447,[3]IRA!$H$6:$BN$970,AN$1,FALSE)</f>
        <v>0</v>
      </c>
      <c r="AO447" s="36">
        <f>VLOOKUP($H447,[3]IRA!$H$6:$BN$970,AO$1,FALSE)</f>
        <v>0</v>
      </c>
      <c r="AP447" s="36">
        <f>VLOOKUP($H447,[3]IRA!$H$6:$BN$970,AP$1,FALSE)</f>
        <v>0</v>
      </c>
      <c r="AQ447" s="36">
        <f>VLOOKUP($H447,[3]IRA!$H$6:$BN$970,AQ$1,FALSE)</f>
        <v>0</v>
      </c>
      <c r="AR447" s="36">
        <f>VLOOKUP($H447,[3]IRA!$H$6:$BN$970,AR$1,FALSE)</f>
        <v>0</v>
      </c>
      <c r="AS447" s="36">
        <f>VLOOKUP($H447,[3]IRA!$H$6:$BN$970,AS$1,FALSE)</f>
        <v>0</v>
      </c>
      <c r="AT447" s="36">
        <f>VLOOKUP($H447,[3]IRA!$H$6:$BN$970,AT$1,FALSE)</f>
        <v>0</v>
      </c>
      <c r="AU447" s="36">
        <f>VLOOKUP($H447,[3]IRA!$H$6:$BN$970,AU$1,FALSE)</f>
        <v>0</v>
      </c>
      <c r="AV447" s="36">
        <f>VLOOKUP($H447,[3]IRA!$H$6:$BN$970,AV$1,FALSE)</f>
        <v>0</v>
      </c>
      <c r="AW447" s="36">
        <f>VLOOKUP($H447,[3]IRA!$H$6:$BN$970,AW$1,FALSE)</f>
        <v>0</v>
      </c>
      <c r="AX447" s="36">
        <f>VLOOKUP($H447,[3]IRA!$H$6:$BN$970,AX$1,FALSE)</f>
        <v>0</v>
      </c>
      <c r="AY447" s="36">
        <f>VLOOKUP($H447,[3]IRA!$H$6:$BN$970,AY$1,FALSE)</f>
        <v>0</v>
      </c>
      <c r="AZ447" s="20">
        <f>VLOOKUP(H447,[3]IRA!$H$6:$BO$764,60,FALSE)</f>
        <v>0.5</v>
      </c>
      <c r="BA447" s="20">
        <f t="shared" si="96"/>
        <v>0</v>
      </c>
      <c r="BB447" s="17">
        <f t="shared" si="97"/>
        <v>0</v>
      </c>
      <c r="BC447" s="36">
        <f>VLOOKUP($H447,[4]IRA!$H$7:$CR$971,BC$1,FALSE)</f>
        <v>2</v>
      </c>
      <c r="BD447" s="36">
        <f>VLOOKUP($H447,[4]IRA!$H$7:$CR$971,BD$1,FALSE)</f>
        <v>10</v>
      </c>
      <c r="BE447" s="36">
        <f>VLOOKUP($H447,[4]IRA!$H$7:$CR$971,BE$1,FALSE)</f>
        <v>6</v>
      </c>
      <c r="BF447" s="36">
        <f>VLOOKUP($H447,[4]IRA!$H$7:$CR$971,BF$1,FALSE)</f>
        <v>6</v>
      </c>
      <c r="BG447" s="36">
        <f>VLOOKUP($H447,[4]IRA!$H$7:$CR$971,BG$1,FALSE)</f>
        <v>0</v>
      </c>
      <c r="BH447" s="36">
        <f>VLOOKUP($H447,[4]IRA!$H$7:$CR$971,BH$1,FALSE)</f>
        <v>0</v>
      </c>
      <c r="BI447" s="36">
        <f>VLOOKUP($H447,[4]IRA!$H$7:$CR$971,BI$1,FALSE)</f>
        <v>0</v>
      </c>
      <c r="BJ447" s="36">
        <f>VLOOKUP($H447,[4]IRA!$H$7:$CR$971,BJ$1,FALSE)</f>
        <v>0</v>
      </c>
      <c r="BK447" s="36">
        <f>VLOOKUP($H447,[4]IRA!$H$7:$CR$971,BK$1,FALSE)</f>
        <v>0</v>
      </c>
      <c r="BL447" s="36">
        <f>VLOOKUP($H447,[4]IRA!$H$7:$CR$971,BL$1,FALSE)</f>
        <v>0</v>
      </c>
      <c r="BM447" s="36">
        <f>VLOOKUP($H447,[4]IRA!$H$7:$CR$971,BM$1,FALSE)</f>
        <v>0</v>
      </c>
      <c r="BN447" s="36">
        <f>VLOOKUP($H447,[4]IRA!$H$7:$CR$971,BN$1,FALSE)</f>
        <v>0</v>
      </c>
      <c r="BO447" s="10">
        <f>VLOOKUP(H447,[4]IRA!$H$7:$CS$765,90,FALSE)</f>
        <v>66.5</v>
      </c>
      <c r="BP447" s="10">
        <f t="shared" si="98"/>
        <v>24</v>
      </c>
      <c r="BQ447" s="17">
        <f t="shared" si="99"/>
        <v>0.36090225563909772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2</v>
      </c>
      <c r="N448" s="36">
        <f>VLOOKUP($H448,[1]EDA!$H$6:$BN1402,N$1,FALSE)</f>
        <v>0</v>
      </c>
      <c r="O448" s="36">
        <f>VLOOKUP($H448,[1]EDA!$H$6:$BN1402,O$1,FALSE)</f>
        <v>0</v>
      </c>
      <c r="P448" s="36">
        <f>VLOOKUP($H448,[1]EDA!$H$6:$BN1402,P$1,FALSE)</f>
        <v>0</v>
      </c>
      <c r="Q448" s="36">
        <f>VLOOKUP($H448,[1]EDA!$H$6:$BN1402,Q$1,FALSE)</f>
        <v>0</v>
      </c>
      <c r="R448" s="36">
        <f>VLOOKUP($H448,[1]EDA!$H$6:$BN1402,R$1,FALSE)</f>
        <v>0</v>
      </c>
      <c r="S448" s="36">
        <f>VLOOKUP($H448,[1]EDA!$H$6:$BN1402,S$1,FALSE)</f>
        <v>0</v>
      </c>
      <c r="T448" s="36">
        <f>VLOOKUP($H448,[1]EDA!$H$6:$BN1402,T$1,FALSE)</f>
        <v>0</v>
      </c>
      <c r="U448" s="36">
        <f>VLOOKUP($H448,[1]EDA!$H$6:$BN1402,U$1,FALSE)</f>
        <v>0</v>
      </c>
      <c r="V448" s="10">
        <f>VLOOKUP(H448,[1]EDA!$H$6:$BO$764,60,FALSE)</f>
        <v>24.5</v>
      </c>
      <c r="W448" s="10">
        <f t="shared" si="92"/>
        <v>13</v>
      </c>
      <c r="X448" s="17">
        <f t="shared" si="93"/>
        <v>0.53061224489795922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VLOOKUP(H448,[2]EDA!$H$6:$AZ$764,45,FALSE)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VLOOKUP($H448,[3]IRA!$H$6:$BN$970,AN$1,FALSE)</f>
        <v>0</v>
      </c>
      <c r="AO448" s="36">
        <f>VLOOKUP($H448,[3]IRA!$H$6:$BN$970,AO$1,FALSE)</f>
        <v>0</v>
      </c>
      <c r="AP448" s="36">
        <f>VLOOKUP($H448,[3]IRA!$H$6:$BN$970,AP$1,FALSE)</f>
        <v>0</v>
      </c>
      <c r="AQ448" s="36">
        <f>VLOOKUP($H448,[3]IRA!$H$6:$BN$970,AQ$1,FALSE)</f>
        <v>0</v>
      </c>
      <c r="AR448" s="36">
        <f>VLOOKUP($H448,[3]IRA!$H$6:$BN$970,AR$1,FALSE)</f>
        <v>0</v>
      </c>
      <c r="AS448" s="36">
        <f>VLOOKUP($H448,[3]IRA!$H$6:$BN$970,AS$1,FALSE)</f>
        <v>0</v>
      </c>
      <c r="AT448" s="36">
        <f>VLOOKUP($H448,[3]IRA!$H$6:$BN$970,AT$1,FALSE)</f>
        <v>0</v>
      </c>
      <c r="AU448" s="36">
        <f>VLOOKUP($H448,[3]IRA!$H$6:$BN$970,AU$1,FALSE)</f>
        <v>0</v>
      </c>
      <c r="AV448" s="36">
        <f>VLOOKUP($H448,[3]IRA!$H$6:$BN$970,AV$1,FALSE)</f>
        <v>0</v>
      </c>
      <c r="AW448" s="36">
        <f>VLOOKUP($H448,[3]IRA!$H$6:$BN$970,AW$1,FALSE)</f>
        <v>0</v>
      </c>
      <c r="AX448" s="36">
        <f>VLOOKUP($H448,[3]IRA!$H$6:$BN$970,AX$1,FALSE)</f>
        <v>0</v>
      </c>
      <c r="AY448" s="36">
        <f>VLOOKUP($H448,[3]IRA!$H$6:$BN$970,AY$1,FALSE)</f>
        <v>0</v>
      </c>
      <c r="AZ448" s="20">
        <f>VLOOKUP(H448,[3]IRA!$H$6:$BO$764,60,FALSE)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VLOOKUP($H448,[4]IRA!$H$7:$CR$971,BC$1,FALSE)</f>
        <v>3</v>
      </c>
      <c r="BD448" s="36">
        <f>VLOOKUP($H448,[4]IRA!$H$7:$CR$971,BD$1,FALSE)</f>
        <v>1</v>
      </c>
      <c r="BE448" s="36">
        <f>VLOOKUP($H448,[4]IRA!$H$7:$CR$971,BE$1,FALSE)</f>
        <v>2</v>
      </c>
      <c r="BF448" s="36">
        <f>VLOOKUP($H448,[4]IRA!$H$7:$CR$971,BF$1,FALSE)</f>
        <v>1</v>
      </c>
      <c r="BG448" s="36">
        <f>VLOOKUP($H448,[4]IRA!$H$7:$CR$971,BG$1,FALSE)</f>
        <v>0</v>
      </c>
      <c r="BH448" s="36">
        <f>VLOOKUP($H448,[4]IRA!$H$7:$CR$971,BH$1,FALSE)</f>
        <v>0</v>
      </c>
      <c r="BI448" s="36">
        <f>VLOOKUP($H448,[4]IRA!$H$7:$CR$971,BI$1,FALSE)</f>
        <v>0</v>
      </c>
      <c r="BJ448" s="36">
        <f>VLOOKUP($H448,[4]IRA!$H$7:$CR$971,BJ$1,FALSE)</f>
        <v>0</v>
      </c>
      <c r="BK448" s="36">
        <f>VLOOKUP($H448,[4]IRA!$H$7:$CR$971,BK$1,FALSE)</f>
        <v>0</v>
      </c>
      <c r="BL448" s="36">
        <f>VLOOKUP($H448,[4]IRA!$H$7:$CR$971,BL$1,FALSE)</f>
        <v>0</v>
      </c>
      <c r="BM448" s="36">
        <f>VLOOKUP($H448,[4]IRA!$H$7:$CR$971,BM$1,FALSE)</f>
        <v>0</v>
      </c>
      <c r="BN448" s="36">
        <f>VLOOKUP($H448,[4]IRA!$H$7:$CR$971,BN$1,FALSE)</f>
        <v>0</v>
      </c>
      <c r="BO448" s="10">
        <f>VLOOKUP(H448,[4]IRA!$H$7:$CS$765,90,FALSE)</f>
        <v>33.5</v>
      </c>
      <c r="BP448" s="10">
        <f t="shared" si="98"/>
        <v>7</v>
      </c>
      <c r="BQ448" s="17">
        <f t="shared" si="99"/>
        <v>0.20895522388059701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0</v>
      </c>
      <c r="Q449" s="36">
        <f>VLOOKUP($H449,[1]EDA!$H$6:$BN1403,Q$1,FALSE)</f>
        <v>0</v>
      </c>
      <c r="R449" s="36">
        <f>VLOOKUP($H449,[1]EDA!$H$6:$BN1403,R$1,FALSE)</f>
        <v>0</v>
      </c>
      <c r="S449" s="36">
        <f>VLOOKUP($H449,[1]EDA!$H$6:$BN1403,S$1,FALSE)</f>
        <v>0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VLOOKUP(H449,[1]EDA!$H$6:$BO$764,60,FALSE)</f>
        <v>21.5</v>
      </c>
      <c r="W449" s="10">
        <f t="shared" si="92"/>
        <v>2</v>
      </c>
      <c r="X449" s="17">
        <f t="shared" si="93"/>
        <v>9.3023255813953487E-2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VLOOKUP(H449,[2]EDA!$H$6:$AZ$764,45,FALSE)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VLOOKUP($H449,[3]IRA!$H$6:$BN$970,AN$1,FALSE)</f>
        <v>0</v>
      </c>
      <c r="AO449" s="36">
        <f>VLOOKUP($H449,[3]IRA!$H$6:$BN$970,AO$1,FALSE)</f>
        <v>2</v>
      </c>
      <c r="AP449" s="36">
        <f>VLOOKUP($H449,[3]IRA!$H$6:$BN$970,AP$1,FALSE)</f>
        <v>2</v>
      </c>
      <c r="AQ449" s="36">
        <f>VLOOKUP($H449,[3]IRA!$H$6:$BN$970,AQ$1,FALSE)</f>
        <v>0</v>
      </c>
      <c r="AR449" s="36">
        <f>VLOOKUP($H449,[3]IRA!$H$6:$BN$970,AR$1,FALSE)</f>
        <v>0</v>
      </c>
      <c r="AS449" s="36">
        <f>VLOOKUP($H449,[3]IRA!$H$6:$BN$970,AS$1,FALSE)</f>
        <v>0</v>
      </c>
      <c r="AT449" s="36">
        <f>VLOOKUP($H449,[3]IRA!$H$6:$BN$970,AT$1,FALSE)</f>
        <v>0</v>
      </c>
      <c r="AU449" s="36">
        <f>VLOOKUP($H449,[3]IRA!$H$6:$BN$970,AU$1,FALSE)</f>
        <v>0</v>
      </c>
      <c r="AV449" s="36">
        <f>VLOOKUP($H449,[3]IRA!$H$6:$BN$970,AV$1,FALSE)</f>
        <v>0</v>
      </c>
      <c r="AW449" s="36">
        <f>VLOOKUP($H449,[3]IRA!$H$6:$BN$970,AW$1,FALSE)</f>
        <v>0</v>
      </c>
      <c r="AX449" s="36">
        <f>VLOOKUP($H449,[3]IRA!$H$6:$BN$970,AX$1,FALSE)</f>
        <v>0</v>
      </c>
      <c r="AY449" s="36">
        <f>VLOOKUP($H449,[3]IRA!$H$6:$BN$970,AY$1,FALSE)</f>
        <v>0</v>
      </c>
      <c r="AZ449" s="20">
        <f>VLOOKUP(H449,[3]IRA!$H$6:$BO$764,60,FALSE)</f>
        <v>0</v>
      </c>
      <c r="BA449" s="20">
        <f t="shared" si="96"/>
        <v>4</v>
      </c>
      <c r="BB449" s="17">
        <f t="shared" si="97"/>
        <v>0</v>
      </c>
      <c r="BC449" s="36">
        <f>VLOOKUP($H449,[4]IRA!$H$7:$CR$971,BC$1,FALSE)</f>
        <v>0</v>
      </c>
      <c r="BD449" s="36">
        <f>VLOOKUP($H449,[4]IRA!$H$7:$CR$971,BD$1,FALSE)</f>
        <v>2</v>
      </c>
      <c r="BE449" s="36">
        <f>VLOOKUP($H449,[4]IRA!$H$7:$CR$971,BE$1,FALSE)</f>
        <v>2</v>
      </c>
      <c r="BF449" s="36">
        <f>VLOOKUP($H449,[4]IRA!$H$7:$CR$971,BF$1,FALSE)</f>
        <v>0</v>
      </c>
      <c r="BG449" s="36">
        <f>VLOOKUP($H449,[4]IRA!$H$7:$CR$971,BG$1,FALSE)</f>
        <v>0</v>
      </c>
      <c r="BH449" s="36">
        <f>VLOOKUP($H449,[4]IRA!$H$7:$CR$971,BH$1,FALSE)</f>
        <v>0</v>
      </c>
      <c r="BI449" s="36">
        <f>VLOOKUP($H449,[4]IRA!$H$7:$CR$971,BI$1,FALSE)</f>
        <v>0</v>
      </c>
      <c r="BJ449" s="36">
        <f>VLOOKUP($H449,[4]IRA!$H$7:$CR$971,BJ$1,FALSE)</f>
        <v>0</v>
      </c>
      <c r="BK449" s="36">
        <f>VLOOKUP($H449,[4]IRA!$H$7:$CR$971,BK$1,FALSE)</f>
        <v>0</v>
      </c>
      <c r="BL449" s="36">
        <f>VLOOKUP($H449,[4]IRA!$H$7:$CR$971,BL$1,FALSE)</f>
        <v>0</v>
      </c>
      <c r="BM449" s="36">
        <f>VLOOKUP($H449,[4]IRA!$H$7:$CR$971,BM$1,FALSE)</f>
        <v>0</v>
      </c>
      <c r="BN449" s="36">
        <f>VLOOKUP($H449,[4]IRA!$H$7:$CR$971,BN$1,FALSE)</f>
        <v>0</v>
      </c>
      <c r="BO449" s="10">
        <f>VLOOKUP(H449,[4]IRA!$H$7:$CS$765,90,FALSE)</f>
        <v>39</v>
      </c>
      <c r="BP449" s="10">
        <f t="shared" si="98"/>
        <v>4</v>
      </c>
      <c r="BQ449" s="17">
        <f t="shared" si="99"/>
        <v>0.10256410256410256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VLOOKUP(H450,[1]EDA!$H$6:$BO$764,60,FALSE)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VLOOKUP(H450,[2]EDA!$H$6:$AZ$764,45,FALSE)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VLOOKUP($H450,[3]IRA!$H$6:$BN$970,AN$1,FALSE)</f>
        <v>0</v>
      </c>
      <c r="AO450" s="36">
        <f>VLOOKUP($H450,[3]IRA!$H$6:$BN$970,AO$1,FALSE)</f>
        <v>0</v>
      </c>
      <c r="AP450" s="36">
        <f>VLOOKUP($H450,[3]IRA!$H$6:$BN$970,AP$1,FALSE)</f>
        <v>0</v>
      </c>
      <c r="AQ450" s="36">
        <f>VLOOKUP($H450,[3]IRA!$H$6:$BN$970,AQ$1,FALSE)</f>
        <v>0</v>
      </c>
      <c r="AR450" s="36">
        <f>VLOOKUP($H450,[3]IRA!$H$6:$BN$970,AR$1,FALSE)</f>
        <v>0</v>
      </c>
      <c r="AS450" s="36">
        <f>VLOOKUP($H450,[3]IRA!$H$6:$BN$970,AS$1,FALSE)</f>
        <v>0</v>
      </c>
      <c r="AT450" s="36">
        <f>VLOOKUP($H450,[3]IRA!$H$6:$BN$970,AT$1,FALSE)</f>
        <v>0</v>
      </c>
      <c r="AU450" s="36">
        <f>VLOOKUP($H450,[3]IRA!$H$6:$BN$970,AU$1,FALSE)</f>
        <v>0</v>
      </c>
      <c r="AV450" s="36">
        <f>VLOOKUP($H450,[3]IRA!$H$6:$BN$970,AV$1,FALSE)</f>
        <v>0</v>
      </c>
      <c r="AW450" s="36">
        <f>VLOOKUP($H450,[3]IRA!$H$6:$BN$970,AW$1,FALSE)</f>
        <v>0</v>
      </c>
      <c r="AX450" s="36">
        <f>VLOOKUP($H450,[3]IRA!$H$6:$BN$970,AX$1,FALSE)</f>
        <v>0</v>
      </c>
      <c r="AY450" s="36">
        <f>VLOOKUP($H450,[3]IRA!$H$6:$BN$970,AY$1,FALSE)</f>
        <v>0</v>
      </c>
      <c r="AZ450" s="20">
        <f>VLOOKUP(H450,[3]IRA!$H$6:$BO$764,60,FALSE)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VLOOKUP($H450,[4]IRA!$H$7:$CR$971,BC$1,FALSE)</f>
        <v>0</v>
      </c>
      <c r="BD450" s="36">
        <f>VLOOKUP($H450,[4]IRA!$H$7:$CR$971,BD$1,FALSE)</f>
        <v>0</v>
      </c>
      <c r="BE450" s="36">
        <f>VLOOKUP($H450,[4]IRA!$H$7:$CR$971,BE$1,FALSE)</f>
        <v>0</v>
      </c>
      <c r="BF450" s="36">
        <f>VLOOKUP($H450,[4]IRA!$H$7:$CR$971,BF$1,FALSE)</f>
        <v>0</v>
      </c>
      <c r="BG450" s="36">
        <f>VLOOKUP($H450,[4]IRA!$H$7:$CR$971,BG$1,FALSE)</f>
        <v>0</v>
      </c>
      <c r="BH450" s="36">
        <f>VLOOKUP($H450,[4]IRA!$H$7:$CR$971,BH$1,FALSE)</f>
        <v>0</v>
      </c>
      <c r="BI450" s="36">
        <f>VLOOKUP($H450,[4]IRA!$H$7:$CR$971,BI$1,FALSE)</f>
        <v>0</v>
      </c>
      <c r="BJ450" s="36">
        <f>VLOOKUP($H450,[4]IRA!$H$7:$CR$971,BJ$1,FALSE)</f>
        <v>0</v>
      </c>
      <c r="BK450" s="36">
        <f>VLOOKUP($H450,[4]IRA!$H$7:$CR$971,BK$1,FALSE)</f>
        <v>0</v>
      </c>
      <c r="BL450" s="36">
        <f>VLOOKUP($H450,[4]IRA!$H$7:$CR$971,BL$1,FALSE)</f>
        <v>0</v>
      </c>
      <c r="BM450" s="36">
        <f>VLOOKUP($H450,[4]IRA!$H$7:$CR$971,BM$1,FALSE)</f>
        <v>0</v>
      </c>
      <c r="BN450" s="36">
        <f>VLOOKUP($H450,[4]IRA!$H$7:$CR$971,BN$1,FALSE)</f>
        <v>0</v>
      </c>
      <c r="BO450" s="10">
        <f>VLOOKUP(H450,[4]IRA!$H$7:$CS$765,90,FALSE)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7</v>
      </c>
      <c r="N451" s="36">
        <f>VLOOKUP($H451,[1]EDA!$H$6:$BN1405,N$1,FALSE)</f>
        <v>0</v>
      </c>
      <c r="O451" s="36">
        <f>VLOOKUP($H451,[1]EDA!$H$6:$BN1405,O$1,FALSE)</f>
        <v>0</v>
      </c>
      <c r="P451" s="36">
        <f>VLOOKUP($H451,[1]EDA!$H$6:$BN1405,P$1,FALSE)</f>
        <v>0</v>
      </c>
      <c r="Q451" s="36">
        <f>VLOOKUP($H451,[1]EDA!$H$6:$BN1405,Q$1,FALSE)</f>
        <v>0</v>
      </c>
      <c r="R451" s="36">
        <f>VLOOKUP($H451,[1]EDA!$H$6:$BN1405,R$1,FALSE)</f>
        <v>0</v>
      </c>
      <c r="S451" s="36">
        <f>VLOOKUP($H451,[1]EDA!$H$6:$BN1405,S$1,FALSE)</f>
        <v>0</v>
      </c>
      <c r="T451" s="36">
        <f>VLOOKUP($H451,[1]EDA!$H$6:$BN1405,T$1,FALSE)</f>
        <v>0</v>
      </c>
      <c r="U451" s="36">
        <f>VLOOKUP($H451,[1]EDA!$H$6:$BN1405,U$1,FALSE)</f>
        <v>0</v>
      </c>
      <c r="V451" s="10">
        <f>VLOOKUP(H451,[1]EDA!$H$6:$BO$764,60,FALSE)</f>
        <v>8.5</v>
      </c>
      <c r="W451" s="10">
        <f t="shared" ref="W451:W514" si="108">SUM(J451:U451)</f>
        <v>15</v>
      </c>
      <c r="X451" s="17">
        <f t="shared" ref="X451:X514" si="109">IFERROR(W451/V451,0)</f>
        <v>1.7647058823529411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VLOOKUP(H451,[2]EDA!$H$6:$AZ$764,45,FALSE)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VLOOKUP($H451,[3]IRA!$H$6:$BN$970,AN$1,FALSE)</f>
        <v>0</v>
      </c>
      <c r="AO451" s="36">
        <f>VLOOKUP($H451,[3]IRA!$H$6:$BN$970,AO$1,FALSE)</f>
        <v>0</v>
      </c>
      <c r="AP451" s="36">
        <f>VLOOKUP($H451,[3]IRA!$H$6:$BN$970,AP$1,FALSE)</f>
        <v>0</v>
      </c>
      <c r="AQ451" s="36">
        <f>VLOOKUP($H451,[3]IRA!$H$6:$BN$970,AQ$1,FALSE)</f>
        <v>0</v>
      </c>
      <c r="AR451" s="36">
        <f>VLOOKUP($H451,[3]IRA!$H$6:$BN$970,AR$1,FALSE)</f>
        <v>0</v>
      </c>
      <c r="AS451" s="36">
        <f>VLOOKUP($H451,[3]IRA!$H$6:$BN$970,AS$1,FALSE)</f>
        <v>0</v>
      </c>
      <c r="AT451" s="36">
        <f>VLOOKUP($H451,[3]IRA!$H$6:$BN$970,AT$1,FALSE)</f>
        <v>0</v>
      </c>
      <c r="AU451" s="36">
        <f>VLOOKUP($H451,[3]IRA!$H$6:$BN$970,AU$1,FALSE)</f>
        <v>0</v>
      </c>
      <c r="AV451" s="36">
        <f>VLOOKUP($H451,[3]IRA!$H$6:$BN$970,AV$1,FALSE)</f>
        <v>0</v>
      </c>
      <c r="AW451" s="36">
        <f>VLOOKUP($H451,[3]IRA!$H$6:$BN$970,AW$1,FALSE)</f>
        <v>0</v>
      </c>
      <c r="AX451" s="36">
        <f>VLOOKUP($H451,[3]IRA!$H$6:$BN$970,AX$1,FALSE)</f>
        <v>0</v>
      </c>
      <c r="AY451" s="36">
        <f>VLOOKUP($H451,[3]IRA!$H$6:$BN$970,AY$1,FALSE)</f>
        <v>0</v>
      </c>
      <c r="AZ451" s="20">
        <f>VLOOKUP(H451,[3]IRA!$H$6:$BO$764,60,FALSE)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VLOOKUP($H451,[4]IRA!$H$7:$CR$971,BC$1,FALSE)</f>
        <v>3</v>
      </c>
      <c r="BD451" s="36">
        <f>VLOOKUP($H451,[4]IRA!$H$7:$CR$971,BD$1,FALSE)</f>
        <v>4</v>
      </c>
      <c r="BE451" s="36">
        <f>VLOOKUP($H451,[4]IRA!$H$7:$CR$971,BE$1,FALSE)</f>
        <v>17</v>
      </c>
      <c r="BF451" s="36">
        <f>VLOOKUP($H451,[4]IRA!$H$7:$CR$971,BF$1,FALSE)</f>
        <v>9</v>
      </c>
      <c r="BG451" s="36">
        <f>VLOOKUP($H451,[4]IRA!$H$7:$CR$971,BG$1,FALSE)</f>
        <v>0</v>
      </c>
      <c r="BH451" s="36">
        <f>VLOOKUP($H451,[4]IRA!$H$7:$CR$971,BH$1,FALSE)</f>
        <v>0</v>
      </c>
      <c r="BI451" s="36">
        <f>VLOOKUP($H451,[4]IRA!$H$7:$CR$971,BI$1,FALSE)</f>
        <v>0</v>
      </c>
      <c r="BJ451" s="36">
        <f>VLOOKUP($H451,[4]IRA!$H$7:$CR$971,BJ$1,FALSE)</f>
        <v>0</v>
      </c>
      <c r="BK451" s="36">
        <f>VLOOKUP($H451,[4]IRA!$H$7:$CR$971,BK$1,FALSE)</f>
        <v>0</v>
      </c>
      <c r="BL451" s="36">
        <f>VLOOKUP($H451,[4]IRA!$H$7:$CR$971,BL$1,FALSE)</f>
        <v>0</v>
      </c>
      <c r="BM451" s="36">
        <f>VLOOKUP($H451,[4]IRA!$H$7:$CR$971,BM$1,FALSE)</f>
        <v>0</v>
      </c>
      <c r="BN451" s="36">
        <f>VLOOKUP($H451,[4]IRA!$H$7:$CR$971,BN$1,FALSE)</f>
        <v>0</v>
      </c>
      <c r="BO451" s="10">
        <f>VLOOKUP(H451,[4]IRA!$H$7:$CS$765,90,FALSE)</f>
        <v>42.5</v>
      </c>
      <c r="BP451" s="10">
        <f t="shared" ref="BP451:BP514" si="114">SUM(BC451:BN451)</f>
        <v>33</v>
      </c>
      <c r="BQ451" s="17">
        <f t="shared" ref="BQ451:BQ514" si="115">IFERROR(BP451/BO451,0)</f>
        <v>0.77647058823529413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0</v>
      </c>
      <c r="N452" s="36">
        <f>VLOOKUP($H452,[1]EDA!$H$6:$BN1406,N$1,FALSE)</f>
        <v>0</v>
      </c>
      <c r="O452" s="36">
        <f>VLOOKUP($H452,[1]EDA!$H$6:$BN1406,O$1,FALSE)</f>
        <v>0</v>
      </c>
      <c r="P452" s="36">
        <f>VLOOKUP($H452,[1]EDA!$H$6:$BN1406,P$1,FALSE)</f>
        <v>0</v>
      </c>
      <c r="Q452" s="36">
        <f>VLOOKUP($H452,[1]EDA!$H$6:$BN1406,Q$1,FALSE)</f>
        <v>0</v>
      </c>
      <c r="R452" s="36">
        <f>VLOOKUP($H452,[1]EDA!$H$6:$BN1406,R$1,FALSE)</f>
        <v>0</v>
      </c>
      <c r="S452" s="36">
        <f>VLOOKUP($H452,[1]EDA!$H$6:$BN1406,S$1,FALSE)</f>
        <v>0</v>
      </c>
      <c r="T452" s="36">
        <f>VLOOKUP($H452,[1]EDA!$H$6:$BN1406,T$1,FALSE)</f>
        <v>0</v>
      </c>
      <c r="U452" s="36">
        <f>VLOOKUP($H452,[1]EDA!$H$6:$BN1406,U$1,FALSE)</f>
        <v>0</v>
      </c>
      <c r="V452" s="10">
        <f>VLOOKUP(H452,[1]EDA!$H$6:$BO$764,60,FALSE)</f>
        <v>89.5</v>
      </c>
      <c r="W452" s="10">
        <f t="shared" si="108"/>
        <v>11</v>
      </c>
      <c r="X452" s="17">
        <f t="shared" si="109"/>
        <v>0.12290502793296089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VLOOKUP(H452,[2]EDA!$H$6:$AZ$764,45,FALSE)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VLOOKUP($H452,[3]IRA!$H$6:$BN$970,AN$1,FALSE)</f>
        <v>0</v>
      </c>
      <c r="AO452" s="36">
        <f>VLOOKUP($H452,[3]IRA!$H$6:$BN$970,AO$1,FALSE)</f>
        <v>0</v>
      </c>
      <c r="AP452" s="36">
        <f>VLOOKUP($H452,[3]IRA!$H$6:$BN$970,AP$1,FALSE)</f>
        <v>0</v>
      </c>
      <c r="AQ452" s="36">
        <f>VLOOKUP($H452,[3]IRA!$H$6:$BN$970,AQ$1,FALSE)</f>
        <v>0</v>
      </c>
      <c r="AR452" s="36">
        <f>VLOOKUP($H452,[3]IRA!$H$6:$BN$970,AR$1,FALSE)</f>
        <v>0</v>
      </c>
      <c r="AS452" s="36">
        <f>VLOOKUP($H452,[3]IRA!$H$6:$BN$970,AS$1,FALSE)</f>
        <v>0</v>
      </c>
      <c r="AT452" s="36">
        <f>VLOOKUP($H452,[3]IRA!$H$6:$BN$970,AT$1,FALSE)</f>
        <v>0</v>
      </c>
      <c r="AU452" s="36">
        <f>VLOOKUP($H452,[3]IRA!$H$6:$BN$970,AU$1,FALSE)</f>
        <v>0</v>
      </c>
      <c r="AV452" s="36">
        <f>VLOOKUP($H452,[3]IRA!$H$6:$BN$970,AV$1,FALSE)</f>
        <v>0</v>
      </c>
      <c r="AW452" s="36">
        <f>VLOOKUP($H452,[3]IRA!$H$6:$BN$970,AW$1,FALSE)</f>
        <v>0</v>
      </c>
      <c r="AX452" s="36">
        <f>VLOOKUP($H452,[3]IRA!$H$6:$BN$970,AX$1,FALSE)</f>
        <v>0</v>
      </c>
      <c r="AY452" s="36">
        <f>VLOOKUP($H452,[3]IRA!$H$6:$BN$970,AY$1,FALSE)</f>
        <v>0</v>
      </c>
      <c r="AZ452" s="20">
        <f>VLOOKUP(H452,[3]IRA!$H$6:$BO$764,60,FALSE)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VLOOKUP($H452,[4]IRA!$H$7:$CR$971,BC$1,FALSE)</f>
        <v>8</v>
      </c>
      <c r="BD452" s="36">
        <f>VLOOKUP($H452,[4]IRA!$H$7:$CR$971,BD$1,FALSE)</f>
        <v>2</v>
      </c>
      <c r="BE452" s="36">
        <f>VLOOKUP($H452,[4]IRA!$H$7:$CR$971,BE$1,FALSE)</f>
        <v>20</v>
      </c>
      <c r="BF452" s="36">
        <f>VLOOKUP($H452,[4]IRA!$H$7:$CR$971,BF$1,FALSE)</f>
        <v>0</v>
      </c>
      <c r="BG452" s="36">
        <f>VLOOKUP($H452,[4]IRA!$H$7:$CR$971,BG$1,FALSE)</f>
        <v>0</v>
      </c>
      <c r="BH452" s="36">
        <f>VLOOKUP($H452,[4]IRA!$H$7:$CR$971,BH$1,FALSE)</f>
        <v>0</v>
      </c>
      <c r="BI452" s="36">
        <f>VLOOKUP($H452,[4]IRA!$H$7:$CR$971,BI$1,FALSE)</f>
        <v>0</v>
      </c>
      <c r="BJ452" s="36">
        <f>VLOOKUP($H452,[4]IRA!$H$7:$CR$971,BJ$1,FALSE)</f>
        <v>0</v>
      </c>
      <c r="BK452" s="36">
        <f>VLOOKUP($H452,[4]IRA!$H$7:$CR$971,BK$1,FALSE)</f>
        <v>0</v>
      </c>
      <c r="BL452" s="36">
        <f>VLOOKUP($H452,[4]IRA!$H$7:$CR$971,BL$1,FALSE)</f>
        <v>0</v>
      </c>
      <c r="BM452" s="36">
        <f>VLOOKUP($H452,[4]IRA!$H$7:$CR$971,BM$1,FALSE)</f>
        <v>0</v>
      </c>
      <c r="BN452" s="36">
        <f>VLOOKUP($H452,[4]IRA!$H$7:$CR$971,BN$1,FALSE)</f>
        <v>0</v>
      </c>
      <c r="BO452" s="10">
        <f>VLOOKUP(H452,[4]IRA!$H$7:$CS$765,90,FALSE)</f>
        <v>294.5</v>
      </c>
      <c r="BP452" s="10">
        <f t="shared" si="114"/>
        <v>30</v>
      </c>
      <c r="BQ452" s="17">
        <f t="shared" si="115"/>
        <v>0.10186757215619695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VLOOKUP(H453,[1]EDA!$H$6:$BO$764,60,FALSE)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VLOOKUP(H453,[2]EDA!$H$6:$AZ$764,45,FALSE)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VLOOKUP($H453,[3]IRA!$H$6:$BN$970,AN$1,FALSE)</f>
        <v>0</v>
      </c>
      <c r="AO453" s="36">
        <f>VLOOKUP($H453,[3]IRA!$H$6:$BN$970,AO$1,FALSE)</f>
        <v>0</v>
      </c>
      <c r="AP453" s="36">
        <f>VLOOKUP($H453,[3]IRA!$H$6:$BN$970,AP$1,FALSE)</f>
        <v>0</v>
      </c>
      <c r="AQ453" s="36">
        <f>VLOOKUP($H453,[3]IRA!$H$6:$BN$970,AQ$1,FALSE)</f>
        <v>0</v>
      </c>
      <c r="AR453" s="36">
        <f>VLOOKUP($H453,[3]IRA!$H$6:$BN$970,AR$1,FALSE)</f>
        <v>0</v>
      </c>
      <c r="AS453" s="36">
        <f>VLOOKUP($H453,[3]IRA!$H$6:$BN$970,AS$1,FALSE)</f>
        <v>0</v>
      </c>
      <c r="AT453" s="36">
        <f>VLOOKUP($H453,[3]IRA!$H$6:$BN$970,AT$1,FALSE)</f>
        <v>0</v>
      </c>
      <c r="AU453" s="36">
        <f>VLOOKUP($H453,[3]IRA!$H$6:$BN$970,AU$1,FALSE)</f>
        <v>0</v>
      </c>
      <c r="AV453" s="36">
        <f>VLOOKUP($H453,[3]IRA!$H$6:$BN$970,AV$1,FALSE)</f>
        <v>0</v>
      </c>
      <c r="AW453" s="36">
        <f>VLOOKUP($H453,[3]IRA!$H$6:$BN$970,AW$1,FALSE)</f>
        <v>0</v>
      </c>
      <c r="AX453" s="36">
        <f>VLOOKUP($H453,[3]IRA!$H$6:$BN$970,AX$1,FALSE)</f>
        <v>0</v>
      </c>
      <c r="AY453" s="36">
        <f>VLOOKUP($H453,[3]IRA!$H$6:$BN$970,AY$1,FALSE)</f>
        <v>0</v>
      </c>
      <c r="AZ453" s="20">
        <f>VLOOKUP(H453,[3]IRA!$H$6:$BO$764,60,FALSE)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VLOOKUP($H453,[4]IRA!$H$7:$CR$971,BC$1,FALSE)</f>
        <v>0</v>
      </c>
      <c r="BD453" s="36">
        <f>VLOOKUP($H453,[4]IRA!$H$7:$CR$971,BD$1,FALSE)</f>
        <v>0</v>
      </c>
      <c r="BE453" s="36">
        <f>VLOOKUP($H453,[4]IRA!$H$7:$CR$971,BE$1,FALSE)</f>
        <v>0</v>
      </c>
      <c r="BF453" s="36">
        <f>VLOOKUP($H453,[4]IRA!$H$7:$CR$971,BF$1,FALSE)</f>
        <v>0</v>
      </c>
      <c r="BG453" s="36">
        <f>VLOOKUP($H453,[4]IRA!$H$7:$CR$971,BG$1,FALSE)</f>
        <v>0</v>
      </c>
      <c r="BH453" s="36">
        <f>VLOOKUP($H453,[4]IRA!$H$7:$CR$971,BH$1,FALSE)</f>
        <v>0</v>
      </c>
      <c r="BI453" s="36">
        <f>VLOOKUP($H453,[4]IRA!$H$7:$CR$971,BI$1,FALSE)</f>
        <v>0</v>
      </c>
      <c r="BJ453" s="36">
        <f>VLOOKUP($H453,[4]IRA!$H$7:$CR$971,BJ$1,FALSE)</f>
        <v>0</v>
      </c>
      <c r="BK453" s="36">
        <f>VLOOKUP($H453,[4]IRA!$H$7:$CR$971,BK$1,FALSE)</f>
        <v>0</v>
      </c>
      <c r="BL453" s="36">
        <f>VLOOKUP($H453,[4]IRA!$H$7:$CR$971,BL$1,FALSE)</f>
        <v>0</v>
      </c>
      <c r="BM453" s="36">
        <f>VLOOKUP($H453,[4]IRA!$H$7:$CR$971,BM$1,FALSE)</f>
        <v>0</v>
      </c>
      <c r="BN453" s="36">
        <f>VLOOKUP($H453,[4]IRA!$H$7:$CR$971,BN$1,FALSE)</f>
        <v>0</v>
      </c>
      <c r="BO453" s="10">
        <f>VLOOKUP(H453,[4]IRA!$H$7:$CS$765,90,FALSE)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6</v>
      </c>
      <c r="M454" s="36">
        <f>VLOOKUP($H454,[1]EDA!$H$6:$BN1408,M$1,FALSE)</f>
        <v>3</v>
      </c>
      <c r="N454" s="36">
        <f>VLOOKUP($H454,[1]EDA!$H$6:$BN1408,N$1,FALSE)</f>
        <v>0</v>
      </c>
      <c r="O454" s="36">
        <f>VLOOKUP($H454,[1]EDA!$H$6:$BN1408,O$1,FALSE)</f>
        <v>0</v>
      </c>
      <c r="P454" s="36">
        <f>VLOOKUP($H454,[1]EDA!$H$6:$BN1408,P$1,FALSE)</f>
        <v>0</v>
      </c>
      <c r="Q454" s="36">
        <f>VLOOKUP($H454,[1]EDA!$H$6:$BN1408,Q$1,FALSE)</f>
        <v>0</v>
      </c>
      <c r="R454" s="36">
        <f>VLOOKUP($H454,[1]EDA!$H$6:$BN1408,R$1,FALSE)</f>
        <v>0</v>
      </c>
      <c r="S454" s="36">
        <f>VLOOKUP($H454,[1]EDA!$H$6:$BN1408,S$1,FALSE)</f>
        <v>0</v>
      </c>
      <c r="T454" s="36">
        <f>VLOOKUP($H454,[1]EDA!$H$6:$BN1408,T$1,FALSE)</f>
        <v>0</v>
      </c>
      <c r="U454" s="36">
        <f>VLOOKUP($H454,[1]EDA!$H$6:$BN1408,U$1,FALSE)</f>
        <v>0</v>
      </c>
      <c r="V454" s="10">
        <f>VLOOKUP(H454,[1]EDA!$H$6:$BO$764,60,FALSE)</f>
        <v>34.5</v>
      </c>
      <c r="W454" s="10">
        <f t="shared" si="108"/>
        <v>21</v>
      </c>
      <c r="X454" s="17">
        <f t="shared" si="109"/>
        <v>0.60869565217391308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VLOOKUP(H454,[2]EDA!$H$6:$AZ$764,45,FALSE)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VLOOKUP($H454,[3]IRA!$H$6:$BN$970,AN$1,FALSE)</f>
        <v>0</v>
      </c>
      <c r="AO454" s="36">
        <f>VLOOKUP($H454,[3]IRA!$H$6:$BN$970,AO$1,FALSE)</f>
        <v>0</v>
      </c>
      <c r="AP454" s="36">
        <f>VLOOKUP($H454,[3]IRA!$H$6:$BN$970,AP$1,FALSE)</f>
        <v>0</v>
      </c>
      <c r="AQ454" s="36">
        <f>VLOOKUP($H454,[3]IRA!$H$6:$BN$970,AQ$1,FALSE)</f>
        <v>0</v>
      </c>
      <c r="AR454" s="36">
        <f>VLOOKUP($H454,[3]IRA!$H$6:$BN$970,AR$1,FALSE)</f>
        <v>0</v>
      </c>
      <c r="AS454" s="36">
        <f>VLOOKUP($H454,[3]IRA!$H$6:$BN$970,AS$1,FALSE)</f>
        <v>0</v>
      </c>
      <c r="AT454" s="36">
        <f>VLOOKUP($H454,[3]IRA!$H$6:$BN$970,AT$1,FALSE)</f>
        <v>0</v>
      </c>
      <c r="AU454" s="36">
        <f>VLOOKUP($H454,[3]IRA!$H$6:$BN$970,AU$1,FALSE)</f>
        <v>0</v>
      </c>
      <c r="AV454" s="36">
        <f>VLOOKUP($H454,[3]IRA!$H$6:$BN$970,AV$1,FALSE)</f>
        <v>0</v>
      </c>
      <c r="AW454" s="36">
        <f>VLOOKUP($H454,[3]IRA!$H$6:$BN$970,AW$1,FALSE)</f>
        <v>0</v>
      </c>
      <c r="AX454" s="36">
        <f>VLOOKUP($H454,[3]IRA!$H$6:$BN$970,AX$1,FALSE)</f>
        <v>0</v>
      </c>
      <c r="AY454" s="36">
        <f>VLOOKUP($H454,[3]IRA!$H$6:$BN$970,AY$1,FALSE)</f>
        <v>0</v>
      </c>
      <c r="AZ454" s="20">
        <f>VLOOKUP(H454,[3]IRA!$H$6:$BO$764,60,FALSE)</f>
        <v>0</v>
      </c>
      <c r="BA454" s="20">
        <f t="shared" si="112"/>
        <v>0</v>
      </c>
      <c r="BB454" s="17">
        <f t="shared" si="113"/>
        <v>0</v>
      </c>
      <c r="BC454" s="36">
        <f>VLOOKUP($H454,[4]IRA!$H$7:$CR$971,BC$1,FALSE)</f>
        <v>13</v>
      </c>
      <c r="BD454" s="36">
        <f>VLOOKUP($H454,[4]IRA!$H$7:$CR$971,BD$1,FALSE)</f>
        <v>23</v>
      </c>
      <c r="BE454" s="36">
        <f>VLOOKUP($H454,[4]IRA!$H$7:$CR$971,BE$1,FALSE)</f>
        <v>22</v>
      </c>
      <c r="BF454" s="36">
        <f>VLOOKUP($H454,[4]IRA!$H$7:$CR$971,BF$1,FALSE)</f>
        <v>11</v>
      </c>
      <c r="BG454" s="36">
        <f>VLOOKUP($H454,[4]IRA!$H$7:$CR$971,BG$1,FALSE)</f>
        <v>0</v>
      </c>
      <c r="BH454" s="36">
        <f>VLOOKUP($H454,[4]IRA!$H$7:$CR$971,BH$1,FALSE)</f>
        <v>0</v>
      </c>
      <c r="BI454" s="36">
        <f>VLOOKUP($H454,[4]IRA!$H$7:$CR$971,BI$1,FALSE)</f>
        <v>0</v>
      </c>
      <c r="BJ454" s="36">
        <f>VLOOKUP($H454,[4]IRA!$H$7:$CR$971,BJ$1,FALSE)</f>
        <v>0</v>
      </c>
      <c r="BK454" s="36">
        <f>VLOOKUP($H454,[4]IRA!$H$7:$CR$971,BK$1,FALSE)</f>
        <v>0</v>
      </c>
      <c r="BL454" s="36">
        <f>VLOOKUP($H454,[4]IRA!$H$7:$CR$971,BL$1,FALSE)</f>
        <v>0</v>
      </c>
      <c r="BM454" s="36">
        <f>VLOOKUP($H454,[4]IRA!$H$7:$CR$971,BM$1,FALSE)</f>
        <v>0</v>
      </c>
      <c r="BN454" s="36">
        <f>VLOOKUP($H454,[4]IRA!$H$7:$CR$971,BN$1,FALSE)</f>
        <v>0</v>
      </c>
      <c r="BO454" s="10">
        <f>VLOOKUP(H454,[4]IRA!$H$7:$CS$765,90,FALSE)</f>
        <v>144.5</v>
      </c>
      <c r="BP454" s="10">
        <f t="shared" si="114"/>
        <v>69</v>
      </c>
      <c r="BQ454" s="17">
        <f t="shared" si="115"/>
        <v>0.47750865051903113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VLOOKUP(H455,[1]EDA!$H$6:$BO$764,60,FALSE)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VLOOKUP(H455,[2]EDA!$H$6:$AZ$764,45,FALSE)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VLOOKUP($H455,[3]IRA!$H$6:$BN$970,AN$1,FALSE)</f>
        <v>0</v>
      </c>
      <c r="AO455" s="36">
        <f>VLOOKUP($H455,[3]IRA!$H$6:$BN$970,AO$1,FALSE)</f>
        <v>0</v>
      </c>
      <c r="AP455" s="36">
        <f>VLOOKUP($H455,[3]IRA!$H$6:$BN$970,AP$1,FALSE)</f>
        <v>0</v>
      </c>
      <c r="AQ455" s="36">
        <f>VLOOKUP($H455,[3]IRA!$H$6:$BN$970,AQ$1,FALSE)</f>
        <v>0</v>
      </c>
      <c r="AR455" s="36">
        <f>VLOOKUP($H455,[3]IRA!$H$6:$BN$970,AR$1,FALSE)</f>
        <v>0</v>
      </c>
      <c r="AS455" s="36">
        <f>VLOOKUP($H455,[3]IRA!$H$6:$BN$970,AS$1,FALSE)</f>
        <v>0</v>
      </c>
      <c r="AT455" s="36">
        <f>VLOOKUP($H455,[3]IRA!$H$6:$BN$970,AT$1,FALSE)</f>
        <v>0</v>
      </c>
      <c r="AU455" s="36">
        <f>VLOOKUP($H455,[3]IRA!$H$6:$BN$970,AU$1,FALSE)</f>
        <v>0</v>
      </c>
      <c r="AV455" s="36">
        <f>VLOOKUP($H455,[3]IRA!$H$6:$BN$970,AV$1,FALSE)</f>
        <v>0</v>
      </c>
      <c r="AW455" s="36">
        <f>VLOOKUP($H455,[3]IRA!$H$6:$BN$970,AW$1,FALSE)</f>
        <v>0</v>
      </c>
      <c r="AX455" s="36">
        <f>VLOOKUP($H455,[3]IRA!$H$6:$BN$970,AX$1,FALSE)</f>
        <v>0</v>
      </c>
      <c r="AY455" s="36">
        <f>VLOOKUP($H455,[3]IRA!$H$6:$BN$970,AY$1,FALSE)</f>
        <v>0</v>
      </c>
      <c r="AZ455" s="20">
        <f>VLOOKUP(H455,[3]IRA!$H$6:$BO$764,60,FALSE)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VLOOKUP($H455,[4]IRA!$H$7:$CR$971,BC$1,FALSE)</f>
        <v>0</v>
      </c>
      <c r="BD455" s="36">
        <f>VLOOKUP($H455,[4]IRA!$H$7:$CR$971,BD$1,FALSE)</f>
        <v>0</v>
      </c>
      <c r="BE455" s="36">
        <f>VLOOKUP($H455,[4]IRA!$H$7:$CR$971,BE$1,FALSE)</f>
        <v>0</v>
      </c>
      <c r="BF455" s="36">
        <f>VLOOKUP($H455,[4]IRA!$H$7:$CR$971,BF$1,FALSE)</f>
        <v>0</v>
      </c>
      <c r="BG455" s="36">
        <f>VLOOKUP($H455,[4]IRA!$H$7:$CR$971,BG$1,FALSE)</f>
        <v>0</v>
      </c>
      <c r="BH455" s="36">
        <f>VLOOKUP($H455,[4]IRA!$H$7:$CR$971,BH$1,FALSE)</f>
        <v>0</v>
      </c>
      <c r="BI455" s="36">
        <f>VLOOKUP($H455,[4]IRA!$H$7:$CR$971,BI$1,FALSE)</f>
        <v>0</v>
      </c>
      <c r="BJ455" s="36">
        <f>VLOOKUP($H455,[4]IRA!$H$7:$CR$971,BJ$1,FALSE)</f>
        <v>0</v>
      </c>
      <c r="BK455" s="36">
        <f>VLOOKUP($H455,[4]IRA!$H$7:$CR$971,BK$1,FALSE)</f>
        <v>0</v>
      </c>
      <c r="BL455" s="36">
        <f>VLOOKUP($H455,[4]IRA!$H$7:$CR$971,BL$1,FALSE)</f>
        <v>0</v>
      </c>
      <c r="BM455" s="36">
        <f>VLOOKUP($H455,[4]IRA!$H$7:$CR$971,BM$1,FALSE)</f>
        <v>0</v>
      </c>
      <c r="BN455" s="36">
        <f>VLOOKUP($H455,[4]IRA!$H$7:$CR$971,BN$1,FALSE)</f>
        <v>0</v>
      </c>
      <c r="BO455" s="10">
        <f>VLOOKUP(H455,[4]IRA!$H$7:$CS$765,90,FALSE)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1</v>
      </c>
      <c r="L456" s="36">
        <f>VLOOKUP($H456,[1]EDA!$H$6:$BN1410,L$1,FALSE)</f>
        <v>0</v>
      </c>
      <c r="M456" s="36">
        <f>VLOOKUP($H456,[1]EDA!$H$6:$BN1410,M$1,FALSE)</f>
        <v>2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0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VLOOKUP(H456,[1]EDA!$H$6:$BO$764,60,FALSE)</f>
        <v>24.5</v>
      </c>
      <c r="W456" s="10">
        <f t="shared" si="108"/>
        <v>3</v>
      </c>
      <c r="X456" s="17">
        <f t="shared" si="109"/>
        <v>0.12244897959183673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VLOOKUP(H456,[2]EDA!$H$6:$AZ$764,45,FALSE)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VLOOKUP($H456,[3]IRA!$H$6:$BN$970,AN$1,FALSE)</f>
        <v>0</v>
      </c>
      <c r="AO456" s="36">
        <f>VLOOKUP($H456,[3]IRA!$H$6:$BN$970,AO$1,FALSE)</f>
        <v>0</v>
      </c>
      <c r="AP456" s="36">
        <f>VLOOKUP($H456,[3]IRA!$H$6:$BN$970,AP$1,FALSE)</f>
        <v>0</v>
      </c>
      <c r="AQ456" s="36">
        <f>VLOOKUP($H456,[3]IRA!$H$6:$BN$970,AQ$1,FALSE)</f>
        <v>0</v>
      </c>
      <c r="AR456" s="36">
        <f>VLOOKUP($H456,[3]IRA!$H$6:$BN$970,AR$1,FALSE)</f>
        <v>0</v>
      </c>
      <c r="AS456" s="36">
        <f>VLOOKUP($H456,[3]IRA!$H$6:$BN$970,AS$1,FALSE)</f>
        <v>0</v>
      </c>
      <c r="AT456" s="36">
        <f>VLOOKUP($H456,[3]IRA!$H$6:$BN$970,AT$1,FALSE)</f>
        <v>0</v>
      </c>
      <c r="AU456" s="36">
        <f>VLOOKUP($H456,[3]IRA!$H$6:$BN$970,AU$1,FALSE)</f>
        <v>0</v>
      </c>
      <c r="AV456" s="36">
        <f>VLOOKUP($H456,[3]IRA!$H$6:$BN$970,AV$1,FALSE)</f>
        <v>0</v>
      </c>
      <c r="AW456" s="36">
        <f>VLOOKUP($H456,[3]IRA!$H$6:$BN$970,AW$1,FALSE)</f>
        <v>0</v>
      </c>
      <c r="AX456" s="36">
        <f>VLOOKUP($H456,[3]IRA!$H$6:$BN$970,AX$1,FALSE)</f>
        <v>0</v>
      </c>
      <c r="AY456" s="36">
        <f>VLOOKUP($H456,[3]IRA!$H$6:$BN$970,AY$1,FALSE)</f>
        <v>0</v>
      </c>
      <c r="AZ456" s="20">
        <f>VLOOKUP(H456,[3]IRA!$H$6:$BO$764,60,FALSE)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VLOOKUP($H456,[4]IRA!$H$7:$CR$971,BC$1,FALSE)</f>
        <v>0</v>
      </c>
      <c r="BD456" s="36">
        <f>VLOOKUP($H456,[4]IRA!$H$7:$CR$971,BD$1,FALSE)</f>
        <v>0</v>
      </c>
      <c r="BE456" s="36">
        <f>VLOOKUP($H456,[4]IRA!$H$7:$CR$971,BE$1,FALSE)</f>
        <v>0</v>
      </c>
      <c r="BF456" s="36">
        <f>VLOOKUP($H456,[4]IRA!$H$7:$CR$971,BF$1,FALSE)</f>
        <v>0</v>
      </c>
      <c r="BG456" s="36">
        <f>VLOOKUP($H456,[4]IRA!$H$7:$CR$971,BG$1,FALSE)</f>
        <v>0</v>
      </c>
      <c r="BH456" s="36">
        <f>VLOOKUP($H456,[4]IRA!$H$7:$CR$971,BH$1,FALSE)</f>
        <v>0</v>
      </c>
      <c r="BI456" s="36">
        <f>VLOOKUP($H456,[4]IRA!$H$7:$CR$971,BI$1,FALSE)</f>
        <v>0</v>
      </c>
      <c r="BJ456" s="36">
        <f>VLOOKUP($H456,[4]IRA!$H$7:$CR$971,BJ$1,FALSE)</f>
        <v>0</v>
      </c>
      <c r="BK456" s="36">
        <f>VLOOKUP($H456,[4]IRA!$H$7:$CR$971,BK$1,FALSE)</f>
        <v>0</v>
      </c>
      <c r="BL456" s="36">
        <f>VLOOKUP($H456,[4]IRA!$H$7:$CR$971,BL$1,FALSE)</f>
        <v>0</v>
      </c>
      <c r="BM456" s="36">
        <f>VLOOKUP($H456,[4]IRA!$H$7:$CR$971,BM$1,FALSE)</f>
        <v>0</v>
      </c>
      <c r="BN456" s="36">
        <f>VLOOKUP($H456,[4]IRA!$H$7:$CR$971,BN$1,FALSE)</f>
        <v>0</v>
      </c>
      <c r="BO456" s="10">
        <f>VLOOKUP(H456,[4]IRA!$H$7:$CS$765,90,FALSE)</f>
        <v>15.5</v>
      </c>
      <c r="BP456" s="10">
        <f t="shared" si="114"/>
        <v>0</v>
      </c>
      <c r="BQ456" s="17">
        <f t="shared" si="115"/>
        <v>0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0</v>
      </c>
      <c r="O457" s="36">
        <f>VLOOKUP($H457,[1]EDA!$H$6:$BN1411,O$1,FALSE)</f>
        <v>0</v>
      </c>
      <c r="P457" s="36">
        <f>VLOOKUP($H457,[1]EDA!$H$6:$BN1411,P$1,FALSE)</f>
        <v>0</v>
      </c>
      <c r="Q457" s="36">
        <f>VLOOKUP($H457,[1]EDA!$H$6:$BN1411,Q$1,FALSE)</f>
        <v>0</v>
      </c>
      <c r="R457" s="36">
        <f>VLOOKUP($H457,[1]EDA!$H$6:$BN1411,R$1,FALSE)</f>
        <v>0</v>
      </c>
      <c r="S457" s="36">
        <f>VLOOKUP($H457,[1]EDA!$H$6:$BN1411,S$1,FALSE)</f>
        <v>0</v>
      </c>
      <c r="T457" s="36">
        <f>VLOOKUP($H457,[1]EDA!$H$6:$BN1411,T$1,FALSE)</f>
        <v>0</v>
      </c>
      <c r="U457" s="36">
        <f>VLOOKUP($H457,[1]EDA!$H$6:$BN1411,U$1,FALSE)</f>
        <v>0</v>
      </c>
      <c r="V457" s="10">
        <f>VLOOKUP(H457,[1]EDA!$H$6:$BO$764,60,FALSE)</f>
        <v>9</v>
      </c>
      <c r="W457" s="10">
        <f t="shared" si="108"/>
        <v>4</v>
      </c>
      <c r="X457" s="17">
        <f t="shared" si="109"/>
        <v>0.44444444444444442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VLOOKUP(H457,[2]EDA!$H$6:$AZ$764,45,FALSE)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VLOOKUP($H457,[3]IRA!$H$6:$BN$970,AN$1,FALSE)</f>
        <v>0</v>
      </c>
      <c r="AO457" s="36">
        <f>VLOOKUP($H457,[3]IRA!$H$6:$BN$970,AO$1,FALSE)</f>
        <v>0</v>
      </c>
      <c r="AP457" s="36">
        <f>VLOOKUP($H457,[3]IRA!$H$6:$BN$970,AP$1,FALSE)</f>
        <v>0</v>
      </c>
      <c r="AQ457" s="36">
        <f>VLOOKUP($H457,[3]IRA!$H$6:$BN$970,AQ$1,FALSE)</f>
        <v>0</v>
      </c>
      <c r="AR457" s="36">
        <f>VLOOKUP($H457,[3]IRA!$H$6:$BN$970,AR$1,FALSE)</f>
        <v>0</v>
      </c>
      <c r="AS457" s="36">
        <f>VLOOKUP($H457,[3]IRA!$H$6:$BN$970,AS$1,FALSE)</f>
        <v>0</v>
      </c>
      <c r="AT457" s="36">
        <f>VLOOKUP($H457,[3]IRA!$H$6:$BN$970,AT$1,FALSE)</f>
        <v>0</v>
      </c>
      <c r="AU457" s="36">
        <f>VLOOKUP($H457,[3]IRA!$H$6:$BN$970,AU$1,FALSE)</f>
        <v>0</v>
      </c>
      <c r="AV457" s="36">
        <f>VLOOKUP($H457,[3]IRA!$H$6:$BN$970,AV$1,FALSE)</f>
        <v>0</v>
      </c>
      <c r="AW457" s="36">
        <f>VLOOKUP($H457,[3]IRA!$H$6:$BN$970,AW$1,FALSE)</f>
        <v>0</v>
      </c>
      <c r="AX457" s="36">
        <f>VLOOKUP($H457,[3]IRA!$H$6:$BN$970,AX$1,FALSE)</f>
        <v>0</v>
      </c>
      <c r="AY457" s="36">
        <f>VLOOKUP($H457,[3]IRA!$H$6:$BN$970,AY$1,FALSE)</f>
        <v>0</v>
      </c>
      <c r="AZ457" s="20">
        <f>VLOOKUP(H457,[3]IRA!$H$6:$BO$764,60,FALSE)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VLOOKUP($H457,[4]IRA!$H$7:$CR$971,BC$1,FALSE)</f>
        <v>1</v>
      </c>
      <c r="BD457" s="36">
        <f>VLOOKUP($H457,[4]IRA!$H$7:$CR$971,BD$1,FALSE)</f>
        <v>0</v>
      </c>
      <c r="BE457" s="36">
        <f>VLOOKUP($H457,[4]IRA!$H$7:$CR$971,BE$1,FALSE)</f>
        <v>2</v>
      </c>
      <c r="BF457" s="36">
        <f>VLOOKUP($H457,[4]IRA!$H$7:$CR$971,BF$1,FALSE)</f>
        <v>2</v>
      </c>
      <c r="BG457" s="36">
        <f>VLOOKUP($H457,[4]IRA!$H$7:$CR$971,BG$1,FALSE)</f>
        <v>0</v>
      </c>
      <c r="BH457" s="36">
        <f>VLOOKUP($H457,[4]IRA!$H$7:$CR$971,BH$1,FALSE)</f>
        <v>0</v>
      </c>
      <c r="BI457" s="36">
        <f>VLOOKUP($H457,[4]IRA!$H$7:$CR$971,BI$1,FALSE)</f>
        <v>0</v>
      </c>
      <c r="BJ457" s="36">
        <f>VLOOKUP($H457,[4]IRA!$H$7:$CR$971,BJ$1,FALSE)</f>
        <v>0</v>
      </c>
      <c r="BK457" s="36">
        <f>VLOOKUP($H457,[4]IRA!$H$7:$CR$971,BK$1,FALSE)</f>
        <v>0</v>
      </c>
      <c r="BL457" s="36">
        <f>VLOOKUP($H457,[4]IRA!$H$7:$CR$971,BL$1,FALSE)</f>
        <v>0</v>
      </c>
      <c r="BM457" s="36">
        <f>VLOOKUP($H457,[4]IRA!$H$7:$CR$971,BM$1,FALSE)</f>
        <v>0</v>
      </c>
      <c r="BN457" s="36">
        <f>VLOOKUP($H457,[4]IRA!$H$7:$CR$971,BN$1,FALSE)</f>
        <v>0</v>
      </c>
      <c r="BO457" s="10">
        <f>VLOOKUP(H457,[4]IRA!$H$7:$CS$765,90,FALSE)</f>
        <v>2.5</v>
      </c>
      <c r="BP457" s="10">
        <f t="shared" si="114"/>
        <v>5</v>
      </c>
      <c r="BQ457" s="17">
        <f t="shared" si="115"/>
        <v>2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0</v>
      </c>
      <c r="N458" s="36">
        <f>VLOOKUP($H458,[1]EDA!$H$6:$BN1412,N$1,FALSE)</f>
        <v>0</v>
      </c>
      <c r="O458" s="36">
        <f>VLOOKUP($H458,[1]EDA!$H$6:$BN1412,O$1,FALSE)</f>
        <v>0</v>
      </c>
      <c r="P458" s="36">
        <f>VLOOKUP($H458,[1]EDA!$H$6:$BN1412,P$1,FALSE)</f>
        <v>0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0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VLOOKUP(H458,[1]EDA!$H$6:$BO$764,60,FALSE)</f>
        <v>11</v>
      </c>
      <c r="W458" s="10">
        <f t="shared" si="108"/>
        <v>4</v>
      </c>
      <c r="X458" s="17">
        <f t="shared" si="109"/>
        <v>0.36363636363636365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VLOOKUP(H458,[2]EDA!$H$6:$AZ$764,45,FALSE)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VLOOKUP($H458,[3]IRA!$H$6:$BN$970,AN$1,FALSE)</f>
        <v>0</v>
      </c>
      <c r="AO458" s="36">
        <f>VLOOKUP($H458,[3]IRA!$H$6:$BN$970,AO$1,FALSE)</f>
        <v>0</v>
      </c>
      <c r="AP458" s="36">
        <f>VLOOKUP($H458,[3]IRA!$H$6:$BN$970,AP$1,FALSE)</f>
        <v>0</v>
      </c>
      <c r="AQ458" s="36">
        <f>VLOOKUP($H458,[3]IRA!$H$6:$BN$970,AQ$1,FALSE)</f>
        <v>0</v>
      </c>
      <c r="AR458" s="36">
        <f>VLOOKUP($H458,[3]IRA!$H$6:$BN$970,AR$1,FALSE)</f>
        <v>0</v>
      </c>
      <c r="AS458" s="36">
        <f>VLOOKUP($H458,[3]IRA!$H$6:$BN$970,AS$1,FALSE)</f>
        <v>0</v>
      </c>
      <c r="AT458" s="36">
        <f>VLOOKUP($H458,[3]IRA!$H$6:$BN$970,AT$1,FALSE)</f>
        <v>0</v>
      </c>
      <c r="AU458" s="36">
        <f>VLOOKUP($H458,[3]IRA!$H$6:$BN$970,AU$1,FALSE)</f>
        <v>0</v>
      </c>
      <c r="AV458" s="36">
        <f>VLOOKUP($H458,[3]IRA!$H$6:$BN$970,AV$1,FALSE)</f>
        <v>0</v>
      </c>
      <c r="AW458" s="36">
        <f>VLOOKUP($H458,[3]IRA!$H$6:$BN$970,AW$1,FALSE)</f>
        <v>0</v>
      </c>
      <c r="AX458" s="36">
        <f>VLOOKUP($H458,[3]IRA!$H$6:$BN$970,AX$1,FALSE)</f>
        <v>0</v>
      </c>
      <c r="AY458" s="36">
        <f>VLOOKUP($H458,[3]IRA!$H$6:$BN$970,AY$1,FALSE)</f>
        <v>0</v>
      </c>
      <c r="AZ458" s="20">
        <f>VLOOKUP(H458,[3]IRA!$H$6:$BO$764,60,FALSE)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VLOOKUP($H458,[4]IRA!$H$7:$CR$971,BC$1,FALSE)</f>
        <v>2</v>
      </c>
      <c r="BD458" s="36">
        <f>VLOOKUP($H458,[4]IRA!$H$7:$CR$971,BD$1,FALSE)</f>
        <v>0</v>
      </c>
      <c r="BE458" s="36">
        <f>VLOOKUP($H458,[4]IRA!$H$7:$CR$971,BE$1,FALSE)</f>
        <v>0</v>
      </c>
      <c r="BF458" s="36">
        <f>VLOOKUP($H458,[4]IRA!$H$7:$CR$971,BF$1,FALSE)</f>
        <v>0</v>
      </c>
      <c r="BG458" s="36">
        <f>VLOOKUP($H458,[4]IRA!$H$7:$CR$971,BG$1,FALSE)</f>
        <v>0</v>
      </c>
      <c r="BH458" s="36">
        <f>VLOOKUP($H458,[4]IRA!$H$7:$CR$971,BH$1,FALSE)</f>
        <v>0</v>
      </c>
      <c r="BI458" s="36">
        <f>VLOOKUP($H458,[4]IRA!$H$7:$CR$971,BI$1,FALSE)</f>
        <v>0</v>
      </c>
      <c r="BJ458" s="36">
        <f>VLOOKUP($H458,[4]IRA!$H$7:$CR$971,BJ$1,FALSE)</f>
        <v>0</v>
      </c>
      <c r="BK458" s="36">
        <f>VLOOKUP($H458,[4]IRA!$H$7:$CR$971,BK$1,FALSE)</f>
        <v>0</v>
      </c>
      <c r="BL458" s="36">
        <f>VLOOKUP($H458,[4]IRA!$H$7:$CR$971,BL$1,FALSE)</f>
        <v>0</v>
      </c>
      <c r="BM458" s="36">
        <f>VLOOKUP($H458,[4]IRA!$H$7:$CR$971,BM$1,FALSE)</f>
        <v>0</v>
      </c>
      <c r="BN458" s="36">
        <f>VLOOKUP($H458,[4]IRA!$H$7:$CR$971,BN$1,FALSE)</f>
        <v>0</v>
      </c>
      <c r="BO458" s="10">
        <f>VLOOKUP(H458,[4]IRA!$H$7:$CS$765,90,FALSE)</f>
        <v>9</v>
      </c>
      <c r="BP458" s="10">
        <f t="shared" si="114"/>
        <v>2</v>
      </c>
      <c r="BQ458" s="17">
        <f t="shared" si="115"/>
        <v>0.22222222222222221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0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0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VLOOKUP(H459,[1]EDA!$H$6:$BO$764,60,FALSE)</f>
        <v>16.5</v>
      </c>
      <c r="W459" s="10">
        <f t="shared" si="108"/>
        <v>2</v>
      </c>
      <c r="X459" s="17">
        <f t="shared" si="109"/>
        <v>0.12121212121212122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VLOOKUP(H459,[2]EDA!$H$6:$AZ$764,45,FALSE)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VLOOKUP($H459,[3]IRA!$H$6:$BN$970,AN$1,FALSE)</f>
        <v>0</v>
      </c>
      <c r="AO459" s="36">
        <f>VLOOKUP($H459,[3]IRA!$H$6:$BN$970,AO$1,FALSE)</f>
        <v>0</v>
      </c>
      <c r="AP459" s="36">
        <f>VLOOKUP($H459,[3]IRA!$H$6:$BN$970,AP$1,FALSE)</f>
        <v>0</v>
      </c>
      <c r="AQ459" s="36">
        <f>VLOOKUP($H459,[3]IRA!$H$6:$BN$970,AQ$1,FALSE)</f>
        <v>0</v>
      </c>
      <c r="AR459" s="36">
        <f>VLOOKUP($H459,[3]IRA!$H$6:$BN$970,AR$1,FALSE)</f>
        <v>0</v>
      </c>
      <c r="AS459" s="36">
        <f>VLOOKUP($H459,[3]IRA!$H$6:$BN$970,AS$1,FALSE)</f>
        <v>0</v>
      </c>
      <c r="AT459" s="36">
        <f>VLOOKUP($H459,[3]IRA!$H$6:$BN$970,AT$1,FALSE)</f>
        <v>0</v>
      </c>
      <c r="AU459" s="36">
        <f>VLOOKUP($H459,[3]IRA!$H$6:$BN$970,AU$1,FALSE)</f>
        <v>0</v>
      </c>
      <c r="AV459" s="36">
        <f>VLOOKUP($H459,[3]IRA!$H$6:$BN$970,AV$1,FALSE)</f>
        <v>0</v>
      </c>
      <c r="AW459" s="36">
        <f>VLOOKUP($H459,[3]IRA!$H$6:$BN$970,AW$1,FALSE)</f>
        <v>0</v>
      </c>
      <c r="AX459" s="36">
        <f>VLOOKUP($H459,[3]IRA!$H$6:$BN$970,AX$1,FALSE)</f>
        <v>0</v>
      </c>
      <c r="AY459" s="36">
        <f>VLOOKUP($H459,[3]IRA!$H$6:$BN$970,AY$1,FALSE)</f>
        <v>0</v>
      </c>
      <c r="AZ459" s="20">
        <f>VLOOKUP(H459,[3]IRA!$H$6:$BO$764,60,FALSE)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VLOOKUP($H459,[4]IRA!$H$7:$CR$971,BC$1,FALSE)</f>
        <v>7</v>
      </c>
      <c r="BD459" s="36">
        <f>VLOOKUP($H459,[4]IRA!$H$7:$CR$971,BD$1,FALSE)</f>
        <v>10</v>
      </c>
      <c r="BE459" s="36">
        <f>VLOOKUP($H459,[4]IRA!$H$7:$CR$971,BE$1,FALSE)</f>
        <v>0</v>
      </c>
      <c r="BF459" s="36">
        <f>VLOOKUP($H459,[4]IRA!$H$7:$CR$971,BF$1,FALSE)</f>
        <v>0</v>
      </c>
      <c r="BG459" s="36">
        <f>VLOOKUP($H459,[4]IRA!$H$7:$CR$971,BG$1,FALSE)</f>
        <v>0</v>
      </c>
      <c r="BH459" s="36">
        <f>VLOOKUP($H459,[4]IRA!$H$7:$CR$971,BH$1,FALSE)</f>
        <v>0</v>
      </c>
      <c r="BI459" s="36">
        <f>VLOOKUP($H459,[4]IRA!$H$7:$CR$971,BI$1,FALSE)</f>
        <v>0</v>
      </c>
      <c r="BJ459" s="36">
        <f>VLOOKUP($H459,[4]IRA!$H$7:$CR$971,BJ$1,FALSE)</f>
        <v>0</v>
      </c>
      <c r="BK459" s="36">
        <f>VLOOKUP($H459,[4]IRA!$H$7:$CR$971,BK$1,FALSE)</f>
        <v>0</v>
      </c>
      <c r="BL459" s="36">
        <f>VLOOKUP($H459,[4]IRA!$H$7:$CR$971,BL$1,FALSE)</f>
        <v>0</v>
      </c>
      <c r="BM459" s="36">
        <f>VLOOKUP($H459,[4]IRA!$H$7:$CR$971,BM$1,FALSE)</f>
        <v>0</v>
      </c>
      <c r="BN459" s="36">
        <f>VLOOKUP($H459,[4]IRA!$H$7:$CR$971,BN$1,FALSE)</f>
        <v>0</v>
      </c>
      <c r="BO459" s="10">
        <f>VLOOKUP(H459,[4]IRA!$H$7:$CS$765,90,FALSE)</f>
        <v>3</v>
      </c>
      <c r="BP459" s="10">
        <f t="shared" si="114"/>
        <v>17</v>
      </c>
      <c r="BQ459" s="17">
        <f t="shared" si="115"/>
        <v>5.666666666666667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1</v>
      </c>
      <c r="N460" s="36">
        <f>VLOOKUP($H460,[1]EDA!$H$6:$BN1414,N$1,FALSE)</f>
        <v>0</v>
      </c>
      <c r="O460" s="36">
        <f>VLOOKUP($H460,[1]EDA!$H$6:$BN1414,O$1,FALSE)</f>
        <v>0</v>
      </c>
      <c r="P460" s="36">
        <f>VLOOKUP($H460,[1]EDA!$H$6:$BN1414,P$1,FALSE)</f>
        <v>0</v>
      </c>
      <c r="Q460" s="36">
        <f>VLOOKUP($H460,[1]EDA!$H$6:$BN1414,Q$1,FALSE)</f>
        <v>0</v>
      </c>
      <c r="R460" s="36">
        <f>VLOOKUP($H460,[1]EDA!$H$6:$BN1414,R$1,FALSE)</f>
        <v>0</v>
      </c>
      <c r="S460" s="36">
        <f>VLOOKUP($H460,[1]EDA!$H$6:$BN1414,S$1,FALSE)</f>
        <v>0</v>
      </c>
      <c r="T460" s="36">
        <f>VLOOKUP($H460,[1]EDA!$H$6:$BN1414,T$1,FALSE)</f>
        <v>0</v>
      </c>
      <c r="U460" s="36">
        <f>VLOOKUP($H460,[1]EDA!$H$6:$BN1414,U$1,FALSE)</f>
        <v>0</v>
      </c>
      <c r="V460" s="10">
        <f>VLOOKUP(H460,[1]EDA!$H$6:$BO$764,60,FALSE)</f>
        <v>28</v>
      </c>
      <c r="W460" s="10">
        <f t="shared" si="108"/>
        <v>3</v>
      </c>
      <c r="X460" s="17">
        <f t="shared" si="109"/>
        <v>0.10714285714285714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VLOOKUP(H460,[2]EDA!$H$6:$AZ$764,45,FALSE)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VLOOKUP($H460,[3]IRA!$H$6:$BN$970,AN$1,FALSE)</f>
        <v>0</v>
      </c>
      <c r="AO460" s="36">
        <f>VLOOKUP($H460,[3]IRA!$H$6:$BN$970,AO$1,FALSE)</f>
        <v>0</v>
      </c>
      <c r="AP460" s="36">
        <f>VLOOKUP($H460,[3]IRA!$H$6:$BN$970,AP$1,FALSE)</f>
        <v>0</v>
      </c>
      <c r="AQ460" s="36">
        <f>VLOOKUP($H460,[3]IRA!$H$6:$BN$970,AQ$1,FALSE)</f>
        <v>0</v>
      </c>
      <c r="AR460" s="36">
        <f>VLOOKUP($H460,[3]IRA!$H$6:$BN$970,AR$1,FALSE)</f>
        <v>0</v>
      </c>
      <c r="AS460" s="36">
        <f>VLOOKUP($H460,[3]IRA!$H$6:$BN$970,AS$1,FALSE)</f>
        <v>0</v>
      </c>
      <c r="AT460" s="36">
        <f>VLOOKUP($H460,[3]IRA!$H$6:$BN$970,AT$1,FALSE)</f>
        <v>0</v>
      </c>
      <c r="AU460" s="36">
        <f>VLOOKUP($H460,[3]IRA!$H$6:$BN$970,AU$1,FALSE)</f>
        <v>0</v>
      </c>
      <c r="AV460" s="36">
        <f>VLOOKUP($H460,[3]IRA!$H$6:$BN$970,AV$1,FALSE)</f>
        <v>0</v>
      </c>
      <c r="AW460" s="36">
        <f>VLOOKUP($H460,[3]IRA!$H$6:$BN$970,AW$1,FALSE)</f>
        <v>0</v>
      </c>
      <c r="AX460" s="36">
        <f>VLOOKUP($H460,[3]IRA!$H$6:$BN$970,AX$1,FALSE)</f>
        <v>0</v>
      </c>
      <c r="AY460" s="36">
        <f>VLOOKUP($H460,[3]IRA!$H$6:$BN$970,AY$1,FALSE)</f>
        <v>0</v>
      </c>
      <c r="AZ460" s="20">
        <f>VLOOKUP(H460,[3]IRA!$H$6:$BO$764,60,FALSE)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VLOOKUP($H460,[4]IRA!$H$7:$CR$971,BC$1,FALSE)</f>
        <v>6</v>
      </c>
      <c r="BD460" s="36">
        <f>VLOOKUP($H460,[4]IRA!$H$7:$CR$971,BD$1,FALSE)</f>
        <v>11</v>
      </c>
      <c r="BE460" s="36">
        <f>VLOOKUP($H460,[4]IRA!$H$7:$CR$971,BE$1,FALSE)</f>
        <v>2</v>
      </c>
      <c r="BF460" s="36">
        <f>VLOOKUP($H460,[4]IRA!$H$7:$CR$971,BF$1,FALSE)</f>
        <v>3</v>
      </c>
      <c r="BG460" s="36">
        <f>VLOOKUP($H460,[4]IRA!$H$7:$CR$971,BG$1,FALSE)</f>
        <v>0</v>
      </c>
      <c r="BH460" s="36">
        <f>VLOOKUP($H460,[4]IRA!$H$7:$CR$971,BH$1,FALSE)</f>
        <v>0</v>
      </c>
      <c r="BI460" s="36">
        <f>VLOOKUP($H460,[4]IRA!$H$7:$CR$971,BI$1,FALSE)</f>
        <v>0</v>
      </c>
      <c r="BJ460" s="36">
        <f>VLOOKUP($H460,[4]IRA!$H$7:$CR$971,BJ$1,FALSE)</f>
        <v>0</v>
      </c>
      <c r="BK460" s="36">
        <f>VLOOKUP($H460,[4]IRA!$H$7:$CR$971,BK$1,FALSE)</f>
        <v>0</v>
      </c>
      <c r="BL460" s="36">
        <f>VLOOKUP($H460,[4]IRA!$H$7:$CR$971,BL$1,FALSE)</f>
        <v>0</v>
      </c>
      <c r="BM460" s="36">
        <f>VLOOKUP($H460,[4]IRA!$H$7:$CR$971,BM$1,FALSE)</f>
        <v>0</v>
      </c>
      <c r="BN460" s="36">
        <f>VLOOKUP($H460,[4]IRA!$H$7:$CR$971,BN$1,FALSE)</f>
        <v>0</v>
      </c>
      <c r="BO460" s="10">
        <f>VLOOKUP(H460,[4]IRA!$H$7:$CS$765,90,FALSE)</f>
        <v>72</v>
      </c>
      <c r="BP460" s="10">
        <f t="shared" si="114"/>
        <v>22</v>
      </c>
      <c r="BQ460" s="17">
        <f t="shared" si="115"/>
        <v>0.30555555555555558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VLOOKUP(H461,[1]EDA!$H$6:$BO$764,60,FALSE)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VLOOKUP(H461,[2]EDA!$H$6:$AZ$764,45,FALSE)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VLOOKUP($H461,[3]IRA!$H$6:$BN$970,AN$1,FALSE)</f>
        <v>0</v>
      </c>
      <c r="AO461" s="36">
        <f>VLOOKUP($H461,[3]IRA!$H$6:$BN$970,AO$1,FALSE)</f>
        <v>0</v>
      </c>
      <c r="AP461" s="36">
        <f>VLOOKUP($H461,[3]IRA!$H$6:$BN$970,AP$1,FALSE)</f>
        <v>0</v>
      </c>
      <c r="AQ461" s="36">
        <f>VLOOKUP($H461,[3]IRA!$H$6:$BN$970,AQ$1,FALSE)</f>
        <v>0</v>
      </c>
      <c r="AR461" s="36">
        <f>VLOOKUP($H461,[3]IRA!$H$6:$BN$970,AR$1,FALSE)</f>
        <v>0</v>
      </c>
      <c r="AS461" s="36">
        <f>VLOOKUP($H461,[3]IRA!$H$6:$BN$970,AS$1,FALSE)</f>
        <v>0</v>
      </c>
      <c r="AT461" s="36">
        <f>VLOOKUP($H461,[3]IRA!$H$6:$BN$970,AT$1,FALSE)</f>
        <v>0</v>
      </c>
      <c r="AU461" s="36">
        <f>VLOOKUP($H461,[3]IRA!$H$6:$BN$970,AU$1,FALSE)</f>
        <v>0</v>
      </c>
      <c r="AV461" s="36">
        <f>VLOOKUP($H461,[3]IRA!$H$6:$BN$970,AV$1,FALSE)</f>
        <v>0</v>
      </c>
      <c r="AW461" s="36">
        <f>VLOOKUP($H461,[3]IRA!$H$6:$BN$970,AW$1,FALSE)</f>
        <v>0</v>
      </c>
      <c r="AX461" s="36">
        <f>VLOOKUP($H461,[3]IRA!$H$6:$BN$970,AX$1,FALSE)</f>
        <v>0</v>
      </c>
      <c r="AY461" s="36">
        <f>VLOOKUP($H461,[3]IRA!$H$6:$BN$970,AY$1,FALSE)</f>
        <v>0</v>
      </c>
      <c r="AZ461" s="20">
        <f>VLOOKUP(H461,[3]IRA!$H$6:$BO$764,60,FALSE)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VLOOKUP($H461,[4]IRA!$H$7:$CR$971,BC$1,FALSE)</f>
        <v>0</v>
      </c>
      <c r="BD461" s="36">
        <f>VLOOKUP($H461,[4]IRA!$H$7:$CR$971,BD$1,FALSE)</f>
        <v>0</v>
      </c>
      <c r="BE461" s="36">
        <f>VLOOKUP($H461,[4]IRA!$H$7:$CR$971,BE$1,FALSE)</f>
        <v>0</v>
      </c>
      <c r="BF461" s="36">
        <f>VLOOKUP($H461,[4]IRA!$H$7:$CR$971,BF$1,FALSE)</f>
        <v>0</v>
      </c>
      <c r="BG461" s="36">
        <f>VLOOKUP($H461,[4]IRA!$H$7:$CR$971,BG$1,FALSE)</f>
        <v>0</v>
      </c>
      <c r="BH461" s="36">
        <f>VLOOKUP($H461,[4]IRA!$H$7:$CR$971,BH$1,FALSE)</f>
        <v>0</v>
      </c>
      <c r="BI461" s="36">
        <f>VLOOKUP($H461,[4]IRA!$H$7:$CR$971,BI$1,FALSE)</f>
        <v>0</v>
      </c>
      <c r="BJ461" s="36">
        <f>VLOOKUP($H461,[4]IRA!$H$7:$CR$971,BJ$1,FALSE)</f>
        <v>0</v>
      </c>
      <c r="BK461" s="36">
        <f>VLOOKUP($H461,[4]IRA!$H$7:$CR$971,BK$1,FALSE)</f>
        <v>0</v>
      </c>
      <c r="BL461" s="36">
        <f>VLOOKUP($H461,[4]IRA!$H$7:$CR$971,BL$1,FALSE)</f>
        <v>0</v>
      </c>
      <c r="BM461" s="36">
        <f>VLOOKUP($H461,[4]IRA!$H$7:$CR$971,BM$1,FALSE)</f>
        <v>0</v>
      </c>
      <c r="BN461" s="36">
        <f>VLOOKUP($H461,[4]IRA!$H$7:$CR$971,BN$1,FALSE)</f>
        <v>0</v>
      </c>
      <c r="BO461" s="10">
        <f>VLOOKUP(H461,[4]IRA!$H$7:$CS$765,90,FALSE)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VLOOKUP(H462,[1]EDA!$H$6:$BO$764,60,FALSE)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VLOOKUP(H462,[2]EDA!$H$6:$AZ$764,45,FALSE)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VLOOKUP($H462,[3]IRA!$H$6:$BN$970,AN$1,FALSE)</f>
        <v>0</v>
      </c>
      <c r="AO462" s="36">
        <f>VLOOKUP($H462,[3]IRA!$H$6:$BN$970,AO$1,FALSE)</f>
        <v>0</v>
      </c>
      <c r="AP462" s="36">
        <f>VLOOKUP($H462,[3]IRA!$H$6:$BN$970,AP$1,FALSE)</f>
        <v>0</v>
      </c>
      <c r="AQ462" s="36">
        <f>VLOOKUP($H462,[3]IRA!$H$6:$BN$970,AQ$1,FALSE)</f>
        <v>0</v>
      </c>
      <c r="AR462" s="36">
        <f>VLOOKUP($H462,[3]IRA!$H$6:$BN$970,AR$1,FALSE)</f>
        <v>0</v>
      </c>
      <c r="AS462" s="36">
        <f>VLOOKUP($H462,[3]IRA!$H$6:$BN$970,AS$1,FALSE)</f>
        <v>0</v>
      </c>
      <c r="AT462" s="36">
        <f>VLOOKUP($H462,[3]IRA!$H$6:$BN$970,AT$1,FALSE)</f>
        <v>0</v>
      </c>
      <c r="AU462" s="36">
        <f>VLOOKUP($H462,[3]IRA!$H$6:$BN$970,AU$1,FALSE)</f>
        <v>0</v>
      </c>
      <c r="AV462" s="36">
        <f>VLOOKUP($H462,[3]IRA!$H$6:$BN$970,AV$1,FALSE)</f>
        <v>0</v>
      </c>
      <c r="AW462" s="36">
        <f>VLOOKUP($H462,[3]IRA!$H$6:$BN$970,AW$1,FALSE)</f>
        <v>0</v>
      </c>
      <c r="AX462" s="36">
        <f>VLOOKUP($H462,[3]IRA!$H$6:$BN$970,AX$1,FALSE)</f>
        <v>0</v>
      </c>
      <c r="AY462" s="36">
        <f>VLOOKUP($H462,[3]IRA!$H$6:$BN$970,AY$1,FALSE)</f>
        <v>0</v>
      </c>
      <c r="AZ462" s="20">
        <f>VLOOKUP(H462,[3]IRA!$H$6:$BO$764,60,FALSE)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VLOOKUP($H462,[4]IRA!$H$7:$CR$971,BC$1,FALSE)</f>
        <v>0</v>
      </c>
      <c r="BD462" s="36">
        <f>VLOOKUP($H462,[4]IRA!$H$7:$CR$971,BD$1,FALSE)</f>
        <v>0</v>
      </c>
      <c r="BE462" s="36">
        <f>VLOOKUP($H462,[4]IRA!$H$7:$CR$971,BE$1,FALSE)</f>
        <v>0</v>
      </c>
      <c r="BF462" s="36">
        <f>VLOOKUP($H462,[4]IRA!$H$7:$CR$971,BF$1,FALSE)</f>
        <v>0</v>
      </c>
      <c r="BG462" s="36">
        <f>VLOOKUP($H462,[4]IRA!$H$7:$CR$971,BG$1,FALSE)</f>
        <v>0</v>
      </c>
      <c r="BH462" s="36">
        <f>VLOOKUP($H462,[4]IRA!$H$7:$CR$971,BH$1,FALSE)</f>
        <v>0</v>
      </c>
      <c r="BI462" s="36">
        <f>VLOOKUP($H462,[4]IRA!$H$7:$CR$971,BI$1,FALSE)</f>
        <v>0</v>
      </c>
      <c r="BJ462" s="36">
        <f>VLOOKUP($H462,[4]IRA!$H$7:$CR$971,BJ$1,FALSE)</f>
        <v>0</v>
      </c>
      <c r="BK462" s="36">
        <f>VLOOKUP($H462,[4]IRA!$H$7:$CR$971,BK$1,FALSE)</f>
        <v>0</v>
      </c>
      <c r="BL462" s="36">
        <f>VLOOKUP($H462,[4]IRA!$H$7:$CR$971,BL$1,FALSE)</f>
        <v>0</v>
      </c>
      <c r="BM462" s="36">
        <f>VLOOKUP($H462,[4]IRA!$H$7:$CR$971,BM$1,FALSE)</f>
        <v>0</v>
      </c>
      <c r="BN462" s="36">
        <f>VLOOKUP($H462,[4]IRA!$H$7:$CR$971,BN$1,FALSE)</f>
        <v>0</v>
      </c>
      <c r="BO462" s="10">
        <f>VLOOKUP(H462,[4]IRA!$H$7:$CS$765,90,FALSE)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VLOOKUP(H463,[1]EDA!$H$6:$BO$764,60,FALSE)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VLOOKUP(H463,[2]EDA!$H$6:$AZ$764,45,FALSE)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VLOOKUP($H463,[3]IRA!$H$6:$BN$970,AN$1,FALSE)</f>
        <v>0</v>
      </c>
      <c r="AO463" s="36">
        <f>VLOOKUP($H463,[3]IRA!$H$6:$BN$970,AO$1,FALSE)</f>
        <v>0</v>
      </c>
      <c r="AP463" s="36">
        <f>VLOOKUP($H463,[3]IRA!$H$6:$BN$970,AP$1,FALSE)</f>
        <v>0</v>
      </c>
      <c r="AQ463" s="36">
        <f>VLOOKUP($H463,[3]IRA!$H$6:$BN$970,AQ$1,FALSE)</f>
        <v>0</v>
      </c>
      <c r="AR463" s="36">
        <f>VLOOKUP($H463,[3]IRA!$H$6:$BN$970,AR$1,FALSE)</f>
        <v>0</v>
      </c>
      <c r="AS463" s="36">
        <f>VLOOKUP($H463,[3]IRA!$H$6:$BN$970,AS$1,FALSE)</f>
        <v>0</v>
      </c>
      <c r="AT463" s="36">
        <f>VLOOKUP($H463,[3]IRA!$H$6:$BN$970,AT$1,FALSE)</f>
        <v>0</v>
      </c>
      <c r="AU463" s="36">
        <f>VLOOKUP($H463,[3]IRA!$H$6:$BN$970,AU$1,FALSE)</f>
        <v>0</v>
      </c>
      <c r="AV463" s="36">
        <f>VLOOKUP($H463,[3]IRA!$H$6:$BN$970,AV$1,FALSE)</f>
        <v>0</v>
      </c>
      <c r="AW463" s="36">
        <f>VLOOKUP($H463,[3]IRA!$H$6:$BN$970,AW$1,FALSE)</f>
        <v>0</v>
      </c>
      <c r="AX463" s="36">
        <f>VLOOKUP($H463,[3]IRA!$H$6:$BN$970,AX$1,FALSE)</f>
        <v>0</v>
      </c>
      <c r="AY463" s="36">
        <f>VLOOKUP($H463,[3]IRA!$H$6:$BN$970,AY$1,FALSE)</f>
        <v>0</v>
      </c>
      <c r="AZ463" s="20">
        <f>VLOOKUP(H463,[3]IRA!$H$6:$BO$764,60,FALSE)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VLOOKUP($H463,[4]IRA!$H$7:$CR$971,BC$1,FALSE)</f>
        <v>0</v>
      </c>
      <c r="BD463" s="36">
        <f>VLOOKUP($H463,[4]IRA!$H$7:$CR$971,BD$1,FALSE)</f>
        <v>0</v>
      </c>
      <c r="BE463" s="36">
        <f>VLOOKUP($H463,[4]IRA!$H$7:$CR$971,BE$1,FALSE)</f>
        <v>0</v>
      </c>
      <c r="BF463" s="36">
        <f>VLOOKUP($H463,[4]IRA!$H$7:$CR$971,BF$1,FALSE)</f>
        <v>0</v>
      </c>
      <c r="BG463" s="36">
        <f>VLOOKUP($H463,[4]IRA!$H$7:$CR$971,BG$1,FALSE)</f>
        <v>0</v>
      </c>
      <c r="BH463" s="36">
        <f>VLOOKUP($H463,[4]IRA!$H$7:$CR$971,BH$1,FALSE)</f>
        <v>0</v>
      </c>
      <c r="BI463" s="36">
        <f>VLOOKUP($H463,[4]IRA!$H$7:$CR$971,BI$1,FALSE)</f>
        <v>0</v>
      </c>
      <c r="BJ463" s="36">
        <f>VLOOKUP($H463,[4]IRA!$H$7:$CR$971,BJ$1,FALSE)</f>
        <v>0</v>
      </c>
      <c r="BK463" s="36">
        <f>VLOOKUP($H463,[4]IRA!$H$7:$CR$971,BK$1,FALSE)</f>
        <v>0</v>
      </c>
      <c r="BL463" s="36">
        <f>VLOOKUP($H463,[4]IRA!$H$7:$CR$971,BL$1,FALSE)</f>
        <v>0</v>
      </c>
      <c r="BM463" s="36">
        <f>VLOOKUP($H463,[4]IRA!$H$7:$CR$971,BM$1,FALSE)</f>
        <v>0</v>
      </c>
      <c r="BN463" s="36">
        <f>VLOOKUP($H463,[4]IRA!$H$7:$CR$971,BN$1,FALSE)</f>
        <v>0</v>
      </c>
      <c r="BO463" s="10">
        <f>VLOOKUP(H463,[4]IRA!$H$7:$CS$765,90,FALSE)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0</v>
      </c>
      <c r="N464" s="36">
        <f>VLOOKUP($H464,[1]EDA!$H$6:$BN1418,N$1,FALSE)</f>
        <v>0</v>
      </c>
      <c r="O464" s="36">
        <f>VLOOKUP($H464,[1]EDA!$H$6:$BN1418,O$1,FALSE)</f>
        <v>0</v>
      </c>
      <c r="P464" s="36">
        <f>VLOOKUP($H464,[1]EDA!$H$6:$BN1418,P$1,FALSE)</f>
        <v>0</v>
      </c>
      <c r="Q464" s="36">
        <f>VLOOKUP($H464,[1]EDA!$H$6:$BN1418,Q$1,FALSE)</f>
        <v>0</v>
      </c>
      <c r="R464" s="36">
        <f>VLOOKUP($H464,[1]EDA!$H$6:$BN1418,R$1,FALSE)</f>
        <v>0</v>
      </c>
      <c r="S464" s="36">
        <f>VLOOKUP($H464,[1]EDA!$H$6:$BN1418,S$1,FALSE)</f>
        <v>0</v>
      </c>
      <c r="T464" s="36">
        <f>VLOOKUP($H464,[1]EDA!$H$6:$BN1418,T$1,FALSE)</f>
        <v>0</v>
      </c>
      <c r="U464" s="36">
        <f>VLOOKUP($H464,[1]EDA!$H$6:$BN1418,U$1,FALSE)</f>
        <v>0</v>
      </c>
      <c r="V464" s="10">
        <f>VLOOKUP(H464,[1]EDA!$H$6:$BO$764,60,FALSE)</f>
        <v>44</v>
      </c>
      <c r="W464" s="10">
        <f t="shared" si="108"/>
        <v>0</v>
      </c>
      <c r="X464" s="17">
        <f t="shared" si="109"/>
        <v>0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VLOOKUP(H464,[2]EDA!$H$6:$AZ$764,45,FALSE)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VLOOKUP($H464,[3]IRA!$H$6:$BN$970,AN$1,FALSE)</f>
        <v>0</v>
      </c>
      <c r="AO464" s="36">
        <f>VLOOKUP($H464,[3]IRA!$H$6:$BN$970,AO$1,FALSE)</f>
        <v>0</v>
      </c>
      <c r="AP464" s="36">
        <f>VLOOKUP($H464,[3]IRA!$H$6:$BN$970,AP$1,FALSE)</f>
        <v>0</v>
      </c>
      <c r="AQ464" s="36">
        <f>VLOOKUP($H464,[3]IRA!$H$6:$BN$970,AQ$1,FALSE)</f>
        <v>0</v>
      </c>
      <c r="AR464" s="36">
        <f>VLOOKUP($H464,[3]IRA!$H$6:$BN$970,AR$1,FALSE)</f>
        <v>0</v>
      </c>
      <c r="AS464" s="36">
        <f>VLOOKUP($H464,[3]IRA!$H$6:$BN$970,AS$1,FALSE)</f>
        <v>0</v>
      </c>
      <c r="AT464" s="36">
        <f>VLOOKUP($H464,[3]IRA!$H$6:$BN$970,AT$1,FALSE)</f>
        <v>0</v>
      </c>
      <c r="AU464" s="36">
        <f>VLOOKUP($H464,[3]IRA!$H$6:$BN$970,AU$1,FALSE)</f>
        <v>0</v>
      </c>
      <c r="AV464" s="36">
        <f>VLOOKUP($H464,[3]IRA!$H$6:$BN$970,AV$1,FALSE)</f>
        <v>0</v>
      </c>
      <c r="AW464" s="36">
        <f>VLOOKUP($H464,[3]IRA!$H$6:$BN$970,AW$1,FALSE)</f>
        <v>0</v>
      </c>
      <c r="AX464" s="36">
        <f>VLOOKUP($H464,[3]IRA!$H$6:$BN$970,AX$1,FALSE)</f>
        <v>0</v>
      </c>
      <c r="AY464" s="36">
        <f>VLOOKUP($H464,[3]IRA!$H$6:$BN$970,AY$1,FALSE)</f>
        <v>0</v>
      </c>
      <c r="AZ464" s="20">
        <f>VLOOKUP(H464,[3]IRA!$H$6:$BO$764,60,FALSE)</f>
        <v>3</v>
      </c>
      <c r="BA464" s="20">
        <f t="shared" si="112"/>
        <v>0</v>
      </c>
      <c r="BB464" s="17">
        <f t="shared" si="113"/>
        <v>0</v>
      </c>
      <c r="BC464" s="36">
        <f>VLOOKUP($H464,[4]IRA!$H$7:$CR$971,BC$1,FALSE)</f>
        <v>0</v>
      </c>
      <c r="BD464" s="36">
        <f>VLOOKUP($H464,[4]IRA!$H$7:$CR$971,BD$1,FALSE)</f>
        <v>0</v>
      </c>
      <c r="BE464" s="36">
        <f>VLOOKUP($H464,[4]IRA!$H$7:$CR$971,BE$1,FALSE)</f>
        <v>2</v>
      </c>
      <c r="BF464" s="36">
        <f>VLOOKUP($H464,[4]IRA!$H$7:$CR$971,BF$1,FALSE)</f>
        <v>0</v>
      </c>
      <c r="BG464" s="36">
        <f>VLOOKUP($H464,[4]IRA!$H$7:$CR$971,BG$1,FALSE)</f>
        <v>0</v>
      </c>
      <c r="BH464" s="36">
        <f>VLOOKUP($H464,[4]IRA!$H$7:$CR$971,BH$1,FALSE)</f>
        <v>0</v>
      </c>
      <c r="BI464" s="36">
        <f>VLOOKUP($H464,[4]IRA!$H$7:$CR$971,BI$1,FALSE)</f>
        <v>0</v>
      </c>
      <c r="BJ464" s="36">
        <f>VLOOKUP($H464,[4]IRA!$H$7:$CR$971,BJ$1,FALSE)</f>
        <v>0</v>
      </c>
      <c r="BK464" s="36">
        <f>VLOOKUP($H464,[4]IRA!$H$7:$CR$971,BK$1,FALSE)</f>
        <v>0</v>
      </c>
      <c r="BL464" s="36">
        <f>VLOOKUP($H464,[4]IRA!$H$7:$CR$971,BL$1,FALSE)</f>
        <v>0</v>
      </c>
      <c r="BM464" s="36">
        <f>VLOOKUP($H464,[4]IRA!$H$7:$CR$971,BM$1,FALSE)</f>
        <v>0</v>
      </c>
      <c r="BN464" s="36">
        <f>VLOOKUP($H464,[4]IRA!$H$7:$CR$971,BN$1,FALSE)</f>
        <v>0</v>
      </c>
      <c r="BO464" s="10">
        <f>VLOOKUP(H464,[4]IRA!$H$7:$CS$765,90,FALSE)</f>
        <v>33</v>
      </c>
      <c r="BP464" s="10">
        <f t="shared" si="114"/>
        <v>2</v>
      </c>
      <c r="BQ464" s="17">
        <f t="shared" si="115"/>
        <v>6.0606060606060608E-2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VLOOKUP(H465,[1]EDA!$H$6:$BO$764,60,FALSE)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VLOOKUP(H465,[2]EDA!$H$6:$AZ$764,45,FALSE)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VLOOKUP($H465,[3]IRA!$H$6:$BN$970,AN$1,FALSE)</f>
        <v>0</v>
      </c>
      <c r="AO465" s="36">
        <f>VLOOKUP($H465,[3]IRA!$H$6:$BN$970,AO$1,FALSE)</f>
        <v>0</v>
      </c>
      <c r="AP465" s="36">
        <f>VLOOKUP($H465,[3]IRA!$H$6:$BN$970,AP$1,FALSE)</f>
        <v>0</v>
      </c>
      <c r="AQ465" s="36">
        <f>VLOOKUP($H465,[3]IRA!$H$6:$BN$970,AQ$1,FALSE)</f>
        <v>0</v>
      </c>
      <c r="AR465" s="36">
        <f>VLOOKUP($H465,[3]IRA!$H$6:$BN$970,AR$1,FALSE)</f>
        <v>0</v>
      </c>
      <c r="AS465" s="36">
        <f>VLOOKUP($H465,[3]IRA!$H$6:$BN$970,AS$1,FALSE)</f>
        <v>0</v>
      </c>
      <c r="AT465" s="36">
        <f>VLOOKUP($H465,[3]IRA!$H$6:$BN$970,AT$1,FALSE)</f>
        <v>0</v>
      </c>
      <c r="AU465" s="36">
        <f>VLOOKUP($H465,[3]IRA!$H$6:$BN$970,AU$1,FALSE)</f>
        <v>0</v>
      </c>
      <c r="AV465" s="36">
        <f>VLOOKUP($H465,[3]IRA!$H$6:$BN$970,AV$1,FALSE)</f>
        <v>0</v>
      </c>
      <c r="AW465" s="36">
        <f>VLOOKUP($H465,[3]IRA!$H$6:$BN$970,AW$1,FALSE)</f>
        <v>0</v>
      </c>
      <c r="AX465" s="36">
        <f>VLOOKUP($H465,[3]IRA!$H$6:$BN$970,AX$1,FALSE)</f>
        <v>0</v>
      </c>
      <c r="AY465" s="36">
        <f>VLOOKUP($H465,[3]IRA!$H$6:$BN$970,AY$1,FALSE)</f>
        <v>0</v>
      </c>
      <c r="AZ465" s="20">
        <f>VLOOKUP(H465,[3]IRA!$H$6:$BO$764,60,FALSE)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VLOOKUP($H465,[4]IRA!$H$7:$CR$971,BC$1,FALSE)</f>
        <v>0</v>
      </c>
      <c r="BD465" s="36">
        <f>VLOOKUP($H465,[4]IRA!$H$7:$CR$971,BD$1,FALSE)</f>
        <v>0</v>
      </c>
      <c r="BE465" s="36">
        <f>VLOOKUP($H465,[4]IRA!$H$7:$CR$971,BE$1,FALSE)</f>
        <v>0</v>
      </c>
      <c r="BF465" s="36">
        <f>VLOOKUP($H465,[4]IRA!$H$7:$CR$971,BF$1,FALSE)</f>
        <v>0</v>
      </c>
      <c r="BG465" s="36">
        <f>VLOOKUP($H465,[4]IRA!$H$7:$CR$971,BG$1,FALSE)</f>
        <v>0</v>
      </c>
      <c r="BH465" s="36">
        <f>VLOOKUP($H465,[4]IRA!$H$7:$CR$971,BH$1,FALSE)</f>
        <v>0</v>
      </c>
      <c r="BI465" s="36">
        <f>VLOOKUP($H465,[4]IRA!$H$7:$CR$971,BI$1,FALSE)</f>
        <v>0</v>
      </c>
      <c r="BJ465" s="36">
        <f>VLOOKUP($H465,[4]IRA!$H$7:$CR$971,BJ$1,FALSE)</f>
        <v>0</v>
      </c>
      <c r="BK465" s="36">
        <f>VLOOKUP($H465,[4]IRA!$H$7:$CR$971,BK$1,FALSE)</f>
        <v>0</v>
      </c>
      <c r="BL465" s="36">
        <f>VLOOKUP($H465,[4]IRA!$H$7:$CR$971,BL$1,FALSE)</f>
        <v>0</v>
      </c>
      <c r="BM465" s="36">
        <f>VLOOKUP($H465,[4]IRA!$H$7:$CR$971,BM$1,FALSE)</f>
        <v>0</v>
      </c>
      <c r="BN465" s="36">
        <f>VLOOKUP($H465,[4]IRA!$H$7:$CR$971,BN$1,FALSE)</f>
        <v>0</v>
      </c>
      <c r="BO465" s="10">
        <f>VLOOKUP(H465,[4]IRA!$H$7:$CS$765,90,FALSE)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VLOOKUP(H466,[1]EDA!$H$6:$BO$764,60,FALSE)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VLOOKUP(H466,[2]EDA!$H$6:$AZ$764,45,FALSE)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VLOOKUP($H466,[3]IRA!$H$6:$BN$970,AN$1,FALSE)</f>
        <v>0</v>
      </c>
      <c r="AO466" s="36">
        <f>VLOOKUP($H466,[3]IRA!$H$6:$BN$970,AO$1,FALSE)</f>
        <v>0</v>
      </c>
      <c r="AP466" s="36">
        <f>VLOOKUP($H466,[3]IRA!$H$6:$BN$970,AP$1,FALSE)</f>
        <v>0</v>
      </c>
      <c r="AQ466" s="36">
        <f>VLOOKUP($H466,[3]IRA!$H$6:$BN$970,AQ$1,FALSE)</f>
        <v>0</v>
      </c>
      <c r="AR466" s="36">
        <f>VLOOKUP($H466,[3]IRA!$H$6:$BN$970,AR$1,FALSE)</f>
        <v>0</v>
      </c>
      <c r="AS466" s="36">
        <f>VLOOKUP($H466,[3]IRA!$H$6:$BN$970,AS$1,FALSE)</f>
        <v>0</v>
      </c>
      <c r="AT466" s="36">
        <f>VLOOKUP($H466,[3]IRA!$H$6:$BN$970,AT$1,FALSE)</f>
        <v>0</v>
      </c>
      <c r="AU466" s="36">
        <f>VLOOKUP($H466,[3]IRA!$H$6:$BN$970,AU$1,FALSE)</f>
        <v>0</v>
      </c>
      <c r="AV466" s="36">
        <f>VLOOKUP($H466,[3]IRA!$H$6:$BN$970,AV$1,FALSE)</f>
        <v>0</v>
      </c>
      <c r="AW466" s="36">
        <f>VLOOKUP($H466,[3]IRA!$H$6:$BN$970,AW$1,FALSE)</f>
        <v>0</v>
      </c>
      <c r="AX466" s="36">
        <f>VLOOKUP($H466,[3]IRA!$H$6:$BN$970,AX$1,FALSE)</f>
        <v>0</v>
      </c>
      <c r="AY466" s="36">
        <f>VLOOKUP($H466,[3]IRA!$H$6:$BN$970,AY$1,FALSE)</f>
        <v>0</v>
      </c>
      <c r="AZ466" s="20">
        <f>VLOOKUP(H466,[3]IRA!$H$6:$BO$764,60,FALSE)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VLOOKUP($H466,[4]IRA!$H$7:$CR$971,BC$1,FALSE)</f>
        <v>0</v>
      </c>
      <c r="BD466" s="36">
        <f>VLOOKUP($H466,[4]IRA!$H$7:$CR$971,BD$1,FALSE)</f>
        <v>0</v>
      </c>
      <c r="BE466" s="36">
        <f>VLOOKUP($H466,[4]IRA!$H$7:$CR$971,BE$1,FALSE)</f>
        <v>0</v>
      </c>
      <c r="BF466" s="36">
        <f>VLOOKUP($H466,[4]IRA!$H$7:$CR$971,BF$1,FALSE)</f>
        <v>0</v>
      </c>
      <c r="BG466" s="36">
        <f>VLOOKUP($H466,[4]IRA!$H$7:$CR$971,BG$1,FALSE)</f>
        <v>0</v>
      </c>
      <c r="BH466" s="36">
        <f>VLOOKUP($H466,[4]IRA!$H$7:$CR$971,BH$1,FALSE)</f>
        <v>0</v>
      </c>
      <c r="BI466" s="36">
        <f>VLOOKUP($H466,[4]IRA!$H$7:$CR$971,BI$1,FALSE)</f>
        <v>0</v>
      </c>
      <c r="BJ466" s="36">
        <f>VLOOKUP($H466,[4]IRA!$H$7:$CR$971,BJ$1,FALSE)</f>
        <v>0</v>
      </c>
      <c r="BK466" s="36">
        <f>VLOOKUP($H466,[4]IRA!$H$7:$CR$971,BK$1,FALSE)</f>
        <v>0</v>
      </c>
      <c r="BL466" s="36">
        <f>VLOOKUP($H466,[4]IRA!$H$7:$CR$971,BL$1,FALSE)</f>
        <v>0</v>
      </c>
      <c r="BM466" s="36">
        <f>VLOOKUP($H466,[4]IRA!$H$7:$CR$971,BM$1,FALSE)</f>
        <v>0</v>
      </c>
      <c r="BN466" s="36">
        <f>VLOOKUP($H466,[4]IRA!$H$7:$CR$971,BN$1,FALSE)</f>
        <v>0</v>
      </c>
      <c r="BO466" s="10">
        <f>VLOOKUP(H466,[4]IRA!$H$7:$CS$765,90,FALSE)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0</v>
      </c>
      <c r="N467" s="36">
        <f>VLOOKUP($H467,[1]EDA!$H$6:$BN1421,N$1,FALSE)</f>
        <v>0</v>
      </c>
      <c r="O467" s="36">
        <f>VLOOKUP($H467,[1]EDA!$H$6:$BN1421,O$1,FALSE)</f>
        <v>0</v>
      </c>
      <c r="P467" s="36">
        <f>VLOOKUP($H467,[1]EDA!$H$6:$BN1421,P$1,FALSE)</f>
        <v>0</v>
      </c>
      <c r="Q467" s="36">
        <f>VLOOKUP($H467,[1]EDA!$H$6:$BN1421,Q$1,FALSE)</f>
        <v>0</v>
      </c>
      <c r="R467" s="36">
        <f>VLOOKUP($H467,[1]EDA!$H$6:$BN1421,R$1,FALSE)</f>
        <v>0</v>
      </c>
      <c r="S467" s="36">
        <f>VLOOKUP($H467,[1]EDA!$H$6:$BN1421,S$1,FALSE)</f>
        <v>0</v>
      </c>
      <c r="T467" s="36">
        <f>VLOOKUP($H467,[1]EDA!$H$6:$BN1421,T$1,FALSE)</f>
        <v>0</v>
      </c>
      <c r="U467" s="36">
        <f>VLOOKUP($H467,[1]EDA!$H$6:$BN1421,U$1,FALSE)</f>
        <v>0</v>
      </c>
      <c r="V467" s="10">
        <f>VLOOKUP(H467,[1]EDA!$H$6:$BO$764,60,FALSE)</f>
        <v>45.5</v>
      </c>
      <c r="W467" s="10">
        <f t="shared" si="108"/>
        <v>21</v>
      </c>
      <c r="X467" s="17">
        <f t="shared" si="109"/>
        <v>0.46153846153846156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VLOOKUP(H467,[2]EDA!$H$6:$AZ$764,45,FALSE)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VLOOKUP($H467,[3]IRA!$H$6:$BN$970,AN$1,FALSE)</f>
        <v>0</v>
      </c>
      <c r="AO467" s="36">
        <f>VLOOKUP($H467,[3]IRA!$H$6:$BN$970,AO$1,FALSE)</f>
        <v>0</v>
      </c>
      <c r="AP467" s="36">
        <f>VLOOKUP($H467,[3]IRA!$H$6:$BN$970,AP$1,FALSE)</f>
        <v>0</v>
      </c>
      <c r="AQ467" s="36">
        <f>VLOOKUP($H467,[3]IRA!$H$6:$BN$970,AQ$1,FALSE)</f>
        <v>0</v>
      </c>
      <c r="AR467" s="36">
        <f>VLOOKUP($H467,[3]IRA!$H$6:$BN$970,AR$1,FALSE)</f>
        <v>0</v>
      </c>
      <c r="AS467" s="36">
        <f>VLOOKUP($H467,[3]IRA!$H$6:$BN$970,AS$1,FALSE)</f>
        <v>0</v>
      </c>
      <c r="AT467" s="36">
        <f>VLOOKUP($H467,[3]IRA!$H$6:$BN$970,AT$1,FALSE)</f>
        <v>0</v>
      </c>
      <c r="AU467" s="36">
        <f>VLOOKUP($H467,[3]IRA!$H$6:$BN$970,AU$1,FALSE)</f>
        <v>0</v>
      </c>
      <c r="AV467" s="36">
        <f>VLOOKUP($H467,[3]IRA!$H$6:$BN$970,AV$1,FALSE)</f>
        <v>0</v>
      </c>
      <c r="AW467" s="36">
        <f>VLOOKUP($H467,[3]IRA!$H$6:$BN$970,AW$1,FALSE)</f>
        <v>0</v>
      </c>
      <c r="AX467" s="36">
        <f>VLOOKUP($H467,[3]IRA!$H$6:$BN$970,AX$1,FALSE)</f>
        <v>0</v>
      </c>
      <c r="AY467" s="36">
        <f>VLOOKUP($H467,[3]IRA!$H$6:$BN$970,AY$1,FALSE)</f>
        <v>0</v>
      </c>
      <c r="AZ467" s="20">
        <f>VLOOKUP(H467,[3]IRA!$H$6:$BO$764,60,FALSE)</f>
        <v>0</v>
      </c>
      <c r="BA467" s="20">
        <f t="shared" si="112"/>
        <v>0</v>
      </c>
      <c r="BB467" s="17">
        <f t="shared" si="113"/>
        <v>0</v>
      </c>
      <c r="BC467" s="36">
        <f>VLOOKUP($H467,[4]IRA!$H$7:$CR$971,BC$1,FALSE)</f>
        <v>0</v>
      </c>
      <c r="BD467" s="36">
        <f>VLOOKUP($H467,[4]IRA!$H$7:$CR$971,BD$1,FALSE)</f>
        <v>37</v>
      </c>
      <c r="BE467" s="36">
        <f>VLOOKUP($H467,[4]IRA!$H$7:$CR$971,BE$1,FALSE)</f>
        <v>29</v>
      </c>
      <c r="BF467" s="36">
        <f>VLOOKUP($H467,[4]IRA!$H$7:$CR$971,BF$1,FALSE)</f>
        <v>0</v>
      </c>
      <c r="BG467" s="36">
        <f>VLOOKUP($H467,[4]IRA!$H$7:$CR$971,BG$1,FALSE)</f>
        <v>0</v>
      </c>
      <c r="BH467" s="36">
        <f>VLOOKUP($H467,[4]IRA!$H$7:$CR$971,BH$1,FALSE)</f>
        <v>0</v>
      </c>
      <c r="BI467" s="36">
        <f>VLOOKUP($H467,[4]IRA!$H$7:$CR$971,BI$1,FALSE)</f>
        <v>0</v>
      </c>
      <c r="BJ467" s="36">
        <f>VLOOKUP($H467,[4]IRA!$H$7:$CR$971,BJ$1,FALSE)</f>
        <v>0</v>
      </c>
      <c r="BK467" s="36">
        <f>VLOOKUP($H467,[4]IRA!$H$7:$CR$971,BK$1,FALSE)</f>
        <v>0</v>
      </c>
      <c r="BL467" s="36">
        <f>VLOOKUP($H467,[4]IRA!$H$7:$CR$971,BL$1,FALSE)</f>
        <v>0</v>
      </c>
      <c r="BM467" s="36">
        <f>VLOOKUP($H467,[4]IRA!$H$7:$CR$971,BM$1,FALSE)</f>
        <v>0</v>
      </c>
      <c r="BN467" s="36">
        <f>VLOOKUP($H467,[4]IRA!$H$7:$CR$971,BN$1,FALSE)</f>
        <v>0</v>
      </c>
      <c r="BO467" s="10">
        <f>VLOOKUP(H467,[4]IRA!$H$7:$CS$765,90,FALSE)</f>
        <v>70</v>
      </c>
      <c r="BP467" s="10">
        <f t="shared" si="114"/>
        <v>66</v>
      </c>
      <c r="BQ467" s="17">
        <f t="shared" si="115"/>
        <v>0.94285714285714284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VLOOKUP(H468,[1]EDA!$H$6:$BO$764,60,FALSE)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VLOOKUP(H468,[2]EDA!$H$6:$AZ$764,45,FALSE)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VLOOKUP($H468,[3]IRA!$H$6:$BN$970,AN$1,FALSE)</f>
        <v>0</v>
      </c>
      <c r="AO468" s="36">
        <f>VLOOKUP($H468,[3]IRA!$H$6:$BN$970,AO$1,FALSE)</f>
        <v>0</v>
      </c>
      <c r="AP468" s="36">
        <f>VLOOKUP($H468,[3]IRA!$H$6:$BN$970,AP$1,FALSE)</f>
        <v>0</v>
      </c>
      <c r="AQ468" s="36">
        <f>VLOOKUP($H468,[3]IRA!$H$6:$BN$970,AQ$1,FALSE)</f>
        <v>0</v>
      </c>
      <c r="AR468" s="36">
        <f>VLOOKUP($H468,[3]IRA!$H$6:$BN$970,AR$1,FALSE)</f>
        <v>0</v>
      </c>
      <c r="AS468" s="36">
        <f>VLOOKUP($H468,[3]IRA!$H$6:$BN$970,AS$1,FALSE)</f>
        <v>0</v>
      </c>
      <c r="AT468" s="36">
        <f>VLOOKUP($H468,[3]IRA!$H$6:$BN$970,AT$1,FALSE)</f>
        <v>0</v>
      </c>
      <c r="AU468" s="36">
        <f>VLOOKUP($H468,[3]IRA!$H$6:$BN$970,AU$1,FALSE)</f>
        <v>0</v>
      </c>
      <c r="AV468" s="36">
        <f>VLOOKUP($H468,[3]IRA!$H$6:$BN$970,AV$1,FALSE)</f>
        <v>0</v>
      </c>
      <c r="AW468" s="36">
        <f>VLOOKUP($H468,[3]IRA!$H$6:$BN$970,AW$1,FALSE)</f>
        <v>0</v>
      </c>
      <c r="AX468" s="36">
        <f>VLOOKUP($H468,[3]IRA!$H$6:$BN$970,AX$1,FALSE)</f>
        <v>0</v>
      </c>
      <c r="AY468" s="36">
        <f>VLOOKUP($H468,[3]IRA!$H$6:$BN$970,AY$1,FALSE)</f>
        <v>0</v>
      </c>
      <c r="AZ468" s="20">
        <f>VLOOKUP(H468,[3]IRA!$H$6:$BO$764,60,FALSE)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VLOOKUP($H468,[4]IRA!$H$7:$CR$971,BC$1,FALSE)</f>
        <v>0</v>
      </c>
      <c r="BD468" s="36">
        <f>VLOOKUP($H468,[4]IRA!$H$7:$CR$971,BD$1,FALSE)</f>
        <v>0</v>
      </c>
      <c r="BE468" s="36">
        <f>VLOOKUP($H468,[4]IRA!$H$7:$CR$971,BE$1,FALSE)</f>
        <v>0</v>
      </c>
      <c r="BF468" s="36">
        <f>VLOOKUP($H468,[4]IRA!$H$7:$CR$971,BF$1,FALSE)</f>
        <v>0</v>
      </c>
      <c r="BG468" s="36">
        <f>VLOOKUP($H468,[4]IRA!$H$7:$CR$971,BG$1,FALSE)</f>
        <v>0</v>
      </c>
      <c r="BH468" s="36">
        <f>VLOOKUP($H468,[4]IRA!$H$7:$CR$971,BH$1,FALSE)</f>
        <v>0</v>
      </c>
      <c r="BI468" s="36">
        <f>VLOOKUP($H468,[4]IRA!$H$7:$CR$971,BI$1,FALSE)</f>
        <v>0</v>
      </c>
      <c r="BJ468" s="36">
        <f>VLOOKUP($H468,[4]IRA!$H$7:$CR$971,BJ$1,FALSE)</f>
        <v>0</v>
      </c>
      <c r="BK468" s="36">
        <f>VLOOKUP($H468,[4]IRA!$H$7:$CR$971,BK$1,FALSE)</f>
        <v>0</v>
      </c>
      <c r="BL468" s="36">
        <f>VLOOKUP($H468,[4]IRA!$H$7:$CR$971,BL$1,FALSE)</f>
        <v>0</v>
      </c>
      <c r="BM468" s="36">
        <f>VLOOKUP($H468,[4]IRA!$H$7:$CR$971,BM$1,FALSE)</f>
        <v>0</v>
      </c>
      <c r="BN468" s="36">
        <f>VLOOKUP($H468,[4]IRA!$H$7:$CR$971,BN$1,FALSE)</f>
        <v>0</v>
      </c>
      <c r="BO468" s="10">
        <f>VLOOKUP(H468,[4]IRA!$H$7:$CS$765,90,FALSE)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0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0</v>
      </c>
      <c r="U469" s="36">
        <f>VLOOKUP($H469,[1]EDA!$H$6:$BN1423,U$1,FALSE)</f>
        <v>0</v>
      </c>
      <c r="V469" s="10">
        <f>VLOOKUP(H469,[1]EDA!$H$6:$BO$764,60,FALSE)</f>
        <v>36.5</v>
      </c>
      <c r="W469" s="10">
        <f t="shared" si="108"/>
        <v>0</v>
      </c>
      <c r="X469" s="17">
        <f t="shared" si="109"/>
        <v>0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VLOOKUP(H469,[2]EDA!$H$6:$AZ$764,45,FALSE)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VLOOKUP($H469,[3]IRA!$H$6:$BN$970,AN$1,FALSE)</f>
        <v>0</v>
      </c>
      <c r="AO469" s="36">
        <f>VLOOKUP($H469,[3]IRA!$H$6:$BN$970,AO$1,FALSE)</f>
        <v>0</v>
      </c>
      <c r="AP469" s="36">
        <f>VLOOKUP($H469,[3]IRA!$H$6:$BN$970,AP$1,FALSE)</f>
        <v>0</v>
      </c>
      <c r="AQ469" s="36">
        <f>VLOOKUP($H469,[3]IRA!$H$6:$BN$970,AQ$1,FALSE)</f>
        <v>0</v>
      </c>
      <c r="AR469" s="36">
        <f>VLOOKUP($H469,[3]IRA!$H$6:$BN$970,AR$1,FALSE)</f>
        <v>0</v>
      </c>
      <c r="AS469" s="36">
        <f>VLOOKUP($H469,[3]IRA!$H$6:$BN$970,AS$1,FALSE)</f>
        <v>0</v>
      </c>
      <c r="AT469" s="36">
        <f>VLOOKUP($H469,[3]IRA!$H$6:$BN$970,AT$1,FALSE)</f>
        <v>0</v>
      </c>
      <c r="AU469" s="36">
        <f>VLOOKUP($H469,[3]IRA!$H$6:$BN$970,AU$1,FALSE)</f>
        <v>0</v>
      </c>
      <c r="AV469" s="36">
        <f>VLOOKUP($H469,[3]IRA!$H$6:$BN$970,AV$1,FALSE)</f>
        <v>0</v>
      </c>
      <c r="AW469" s="36">
        <f>VLOOKUP($H469,[3]IRA!$H$6:$BN$970,AW$1,FALSE)</f>
        <v>0</v>
      </c>
      <c r="AX469" s="36">
        <f>VLOOKUP($H469,[3]IRA!$H$6:$BN$970,AX$1,FALSE)</f>
        <v>0</v>
      </c>
      <c r="AY469" s="36">
        <f>VLOOKUP($H469,[3]IRA!$H$6:$BN$970,AY$1,FALSE)</f>
        <v>0</v>
      </c>
      <c r="AZ469" s="20">
        <f>VLOOKUP(H469,[3]IRA!$H$6:$BO$764,60,FALSE)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VLOOKUP($H469,[4]IRA!$H$7:$CR$971,BC$1,FALSE)</f>
        <v>0</v>
      </c>
      <c r="BD469" s="36">
        <f>VLOOKUP($H469,[4]IRA!$H$7:$CR$971,BD$1,FALSE)</f>
        <v>1</v>
      </c>
      <c r="BE469" s="36">
        <f>VLOOKUP($H469,[4]IRA!$H$7:$CR$971,BE$1,FALSE)</f>
        <v>0</v>
      </c>
      <c r="BF469" s="36">
        <f>VLOOKUP($H469,[4]IRA!$H$7:$CR$971,BF$1,FALSE)</f>
        <v>0</v>
      </c>
      <c r="BG469" s="36">
        <f>VLOOKUP($H469,[4]IRA!$H$7:$CR$971,BG$1,FALSE)</f>
        <v>0</v>
      </c>
      <c r="BH469" s="36">
        <f>VLOOKUP($H469,[4]IRA!$H$7:$CR$971,BH$1,FALSE)</f>
        <v>0</v>
      </c>
      <c r="BI469" s="36">
        <f>VLOOKUP($H469,[4]IRA!$H$7:$CR$971,BI$1,FALSE)</f>
        <v>0</v>
      </c>
      <c r="BJ469" s="36">
        <f>VLOOKUP($H469,[4]IRA!$H$7:$CR$971,BJ$1,FALSE)</f>
        <v>0</v>
      </c>
      <c r="BK469" s="36">
        <f>VLOOKUP($H469,[4]IRA!$H$7:$CR$971,BK$1,FALSE)</f>
        <v>0</v>
      </c>
      <c r="BL469" s="36">
        <f>VLOOKUP($H469,[4]IRA!$H$7:$CR$971,BL$1,FALSE)</f>
        <v>0</v>
      </c>
      <c r="BM469" s="36">
        <f>VLOOKUP($H469,[4]IRA!$H$7:$CR$971,BM$1,FALSE)</f>
        <v>0</v>
      </c>
      <c r="BN469" s="36">
        <f>VLOOKUP($H469,[4]IRA!$H$7:$CR$971,BN$1,FALSE)</f>
        <v>0</v>
      </c>
      <c r="BO469" s="10">
        <f>VLOOKUP(H469,[4]IRA!$H$7:$CS$765,90,FALSE)</f>
        <v>23.5</v>
      </c>
      <c r="BP469" s="10">
        <f t="shared" si="114"/>
        <v>1</v>
      </c>
      <c r="BQ469" s="17">
        <f t="shared" si="115"/>
        <v>4.2553191489361701E-2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VLOOKUP(H470,[1]EDA!$H$6:$BO$764,60,FALSE)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VLOOKUP(H470,[2]EDA!$H$6:$AZ$764,45,FALSE)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VLOOKUP($H470,[3]IRA!$H$6:$BN$970,AN$1,FALSE)</f>
        <v>0</v>
      </c>
      <c r="AO470" s="36">
        <f>VLOOKUP($H470,[3]IRA!$H$6:$BN$970,AO$1,FALSE)</f>
        <v>0</v>
      </c>
      <c r="AP470" s="36">
        <f>VLOOKUP($H470,[3]IRA!$H$6:$BN$970,AP$1,FALSE)</f>
        <v>0</v>
      </c>
      <c r="AQ470" s="36">
        <f>VLOOKUP($H470,[3]IRA!$H$6:$BN$970,AQ$1,FALSE)</f>
        <v>0</v>
      </c>
      <c r="AR470" s="36">
        <f>VLOOKUP($H470,[3]IRA!$H$6:$BN$970,AR$1,FALSE)</f>
        <v>0</v>
      </c>
      <c r="AS470" s="36">
        <f>VLOOKUP($H470,[3]IRA!$H$6:$BN$970,AS$1,FALSE)</f>
        <v>0</v>
      </c>
      <c r="AT470" s="36">
        <f>VLOOKUP($H470,[3]IRA!$H$6:$BN$970,AT$1,FALSE)</f>
        <v>0</v>
      </c>
      <c r="AU470" s="36">
        <f>VLOOKUP($H470,[3]IRA!$H$6:$BN$970,AU$1,FALSE)</f>
        <v>0</v>
      </c>
      <c r="AV470" s="36">
        <f>VLOOKUP($H470,[3]IRA!$H$6:$BN$970,AV$1,FALSE)</f>
        <v>0</v>
      </c>
      <c r="AW470" s="36">
        <f>VLOOKUP($H470,[3]IRA!$H$6:$BN$970,AW$1,FALSE)</f>
        <v>0</v>
      </c>
      <c r="AX470" s="36">
        <f>VLOOKUP($H470,[3]IRA!$H$6:$BN$970,AX$1,FALSE)</f>
        <v>0</v>
      </c>
      <c r="AY470" s="36">
        <f>VLOOKUP($H470,[3]IRA!$H$6:$BN$970,AY$1,FALSE)</f>
        <v>0</v>
      </c>
      <c r="AZ470" s="20">
        <f>VLOOKUP(H470,[3]IRA!$H$6:$BO$764,60,FALSE)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VLOOKUP($H470,[4]IRA!$H$7:$CR$971,BC$1,FALSE)</f>
        <v>0</v>
      </c>
      <c r="BD470" s="36">
        <f>VLOOKUP($H470,[4]IRA!$H$7:$CR$971,BD$1,FALSE)</f>
        <v>0</v>
      </c>
      <c r="BE470" s="36">
        <f>VLOOKUP($H470,[4]IRA!$H$7:$CR$971,BE$1,FALSE)</f>
        <v>0</v>
      </c>
      <c r="BF470" s="36">
        <f>VLOOKUP($H470,[4]IRA!$H$7:$CR$971,BF$1,FALSE)</f>
        <v>0</v>
      </c>
      <c r="BG470" s="36">
        <f>VLOOKUP($H470,[4]IRA!$H$7:$CR$971,BG$1,FALSE)</f>
        <v>0</v>
      </c>
      <c r="BH470" s="36">
        <f>VLOOKUP($H470,[4]IRA!$H$7:$CR$971,BH$1,FALSE)</f>
        <v>0</v>
      </c>
      <c r="BI470" s="36">
        <f>VLOOKUP($H470,[4]IRA!$H$7:$CR$971,BI$1,FALSE)</f>
        <v>0</v>
      </c>
      <c r="BJ470" s="36">
        <f>VLOOKUP($H470,[4]IRA!$H$7:$CR$971,BJ$1,FALSE)</f>
        <v>0</v>
      </c>
      <c r="BK470" s="36">
        <f>VLOOKUP($H470,[4]IRA!$H$7:$CR$971,BK$1,FALSE)</f>
        <v>0</v>
      </c>
      <c r="BL470" s="36">
        <f>VLOOKUP($H470,[4]IRA!$H$7:$CR$971,BL$1,FALSE)</f>
        <v>0</v>
      </c>
      <c r="BM470" s="36">
        <f>VLOOKUP($H470,[4]IRA!$H$7:$CR$971,BM$1,FALSE)</f>
        <v>0</v>
      </c>
      <c r="BN470" s="36">
        <f>VLOOKUP($H470,[4]IRA!$H$7:$CR$971,BN$1,FALSE)</f>
        <v>0</v>
      </c>
      <c r="BO470" s="10">
        <f>VLOOKUP(H470,[4]IRA!$H$7:$CS$765,90,FALSE)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VLOOKUP(H471,[1]EDA!$H$6:$BO$764,60,FALSE)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VLOOKUP(H471,[2]EDA!$H$6:$AZ$764,45,FALSE)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VLOOKUP($H471,[3]IRA!$H$6:$BN$970,AN$1,FALSE)</f>
        <v>0</v>
      </c>
      <c r="AO471" s="36">
        <f>VLOOKUP($H471,[3]IRA!$H$6:$BN$970,AO$1,FALSE)</f>
        <v>0</v>
      </c>
      <c r="AP471" s="36">
        <f>VLOOKUP($H471,[3]IRA!$H$6:$BN$970,AP$1,FALSE)</f>
        <v>0</v>
      </c>
      <c r="AQ471" s="36">
        <f>VLOOKUP($H471,[3]IRA!$H$6:$BN$970,AQ$1,FALSE)</f>
        <v>0</v>
      </c>
      <c r="AR471" s="36">
        <f>VLOOKUP($H471,[3]IRA!$H$6:$BN$970,AR$1,FALSE)</f>
        <v>0</v>
      </c>
      <c r="AS471" s="36">
        <f>VLOOKUP($H471,[3]IRA!$H$6:$BN$970,AS$1,FALSE)</f>
        <v>0</v>
      </c>
      <c r="AT471" s="36">
        <f>VLOOKUP($H471,[3]IRA!$H$6:$BN$970,AT$1,FALSE)</f>
        <v>0</v>
      </c>
      <c r="AU471" s="36">
        <f>VLOOKUP($H471,[3]IRA!$H$6:$BN$970,AU$1,FALSE)</f>
        <v>0</v>
      </c>
      <c r="AV471" s="36">
        <f>VLOOKUP($H471,[3]IRA!$H$6:$BN$970,AV$1,FALSE)</f>
        <v>0</v>
      </c>
      <c r="AW471" s="36">
        <f>VLOOKUP($H471,[3]IRA!$H$6:$BN$970,AW$1,FALSE)</f>
        <v>0</v>
      </c>
      <c r="AX471" s="36">
        <f>VLOOKUP($H471,[3]IRA!$H$6:$BN$970,AX$1,FALSE)</f>
        <v>0</v>
      </c>
      <c r="AY471" s="36">
        <f>VLOOKUP($H471,[3]IRA!$H$6:$BN$970,AY$1,FALSE)</f>
        <v>0</v>
      </c>
      <c r="AZ471" s="20">
        <f>VLOOKUP(H471,[3]IRA!$H$6:$BO$764,60,FALSE)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VLOOKUP($H471,[4]IRA!$H$7:$CR$971,BC$1,FALSE)</f>
        <v>0</v>
      </c>
      <c r="BD471" s="36">
        <f>VLOOKUP($H471,[4]IRA!$H$7:$CR$971,BD$1,FALSE)</f>
        <v>0</v>
      </c>
      <c r="BE471" s="36">
        <f>VLOOKUP($H471,[4]IRA!$H$7:$CR$971,BE$1,FALSE)</f>
        <v>0</v>
      </c>
      <c r="BF471" s="36">
        <f>VLOOKUP($H471,[4]IRA!$H$7:$CR$971,BF$1,FALSE)</f>
        <v>0</v>
      </c>
      <c r="BG471" s="36">
        <f>VLOOKUP($H471,[4]IRA!$H$7:$CR$971,BG$1,FALSE)</f>
        <v>0</v>
      </c>
      <c r="BH471" s="36">
        <f>VLOOKUP($H471,[4]IRA!$H$7:$CR$971,BH$1,FALSE)</f>
        <v>0</v>
      </c>
      <c r="BI471" s="36">
        <f>VLOOKUP($H471,[4]IRA!$H$7:$CR$971,BI$1,FALSE)</f>
        <v>0</v>
      </c>
      <c r="BJ471" s="36">
        <f>VLOOKUP($H471,[4]IRA!$H$7:$CR$971,BJ$1,FALSE)</f>
        <v>0</v>
      </c>
      <c r="BK471" s="36">
        <f>VLOOKUP($H471,[4]IRA!$H$7:$CR$971,BK$1,FALSE)</f>
        <v>0</v>
      </c>
      <c r="BL471" s="36">
        <f>VLOOKUP($H471,[4]IRA!$H$7:$CR$971,BL$1,FALSE)</f>
        <v>0</v>
      </c>
      <c r="BM471" s="36">
        <f>VLOOKUP($H471,[4]IRA!$H$7:$CR$971,BM$1,FALSE)</f>
        <v>0</v>
      </c>
      <c r="BN471" s="36">
        <f>VLOOKUP($H471,[4]IRA!$H$7:$CR$971,BN$1,FALSE)</f>
        <v>0</v>
      </c>
      <c r="BO471" s="10">
        <f>VLOOKUP(H471,[4]IRA!$H$7:$CS$765,90,FALSE)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2</v>
      </c>
      <c r="M472" s="36">
        <f>VLOOKUP($H472,[1]EDA!$H$6:$BN1426,M$1,FALSE)</f>
        <v>0</v>
      </c>
      <c r="N472" s="36">
        <f>VLOOKUP($H472,[1]EDA!$H$6:$BN1426,N$1,FALSE)</f>
        <v>0</v>
      </c>
      <c r="O472" s="36">
        <f>VLOOKUP($H472,[1]EDA!$H$6:$BN1426,O$1,FALSE)</f>
        <v>0</v>
      </c>
      <c r="P472" s="36">
        <f>VLOOKUP($H472,[1]EDA!$H$6:$BN1426,P$1,FALSE)</f>
        <v>0</v>
      </c>
      <c r="Q472" s="36">
        <f>VLOOKUP($H472,[1]EDA!$H$6:$BN1426,Q$1,FALSE)</f>
        <v>0</v>
      </c>
      <c r="R472" s="36">
        <f>VLOOKUP($H472,[1]EDA!$H$6:$BN1426,R$1,FALSE)</f>
        <v>0</v>
      </c>
      <c r="S472" s="36">
        <f>VLOOKUP($H472,[1]EDA!$H$6:$BN1426,S$1,FALSE)</f>
        <v>0</v>
      </c>
      <c r="T472" s="36">
        <f>VLOOKUP($H472,[1]EDA!$H$6:$BN1426,T$1,FALSE)</f>
        <v>0</v>
      </c>
      <c r="U472" s="36">
        <f>VLOOKUP($H472,[1]EDA!$H$6:$BN1426,U$1,FALSE)</f>
        <v>0</v>
      </c>
      <c r="V472" s="10">
        <f>VLOOKUP(H472,[1]EDA!$H$6:$BO$764,60,FALSE)</f>
        <v>18</v>
      </c>
      <c r="W472" s="10">
        <f t="shared" si="108"/>
        <v>4</v>
      </c>
      <c r="X472" s="17">
        <f t="shared" si="109"/>
        <v>0.22222222222222221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VLOOKUP(H472,[2]EDA!$H$6:$AZ$764,45,FALSE)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VLOOKUP($H472,[3]IRA!$H$6:$BN$970,AN$1,FALSE)</f>
        <v>0</v>
      </c>
      <c r="AO472" s="36">
        <f>VLOOKUP($H472,[3]IRA!$H$6:$BN$970,AO$1,FALSE)</f>
        <v>0</v>
      </c>
      <c r="AP472" s="36">
        <f>VLOOKUP($H472,[3]IRA!$H$6:$BN$970,AP$1,FALSE)</f>
        <v>0</v>
      </c>
      <c r="AQ472" s="36">
        <f>VLOOKUP($H472,[3]IRA!$H$6:$BN$970,AQ$1,FALSE)</f>
        <v>0</v>
      </c>
      <c r="AR472" s="36">
        <f>VLOOKUP($H472,[3]IRA!$H$6:$BN$970,AR$1,FALSE)</f>
        <v>0</v>
      </c>
      <c r="AS472" s="36">
        <f>VLOOKUP($H472,[3]IRA!$H$6:$BN$970,AS$1,FALSE)</f>
        <v>0</v>
      </c>
      <c r="AT472" s="36">
        <f>VLOOKUP($H472,[3]IRA!$H$6:$BN$970,AT$1,FALSE)</f>
        <v>0</v>
      </c>
      <c r="AU472" s="36">
        <f>VLOOKUP($H472,[3]IRA!$H$6:$BN$970,AU$1,FALSE)</f>
        <v>0</v>
      </c>
      <c r="AV472" s="36">
        <f>VLOOKUP($H472,[3]IRA!$H$6:$BN$970,AV$1,FALSE)</f>
        <v>0</v>
      </c>
      <c r="AW472" s="36">
        <f>VLOOKUP($H472,[3]IRA!$H$6:$BN$970,AW$1,FALSE)</f>
        <v>0</v>
      </c>
      <c r="AX472" s="36">
        <f>VLOOKUP($H472,[3]IRA!$H$6:$BN$970,AX$1,FALSE)</f>
        <v>0</v>
      </c>
      <c r="AY472" s="36">
        <f>VLOOKUP($H472,[3]IRA!$H$6:$BN$970,AY$1,FALSE)</f>
        <v>0</v>
      </c>
      <c r="AZ472" s="20">
        <f>VLOOKUP(H472,[3]IRA!$H$6:$BO$764,60,FALSE)</f>
        <v>0</v>
      </c>
      <c r="BA472" s="20">
        <f t="shared" si="112"/>
        <v>0</v>
      </c>
      <c r="BB472" s="17">
        <f t="shared" si="113"/>
        <v>0</v>
      </c>
      <c r="BC472" s="36">
        <f>VLOOKUP($H472,[4]IRA!$H$7:$CR$971,BC$1,FALSE)</f>
        <v>2</v>
      </c>
      <c r="BD472" s="36">
        <f>VLOOKUP($H472,[4]IRA!$H$7:$CR$971,BD$1,FALSE)</f>
        <v>2</v>
      </c>
      <c r="BE472" s="36">
        <f>VLOOKUP($H472,[4]IRA!$H$7:$CR$971,BE$1,FALSE)</f>
        <v>3</v>
      </c>
      <c r="BF472" s="36">
        <f>VLOOKUP($H472,[4]IRA!$H$7:$CR$971,BF$1,FALSE)</f>
        <v>0</v>
      </c>
      <c r="BG472" s="36">
        <f>VLOOKUP($H472,[4]IRA!$H$7:$CR$971,BG$1,FALSE)</f>
        <v>0</v>
      </c>
      <c r="BH472" s="36">
        <f>VLOOKUP($H472,[4]IRA!$H$7:$CR$971,BH$1,FALSE)</f>
        <v>0</v>
      </c>
      <c r="BI472" s="36">
        <f>VLOOKUP($H472,[4]IRA!$H$7:$CR$971,BI$1,FALSE)</f>
        <v>0</v>
      </c>
      <c r="BJ472" s="36">
        <f>VLOOKUP($H472,[4]IRA!$H$7:$CR$971,BJ$1,FALSE)</f>
        <v>0</v>
      </c>
      <c r="BK472" s="36">
        <f>VLOOKUP($H472,[4]IRA!$H$7:$CR$971,BK$1,FALSE)</f>
        <v>0</v>
      </c>
      <c r="BL472" s="36">
        <f>VLOOKUP($H472,[4]IRA!$H$7:$CR$971,BL$1,FALSE)</f>
        <v>0</v>
      </c>
      <c r="BM472" s="36">
        <f>VLOOKUP($H472,[4]IRA!$H$7:$CR$971,BM$1,FALSE)</f>
        <v>0</v>
      </c>
      <c r="BN472" s="36">
        <f>VLOOKUP($H472,[4]IRA!$H$7:$CR$971,BN$1,FALSE)</f>
        <v>0</v>
      </c>
      <c r="BO472" s="10">
        <f>VLOOKUP(H472,[4]IRA!$H$7:$CS$765,90,FALSE)</f>
        <v>17.5</v>
      </c>
      <c r="BP472" s="10">
        <f t="shared" si="114"/>
        <v>7</v>
      </c>
      <c r="BQ472" s="17">
        <f t="shared" si="115"/>
        <v>0.4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4</v>
      </c>
      <c r="M473" s="36">
        <f>VLOOKUP($H473,[1]EDA!$H$6:$BN1427,M$1,FALSE)</f>
        <v>0</v>
      </c>
      <c r="N473" s="36">
        <f>VLOOKUP($H473,[1]EDA!$H$6:$BN1427,N$1,FALSE)</f>
        <v>0</v>
      </c>
      <c r="O473" s="36">
        <f>VLOOKUP($H473,[1]EDA!$H$6:$BN1427,O$1,FALSE)</f>
        <v>0</v>
      </c>
      <c r="P473" s="36">
        <f>VLOOKUP($H473,[1]EDA!$H$6:$BN1427,P$1,FALSE)</f>
        <v>0</v>
      </c>
      <c r="Q473" s="36">
        <f>VLOOKUP($H473,[1]EDA!$H$6:$BN1427,Q$1,FALSE)</f>
        <v>0</v>
      </c>
      <c r="R473" s="36">
        <f>VLOOKUP($H473,[1]EDA!$H$6:$BN1427,R$1,FALSE)</f>
        <v>0</v>
      </c>
      <c r="S473" s="36">
        <f>VLOOKUP($H473,[1]EDA!$H$6:$BN1427,S$1,FALSE)</f>
        <v>0</v>
      </c>
      <c r="T473" s="36">
        <f>VLOOKUP($H473,[1]EDA!$H$6:$BN1427,T$1,FALSE)</f>
        <v>0</v>
      </c>
      <c r="U473" s="36">
        <f>VLOOKUP($H473,[1]EDA!$H$6:$BN1427,U$1,FALSE)</f>
        <v>0</v>
      </c>
      <c r="V473" s="10">
        <f>VLOOKUP(H473,[1]EDA!$H$6:$BO$764,60,FALSE)</f>
        <v>20.5</v>
      </c>
      <c r="W473" s="10">
        <f t="shared" si="108"/>
        <v>5</v>
      </c>
      <c r="X473" s="17">
        <f t="shared" si="109"/>
        <v>0.24390243902439024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VLOOKUP(H473,[2]EDA!$H$6:$AZ$764,45,FALSE)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VLOOKUP($H473,[3]IRA!$H$6:$BN$970,AN$1,FALSE)</f>
        <v>0</v>
      </c>
      <c r="AO473" s="36">
        <f>VLOOKUP($H473,[3]IRA!$H$6:$BN$970,AO$1,FALSE)</f>
        <v>0</v>
      </c>
      <c r="AP473" s="36">
        <f>VLOOKUP($H473,[3]IRA!$H$6:$BN$970,AP$1,FALSE)</f>
        <v>0</v>
      </c>
      <c r="AQ473" s="36">
        <f>VLOOKUP($H473,[3]IRA!$H$6:$BN$970,AQ$1,FALSE)</f>
        <v>0</v>
      </c>
      <c r="AR473" s="36">
        <f>VLOOKUP($H473,[3]IRA!$H$6:$BN$970,AR$1,FALSE)</f>
        <v>0</v>
      </c>
      <c r="AS473" s="36">
        <f>VLOOKUP($H473,[3]IRA!$H$6:$BN$970,AS$1,FALSE)</f>
        <v>0</v>
      </c>
      <c r="AT473" s="36">
        <f>VLOOKUP($H473,[3]IRA!$H$6:$BN$970,AT$1,FALSE)</f>
        <v>0</v>
      </c>
      <c r="AU473" s="36">
        <f>VLOOKUP($H473,[3]IRA!$H$6:$BN$970,AU$1,FALSE)</f>
        <v>0</v>
      </c>
      <c r="AV473" s="36">
        <f>VLOOKUP($H473,[3]IRA!$H$6:$BN$970,AV$1,FALSE)</f>
        <v>0</v>
      </c>
      <c r="AW473" s="36">
        <f>VLOOKUP($H473,[3]IRA!$H$6:$BN$970,AW$1,FALSE)</f>
        <v>0</v>
      </c>
      <c r="AX473" s="36">
        <f>VLOOKUP($H473,[3]IRA!$H$6:$BN$970,AX$1,FALSE)</f>
        <v>0</v>
      </c>
      <c r="AY473" s="36">
        <f>VLOOKUP($H473,[3]IRA!$H$6:$BN$970,AY$1,FALSE)</f>
        <v>0</v>
      </c>
      <c r="AZ473" s="20">
        <f>VLOOKUP(H473,[3]IRA!$H$6:$BO$764,60,FALSE)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VLOOKUP($H473,[4]IRA!$H$7:$CR$971,BC$1,FALSE)</f>
        <v>1</v>
      </c>
      <c r="BD473" s="36">
        <f>VLOOKUP($H473,[4]IRA!$H$7:$CR$971,BD$1,FALSE)</f>
        <v>0</v>
      </c>
      <c r="BE473" s="36">
        <f>VLOOKUP($H473,[4]IRA!$H$7:$CR$971,BE$1,FALSE)</f>
        <v>0</v>
      </c>
      <c r="BF473" s="36">
        <f>VLOOKUP($H473,[4]IRA!$H$7:$CR$971,BF$1,FALSE)</f>
        <v>0</v>
      </c>
      <c r="BG473" s="36">
        <f>VLOOKUP($H473,[4]IRA!$H$7:$CR$971,BG$1,FALSE)</f>
        <v>0</v>
      </c>
      <c r="BH473" s="36">
        <f>VLOOKUP($H473,[4]IRA!$H$7:$CR$971,BH$1,FALSE)</f>
        <v>0</v>
      </c>
      <c r="BI473" s="36">
        <f>VLOOKUP($H473,[4]IRA!$H$7:$CR$971,BI$1,FALSE)</f>
        <v>0</v>
      </c>
      <c r="BJ473" s="36">
        <f>VLOOKUP($H473,[4]IRA!$H$7:$CR$971,BJ$1,FALSE)</f>
        <v>0</v>
      </c>
      <c r="BK473" s="36">
        <f>VLOOKUP($H473,[4]IRA!$H$7:$CR$971,BK$1,FALSE)</f>
        <v>0</v>
      </c>
      <c r="BL473" s="36">
        <f>VLOOKUP($H473,[4]IRA!$H$7:$CR$971,BL$1,FALSE)</f>
        <v>0</v>
      </c>
      <c r="BM473" s="36">
        <f>VLOOKUP($H473,[4]IRA!$H$7:$CR$971,BM$1,FALSE)</f>
        <v>0</v>
      </c>
      <c r="BN473" s="36">
        <f>VLOOKUP($H473,[4]IRA!$H$7:$CR$971,BN$1,FALSE)</f>
        <v>0</v>
      </c>
      <c r="BO473" s="10">
        <f>VLOOKUP(H473,[4]IRA!$H$7:$CS$765,90,FALSE)</f>
        <v>48</v>
      </c>
      <c r="BP473" s="10">
        <f t="shared" si="114"/>
        <v>1</v>
      </c>
      <c r="BQ473" s="17">
        <f t="shared" si="115"/>
        <v>2.0833333333333332E-2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0</v>
      </c>
      <c r="M474" s="36">
        <f>VLOOKUP($H474,[1]EDA!$H$6:$BN1428,M$1,FALSE)</f>
        <v>0</v>
      </c>
      <c r="N474" s="36">
        <f>VLOOKUP($H474,[1]EDA!$H$6:$BN1428,N$1,FALSE)</f>
        <v>0</v>
      </c>
      <c r="O474" s="36">
        <f>VLOOKUP($H474,[1]EDA!$H$6:$BN1428,O$1,FALSE)</f>
        <v>0</v>
      </c>
      <c r="P474" s="36">
        <f>VLOOKUP($H474,[1]EDA!$H$6:$BN1428,P$1,FALSE)</f>
        <v>0</v>
      </c>
      <c r="Q474" s="36">
        <f>VLOOKUP($H474,[1]EDA!$H$6:$BN1428,Q$1,FALSE)</f>
        <v>0</v>
      </c>
      <c r="R474" s="36">
        <f>VLOOKUP($H474,[1]EDA!$H$6:$BN1428,R$1,FALSE)</f>
        <v>0</v>
      </c>
      <c r="S474" s="36">
        <f>VLOOKUP($H474,[1]EDA!$H$6:$BN1428,S$1,FALSE)</f>
        <v>0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VLOOKUP(H474,[1]EDA!$H$6:$BO$764,60,FALSE)</f>
        <v>39</v>
      </c>
      <c r="W474" s="10">
        <f t="shared" si="108"/>
        <v>1</v>
      </c>
      <c r="X474" s="17">
        <f t="shared" si="109"/>
        <v>2.564102564102564E-2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VLOOKUP(H474,[2]EDA!$H$6:$AZ$764,45,FALSE)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VLOOKUP($H474,[3]IRA!$H$6:$BN$970,AN$1,FALSE)</f>
        <v>0</v>
      </c>
      <c r="AO474" s="36">
        <f>VLOOKUP($H474,[3]IRA!$H$6:$BN$970,AO$1,FALSE)</f>
        <v>0</v>
      </c>
      <c r="AP474" s="36">
        <f>VLOOKUP($H474,[3]IRA!$H$6:$BN$970,AP$1,FALSE)</f>
        <v>0</v>
      </c>
      <c r="AQ474" s="36">
        <f>VLOOKUP($H474,[3]IRA!$H$6:$BN$970,AQ$1,FALSE)</f>
        <v>0</v>
      </c>
      <c r="AR474" s="36">
        <f>VLOOKUP($H474,[3]IRA!$H$6:$BN$970,AR$1,FALSE)</f>
        <v>0</v>
      </c>
      <c r="AS474" s="36">
        <f>VLOOKUP($H474,[3]IRA!$H$6:$BN$970,AS$1,FALSE)</f>
        <v>0</v>
      </c>
      <c r="AT474" s="36">
        <f>VLOOKUP($H474,[3]IRA!$H$6:$BN$970,AT$1,FALSE)</f>
        <v>0</v>
      </c>
      <c r="AU474" s="36">
        <f>VLOOKUP($H474,[3]IRA!$H$6:$BN$970,AU$1,FALSE)</f>
        <v>0</v>
      </c>
      <c r="AV474" s="36">
        <f>VLOOKUP($H474,[3]IRA!$H$6:$BN$970,AV$1,FALSE)</f>
        <v>0</v>
      </c>
      <c r="AW474" s="36">
        <f>VLOOKUP($H474,[3]IRA!$H$6:$BN$970,AW$1,FALSE)</f>
        <v>0</v>
      </c>
      <c r="AX474" s="36">
        <f>VLOOKUP($H474,[3]IRA!$H$6:$BN$970,AX$1,FALSE)</f>
        <v>0</v>
      </c>
      <c r="AY474" s="36">
        <f>VLOOKUP($H474,[3]IRA!$H$6:$BN$970,AY$1,FALSE)</f>
        <v>0</v>
      </c>
      <c r="AZ474" s="20">
        <f>VLOOKUP(H474,[3]IRA!$H$6:$BO$764,60,FALSE)</f>
        <v>11</v>
      </c>
      <c r="BA474" s="20">
        <f t="shared" si="112"/>
        <v>0</v>
      </c>
      <c r="BB474" s="17">
        <f t="shared" si="113"/>
        <v>0</v>
      </c>
      <c r="BC474" s="36">
        <f>VLOOKUP($H474,[4]IRA!$H$7:$CR$971,BC$1,FALSE)</f>
        <v>0</v>
      </c>
      <c r="BD474" s="36">
        <f>VLOOKUP($H474,[4]IRA!$H$7:$CR$971,BD$1,FALSE)</f>
        <v>0</v>
      </c>
      <c r="BE474" s="36">
        <f>VLOOKUP($H474,[4]IRA!$H$7:$CR$971,BE$1,FALSE)</f>
        <v>0</v>
      </c>
      <c r="BF474" s="36">
        <f>VLOOKUP($H474,[4]IRA!$H$7:$CR$971,BF$1,FALSE)</f>
        <v>0</v>
      </c>
      <c r="BG474" s="36">
        <f>VLOOKUP($H474,[4]IRA!$H$7:$CR$971,BG$1,FALSE)</f>
        <v>0</v>
      </c>
      <c r="BH474" s="36">
        <f>VLOOKUP($H474,[4]IRA!$H$7:$CR$971,BH$1,FALSE)</f>
        <v>0</v>
      </c>
      <c r="BI474" s="36">
        <f>VLOOKUP($H474,[4]IRA!$H$7:$CR$971,BI$1,FALSE)</f>
        <v>0</v>
      </c>
      <c r="BJ474" s="36">
        <f>VLOOKUP($H474,[4]IRA!$H$7:$CR$971,BJ$1,FALSE)</f>
        <v>0</v>
      </c>
      <c r="BK474" s="36">
        <f>VLOOKUP($H474,[4]IRA!$H$7:$CR$971,BK$1,FALSE)</f>
        <v>0</v>
      </c>
      <c r="BL474" s="36">
        <f>VLOOKUP($H474,[4]IRA!$H$7:$CR$971,BL$1,FALSE)</f>
        <v>0</v>
      </c>
      <c r="BM474" s="36">
        <f>VLOOKUP($H474,[4]IRA!$H$7:$CR$971,BM$1,FALSE)</f>
        <v>0</v>
      </c>
      <c r="BN474" s="36">
        <f>VLOOKUP($H474,[4]IRA!$H$7:$CR$971,BN$1,FALSE)</f>
        <v>0</v>
      </c>
      <c r="BO474" s="10">
        <f>VLOOKUP(H474,[4]IRA!$H$7:$CS$765,90,FALSE)</f>
        <v>34.5</v>
      </c>
      <c r="BP474" s="10">
        <f t="shared" si="114"/>
        <v>0</v>
      </c>
      <c r="BQ474" s="17">
        <f t="shared" si="115"/>
        <v>0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VLOOKUP(H475,[1]EDA!$H$6:$BO$764,60,FALSE)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VLOOKUP(H475,[2]EDA!$H$6:$AZ$764,45,FALSE)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VLOOKUP($H475,[3]IRA!$H$6:$BN$970,AN$1,FALSE)</f>
        <v>0</v>
      </c>
      <c r="AO475" s="36">
        <f>VLOOKUP($H475,[3]IRA!$H$6:$BN$970,AO$1,FALSE)</f>
        <v>0</v>
      </c>
      <c r="AP475" s="36">
        <f>VLOOKUP($H475,[3]IRA!$H$6:$BN$970,AP$1,FALSE)</f>
        <v>0</v>
      </c>
      <c r="AQ475" s="36">
        <f>VLOOKUP($H475,[3]IRA!$H$6:$BN$970,AQ$1,FALSE)</f>
        <v>0</v>
      </c>
      <c r="AR475" s="36">
        <f>VLOOKUP($H475,[3]IRA!$H$6:$BN$970,AR$1,FALSE)</f>
        <v>0</v>
      </c>
      <c r="AS475" s="36">
        <f>VLOOKUP($H475,[3]IRA!$H$6:$BN$970,AS$1,FALSE)</f>
        <v>0</v>
      </c>
      <c r="AT475" s="36">
        <f>VLOOKUP($H475,[3]IRA!$H$6:$BN$970,AT$1,FALSE)</f>
        <v>0</v>
      </c>
      <c r="AU475" s="36">
        <f>VLOOKUP($H475,[3]IRA!$H$6:$BN$970,AU$1,FALSE)</f>
        <v>0</v>
      </c>
      <c r="AV475" s="36">
        <f>VLOOKUP($H475,[3]IRA!$H$6:$BN$970,AV$1,FALSE)</f>
        <v>0</v>
      </c>
      <c r="AW475" s="36">
        <f>VLOOKUP($H475,[3]IRA!$H$6:$BN$970,AW$1,FALSE)</f>
        <v>0</v>
      </c>
      <c r="AX475" s="36">
        <f>VLOOKUP($H475,[3]IRA!$H$6:$BN$970,AX$1,FALSE)</f>
        <v>0</v>
      </c>
      <c r="AY475" s="36">
        <f>VLOOKUP($H475,[3]IRA!$H$6:$BN$970,AY$1,FALSE)</f>
        <v>0</v>
      </c>
      <c r="AZ475" s="20">
        <f>VLOOKUP(H475,[3]IRA!$H$6:$BO$764,60,FALSE)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VLOOKUP($H475,[4]IRA!$H$7:$CR$971,BC$1,FALSE)</f>
        <v>0</v>
      </c>
      <c r="BD475" s="36">
        <f>VLOOKUP($H475,[4]IRA!$H$7:$CR$971,BD$1,FALSE)</f>
        <v>0</v>
      </c>
      <c r="BE475" s="36">
        <f>VLOOKUP($H475,[4]IRA!$H$7:$CR$971,BE$1,FALSE)</f>
        <v>0</v>
      </c>
      <c r="BF475" s="36">
        <f>VLOOKUP($H475,[4]IRA!$H$7:$CR$971,BF$1,FALSE)</f>
        <v>0</v>
      </c>
      <c r="BG475" s="36">
        <f>VLOOKUP($H475,[4]IRA!$H$7:$CR$971,BG$1,FALSE)</f>
        <v>0</v>
      </c>
      <c r="BH475" s="36">
        <f>VLOOKUP($H475,[4]IRA!$H$7:$CR$971,BH$1,FALSE)</f>
        <v>0</v>
      </c>
      <c r="BI475" s="36">
        <f>VLOOKUP($H475,[4]IRA!$H$7:$CR$971,BI$1,FALSE)</f>
        <v>0</v>
      </c>
      <c r="BJ475" s="36">
        <f>VLOOKUP($H475,[4]IRA!$H$7:$CR$971,BJ$1,FALSE)</f>
        <v>0</v>
      </c>
      <c r="BK475" s="36">
        <f>VLOOKUP($H475,[4]IRA!$H$7:$CR$971,BK$1,FALSE)</f>
        <v>0</v>
      </c>
      <c r="BL475" s="36">
        <f>VLOOKUP($H475,[4]IRA!$H$7:$CR$971,BL$1,FALSE)</f>
        <v>0</v>
      </c>
      <c r="BM475" s="36">
        <f>VLOOKUP($H475,[4]IRA!$H$7:$CR$971,BM$1,FALSE)</f>
        <v>0</v>
      </c>
      <c r="BN475" s="36">
        <f>VLOOKUP($H475,[4]IRA!$H$7:$CR$971,BN$1,FALSE)</f>
        <v>0</v>
      </c>
      <c r="BO475" s="10">
        <f>VLOOKUP(H475,[4]IRA!$H$7:$CS$765,90,FALSE)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VLOOKUP(H476,[1]EDA!$H$6:$BO$764,60,FALSE)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VLOOKUP(H476,[2]EDA!$H$6:$AZ$764,45,FALSE)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VLOOKUP($H476,[3]IRA!$H$6:$BN$970,AN$1,FALSE)</f>
        <v>0</v>
      </c>
      <c r="AO476" s="36">
        <f>VLOOKUP($H476,[3]IRA!$H$6:$BN$970,AO$1,FALSE)</f>
        <v>0</v>
      </c>
      <c r="AP476" s="36">
        <f>VLOOKUP($H476,[3]IRA!$H$6:$BN$970,AP$1,FALSE)</f>
        <v>0</v>
      </c>
      <c r="AQ476" s="36">
        <f>VLOOKUP($H476,[3]IRA!$H$6:$BN$970,AQ$1,FALSE)</f>
        <v>0</v>
      </c>
      <c r="AR476" s="36">
        <f>VLOOKUP($H476,[3]IRA!$H$6:$BN$970,AR$1,FALSE)</f>
        <v>0</v>
      </c>
      <c r="AS476" s="36">
        <f>VLOOKUP($H476,[3]IRA!$H$6:$BN$970,AS$1,FALSE)</f>
        <v>0</v>
      </c>
      <c r="AT476" s="36">
        <f>VLOOKUP($H476,[3]IRA!$H$6:$BN$970,AT$1,FALSE)</f>
        <v>0</v>
      </c>
      <c r="AU476" s="36">
        <f>VLOOKUP($H476,[3]IRA!$H$6:$BN$970,AU$1,FALSE)</f>
        <v>0</v>
      </c>
      <c r="AV476" s="36">
        <f>VLOOKUP($H476,[3]IRA!$H$6:$BN$970,AV$1,FALSE)</f>
        <v>0</v>
      </c>
      <c r="AW476" s="36">
        <f>VLOOKUP($H476,[3]IRA!$H$6:$BN$970,AW$1,FALSE)</f>
        <v>0</v>
      </c>
      <c r="AX476" s="36">
        <f>VLOOKUP($H476,[3]IRA!$H$6:$BN$970,AX$1,FALSE)</f>
        <v>0</v>
      </c>
      <c r="AY476" s="36">
        <f>VLOOKUP($H476,[3]IRA!$H$6:$BN$970,AY$1,FALSE)</f>
        <v>0</v>
      </c>
      <c r="AZ476" s="20">
        <f>VLOOKUP(H476,[3]IRA!$H$6:$BO$764,60,FALSE)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VLOOKUP($H476,[4]IRA!$H$7:$CR$971,BC$1,FALSE)</f>
        <v>0</v>
      </c>
      <c r="BD476" s="36">
        <f>VLOOKUP($H476,[4]IRA!$H$7:$CR$971,BD$1,FALSE)</f>
        <v>0</v>
      </c>
      <c r="BE476" s="36">
        <f>VLOOKUP($H476,[4]IRA!$H$7:$CR$971,BE$1,FALSE)</f>
        <v>0</v>
      </c>
      <c r="BF476" s="36">
        <f>VLOOKUP($H476,[4]IRA!$H$7:$CR$971,BF$1,FALSE)</f>
        <v>0</v>
      </c>
      <c r="BG476" s="36">
        <f>VLOOKUP($H476,[4]IRA!$H$7:$CR$971,BG$1,FALSE)</f>
        <v>0</v>
      </c>
      <c r="BH476" s="36">
        <f>VLOOKUP($H476,[4]IRA!$H$7:$CR$971,BH$1,FALSE)</f>
        <v>0</v>
      </c>
      <c r="BI476" s="36">
        <f>VLOOKUP($H476,[4]IRA!$H$7:$CR$971,BI$1,FALSE)</f>
        <v>0</v>
      </c>
      <c r="BJ476" s="36">
        <f>VLOOKUP($H476,[4]IRA!$H$7:$CR$971,BJ$1,FALSE)</f>
        <v>0</v>
      </c>
      <c r="BK476" s="36">
        <f>VLOOKUP($H476,[4]IRA!$H$7:$CR$971,BK$1,FALSE)</f>
        <v>0</v>
      </c>
      <c r="BL476" s="36">
        <f>VLOOKUP($H476,[4]IRA!$H$7:$CR$971,BL$1,FALSE)</f>
        <v>0</v>
      </c>
      <c r="BM476" s="36">
        <f>VLOOKUP($H476,[4]IRA!$H$7:$CR$971,BM$1,FALSE)</f>
        <v>0</v>
      </c>
      <c r="BN476" s="36">
        <f>VLOOKUP($H476,[4]IRA!$H$7:$CR$971,BN$1,FALSE)</f>
        <v>0</v>
      </c>
      <c r="BO476" s="10">
        <f>VLOOKUP(H476,[4]IRA!$H$7:$CS$765,90,FALSE)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VLOOKUP(H477,[1]EDA!$H$6:$BO$764,60,FALSE)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VLOOKUP(H477,[2]EDA!$H$6:$AZ$764,45,FALSE)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VLOOKUP($H477,[3]IRA!$H$6:$BN$970,AN$1,FALSE)</f>
        <v>0</v>
      </c>
      <c r="AO477" s="36">
        <f>VLOOKUP($H477,[3]IRA!$H$6:$BN$970,AO$1,FALSE)</f>
        <v>0</v>
      </c>
      <c r="AP477" s="36">
        <f>VLOOKUP($H477,[3]IRA!$H$6:$BN$970,AP$1,FALSE)</f>
        <v>0</v>
      </c>
      <c r="AQ477" s="36">
        <f>VLOOKUP($H477,[3]IRA!$H$6:$BN$970,AQ$1,FALSE)</f>
        <v>0</v>
      </c>
      <c r="AR477" s="36">
        <f>VLOOKUP($H477,[3]IRA!$H$6:$BN$970,AR$1,FALSE)</f>
        <v>0</v>
      </c>
      <c r="AS477" s="36">
        <f>VLOOKUP($H477,[3]IRA!$H$6:$BN$970,AS$1,FALSE)</f>
        <v>0</v>
      </c>
      <c r="AT477" s="36">
        <f>VLOOKUP($H477,[3]IRA!$H$6:$BN$970,AT$1,FALSE)</f>
        <v>0</v>
      </c>
      <c r="AU477" s="36">
        <f>VLOOKUP($H477,[3]IRA!$H$6:$BN$970,AU$1,FALSE)</f>
        <v>0</v>
      </c>
      <c r="AV477" s="36">
        <f>VLOOKUP($H477,[3]IRA!$H$6:$BN$970,AV$1,FALSE)</f>
        <v>0</v>
      </c>
      <c r="AW477" s="36">
        <f>VLOOKUP($H477,[3]IRA!$H$6:$BN$970,AW$1,FALSE)</f>
        <v>0</v>
      </c>
      <c r="AX477" s="36">
        <f>VLOOKUP($H477,[3]IRA!$H$6:$BN$970,AX$1,FALSE)</f>
        <v>0</v>
      </c>
      <c r="AY477" s="36">
        <f>VLOOKUP($H477,[3]IRA!$H$6:$BN$970,AY$1,FALSE)</f>
        <v>0</v>
      </c>
      <c r="AZ477" s="20">
        <f>VLOOKUP(H477,[3]IRA!$H$6:$BO$764,60,FALSE)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VLOOKUP($H477,[4]IRA!$H$7:$CR$971,BC$1,FALSE)</f>
        <v>0</v>
      </c>
      <c r="BD477" s="36">
        <f>VLOOKUP($H477,[4]IRA!$H$7:$CR$971,BD$1,FALSE)</f>
        <v>0</v>
      </c>
      <c r="BE477" s="36">
        <f>VLOOKUP($H477,[4]IRA!$H$7:$CR$971,BE$1,FALSE)</f>
        <v>0</v>
      </c>
      <c r="BF477" s="36">
        <f>VLOOKUP($H477,[4]IRA!$H$7:$CR$971,BF$1,FALSE)</f>
        <v>0</v>
      </c>
      <c r="BG477" s="36">
        <f>VLOOKUP($H477,[4]IRA!$H$7:$CR$971,BG$1,FALSE)</f>
        <v>0</v>
      </c>
      <c r="BH477" s="36">
        <f>VLOOKUP($H477,[4]IRA!$H$7:$CR$971,BH$1,FALSE)</f>
        <v>0</v>
      </c>
      <c r="BI477" s="36">
        <f>VLOOKUP($H477,[4]IRA!$H$7:$CR$971,BI$1,FALSE)</f>
        <v>0</v>
      </c>
      <c r="BJ477" s="36">
        <f>VLOOKUP($H477,[4]IRA!$H$7:$CR$971,BJ$1,FALSE)</f>
        <v>0</v>
      </c>
      <c r="BK477" s="36">
        <f>VLOOKUP($H477,[4]IRA!$H$7:$CR$971,BK$1,FALSE)</f>
        <v>0</v>
      </c>
      <c r="BL477" s="36">
        <f>VLOOKUP($H477,[4]IRA!$H$7:$CR$971,BL$1,FALSE)</f>
        <v>0</v>
      </c>
      <c r="BM477" s="36">
        <f>VLOOKUP($H477,[4]IRA!$H$7:$CR$971,BM$1,FALSE)</f>
        <v>0</v>
      </c>
      <c r="BN477" s="36">
        <f>VLOOKUP($H477,[4]IRA!$H$7:$CR$971,BN$1,FALSE)</f>
        <v>0</v>
      </c>
      <c r="BO477" s="10">
        <f>VLOOKUP(H477,[4]IRA!$H$7:$CS$765,90,FALSE)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VLOOKUP(H478,[1]EDA!$H$6:$BO$764,60,FALSE)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VLOOKUP(H478,[2]EDA!$H$6:$AZ$764,45,FALSE)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VLOOKUP($H478,[3]IRA!$H$6:$BN$970,AN$1,FALSE)</f>
        <v>0</v>
      </c>
      <c r="AO478" s="36">
        <f>VLOOKUP($H478,[3]IRA!$H$6:$BN$970,AO$1,FALSE)</f>
        <v>0</v>
      </c>
      <c r="AP478" s="36">
        <f>VLOOKUP($H478,[3]IRA!$H$6:$BN$970,AP$1,FALSE)</f>
        <v>0</v>
      </c>
      <c r="AQ478" s="36">
        <f>VLOOKUP($H478,[3]IRA!$H$6:$BN$970,AQ$1,FALSE)</f>
        <v>0</v>
      </c>
      <c r="AR478" s="36">
        <f>VLOOKUP($H478,[3]IRA!$H$6:$BN$970,AR$1,FALSE)</f>
        <v>0</v>
      </c>
      <c r="AS478" s="36">
        <f>VLOOKUP($H478,[3]IRA!$H$6:$BN$970,AS$1,FALSE)</f>
        <v>0</v>
      </c>
      <c r="AT478" s="36">
        <f>VLOOKUP($H478,[3]IRA!$H$6:$BN$970,AT$1,FALSE)</f>
        <v>0</v>
      </c>
      <c r="AU478" s="36">
        <f>VLOOKUP($H478,[3]IRA!$H$6:$BN$970,AU$1,FALSE)</f>
        <v>0</v>
      </c>
      <c r="AV478" s="36">
        <f>VLOOKUP($H478,[3]IRA!$H$6:$BN$970,AV$1,FALSE)</f>
        <v>0</v>
      </c>
      <c r="AW478" s="36">
        <f>VLOOKUP($H478,[3]IRA!$H$6:$BN$970,AW$1,FALSE)</f>
        <v>0</v>
      </c>
      <c r="AX478" s="36">
        <f>VLOOKUP($H478,[3]IRA!$H$6:$BN$970,AX$1,FALSE)</f>
        <v>0</v>
      </c>
      <c r="AY478" s="36">
        <f>VLOOKUP($H478,[3]IRA!$H$6:$BN$970,AY$1,FALSE)</f>
        <v>0</v>
      </c>
      <c r="AZ478" s="20">
        <f>VLOOKUP(H478,[3]IRA!$H$6:$BO$764,60,FALSE)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VLOOKUP($H478,[4]IRA!$H$7:$CR$971,BC$1,FALSE)</f>
        <v>0</v>
      </c>
      <c r="BD478" s="36">
        <f>VLOOKUP($H478,[4]IRA!$H$7:$CR$971,BD$1,FALSE)</f>
        <v>0</v>
      </c>
      <c r="BE478" s="36">
        <f>VLOOKUP($H478,[4]IRA!$H$7:$CR$971,BE$1,FALSE)</f>
        <v>0</v>
      </c>
      <c r="BF478" s="36">
        <f>VLOOKUP($H478,[4]IRA!$H$7:$CR$971,BF$1,FALSE)</f>
        <v>0</v>
      </c>
      <c r="BG478" s="36">
        <f>VLOOKUP($H478,[4]IRA!$H$7:$CR$971,BG$1,FALSE)</f>
        <v>0</v>
      </c>
      <c r="BH478" s="36">
        <f>VLOOKUP($H478,[4]IRA!$H$7:$CR$971,BH$1,FALSE)</f>
        <v>0</v>
      </c>
      <c r="BI478" s="36">
        <f>VLOOKUP($H478,[4]IRA!$H$7:$CR$971,BI$1,FALSE)</f>
        <v>0</v>
      </c>
      <c r="BJ478" s="36">
        <f>VLOOKUP($H478,[4]IRA!$H$7:$CR$971,BJ$1,FALSE)</f>
        <v>0</v>
      </c>
      <c r="BK478" s="36">
        <f>VLOOKUP($H478,[4]IRA!$H$7:$CR$971,BK$1,FALSE)</f>
        <v>0</v>
      </c>
      <c r="BL478" s="36">
        <f>VLOOKUP($H478,[4]IRA!$H$7:$CR$971,BL$1,FALSE)</f>
        <v>0</v>
      </c>
      <c r="BM478" s="36">
        <f>VLOOKUP($H478,[4]IRA!$H$7:$CR$971,BM$1,FALSE)</f>
        <v>0</v>
      </c>
      <c r="BN478" s="36">
        <f>VLOOKUP($H478,[4]IRA!$H$7:$CR$971,BN$1,FALSE)</f>
        <v>0</v>
      </c>
      <c r="BO478" s="10">
        <f>VLOOKUP(H478,[4]IRA!$H$7:$CS$765,90,FALSE)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VLOOKUP(H479,[1]EDA!$H$6:$BO$764,60,FALSE)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VLOOKUP(H479,[2]EDA!$H$6:$AZ$764,45,FALSE)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VLOOKUP($H479,[3]IRA!$H$6:$BN$970,AN$1,FALSE)</f>
        <v>0</v>
      </c>
      <c r="AO479" s="36">
        <f>VLOOKUP($H479,[3]IRA!$H$6:$BN$970,AO$1,FALSE)</f>
        <v>0</v>
      </c>
      <c r="AP479" s="36">
        <f>VLOOKUP($H479,[3]IRA!$H$6:$BN$970,AP$1,FALSE)</f>
        <v>0</v>
      </c>
      <c r="AQ479" s="36">
        <f>VLOOKUP($H479,[3]IRA!$H$6:$BN$970,AQ$1,FALSE)</f>
        <v>0</v>
      </c>
      <c r="AR479" s="36">
        <f>VLOOKUP($H479,[3]IRA!$H$6:$BN$970,AR$1,FALSE)</f>
        <v>0</v>
      </c>
      <c r="AS479" s="36">
        <f>VLOOKUP($H479,[3]IRA!$H$6:$BN$970,AS$1,FALSE)</f>
        <v>0</v>
      </c>
      <c r="AT479" s="36">
        <f>VLOOKUP($H479,[3]IRA!$H$6:$BN$970,AT$1,FALSE)</f>
        <v>0</v>
      </c>
      <c r="AU479" s="36">
        <f>VLOOKUP($H479,[3]IRA!$H$6:$BN$970,AU$1,FALSE)</f>
        <v>0</v>
      </c>
      <c r="AV479" s="36">
        <f>VLOOKUP($H479,[3]IRA!$H$6:$BN$970,AV$1,FALSE)</f>
        <v>0</v>
      </c>
      <c r="AW479" s="36">
        <f>VLOOKUP($H479,[3]IRA!$H$6:$BN$970,AW$1,FALSE)</f>
        <v>0</v>
      </c>
      <c r="AX479" s="36">
        <f>VLOOKUP($H479,[3]IRA!$H$6:$BN$970,AX$1,FALSE)</f>
        <v>0</v>
      </c>
      <c r="AY479" s="36">
        <f>VLOOKUP($H479,[3]IRA!$H$6:$BN$970,AY$1,FALSE)</f>
        <v>0</v>
      </c>
      <c r="AZ479" s="20">
        <f>VLOOKUP(H479,[3]IRA!$H$6:$BO$764,60,FALSE)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VLOOKUP($H479,[4]IRA!$H$7:$CR$971,BC$1,FALSE)</f>
        <v>0</v>
      </c>
      <c r="BD479" s="36">
        <f>VLOOKUP($H479,[4]IRA!$H$7:$CR$971,BD$1,FALSE)</f>
        <v>0</v>
      </c>
      <c r="BE479" s="36">
        <f>VLOOKUP($H479,[4]IRA!$H$7:$CR$971,BE$1,FALSE)</f>
        <v>0</v>
      </c>
      <c r="BF479" s="36">
        <f>VLOOKUP($H479,[4]IRA!$H$7:$CR$971,BF$1,FALSE)</f>
        <v>0</v>
      </c>
      <c r="BG479" s="36">
        <f>VLOOKUP($H479,[4]IRA!$H$7:$CR$971,BG$1,FALSE)</f>
        <v>0</v>
      </c>
      <c r="BH479" s="36">
        <f>VLOOKUP($H479,[4]IRA!$H$7:$CR$971,BH$1,FALSE)</f>
        <v>0</v>
      </c>
      <c r="BI479" s="36">
        <f>VLOOKUP($H479,[4]IRA!$H$7:$CR$971,BI$1,FALSE)</f>
        <v>0</v>
      </c>
      <c r="BJ479" s="36">
        <f>VLOOKUP($H479,[4]IRA!$H$7:$CR$971,BJ$1,FALSE)</f>
        <v>0</v>
      </c>
      <c r="BK479" s="36">
        <f>VLOOKUP($H479,[4]IRA!$H$7:$CR$971,BK$1,FALSE)</f>
        <v>0</v>
      </c>
      <c r="BL479" s="36">
        <f>VLOOKUP($H479,[4]IRA!$H$7:$CR$971,BL$1,FALSE)</f>
        <v>0</v>
      </c>
      <c r="BM479" s="36">
        <f>VLOOKUP($H479,[4]IRA!$H$7:$CR$971,BM$1,FALSE)</f>
        <v>0</v>
      </c>
      <c r="BN479" s="36">
        <f>VLOOKUP($H479,[4]IRA!$H$7:$CR$971,BN$1,FALSE)</f>
        <v>0</v>
      </c>
      <c r="BO479" s="10">
        <f>VLOOKUP(H479,[4]IRA!$H$7:$CS$765,90,FALSE)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VLOOKUP(H480,[1]EDA!$H$6:$BO$764,60,FALSE)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VLOOKUP(H480,[2]EDA!$H$6:$AZ$764,45,FALSE)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VLOOKUP($H480,[3]IRA!$H$6:$BN$970,AN$1,FALSE)</f>
        <v>0</v>
      </c>
      <c r="AO480" s="36">
        <f>VLOOKUP($H480,[3]IRA!$H$6:$BN$970,AO$1,FALSE)</f>
        <v>0</v>
      </c>
      <c r="AP480" s="36">
        <f>VLOOKUP($H480,[3]IRA!$H$6:$BN$970,AP$1,FALSE)</f>
        <v>0</v>
      </c>
      <c r="AQ480" s="36">
        <f>VLOOKUP($H480,[3]IRA!$H$6:$BN$970,AQ$1,FALSE)</f>
        <v>0</v>
      </c>
      <c r="AR480" s="36">
        <f>VLOOKUP($H480,[3]IRA!$H$6:$BN$970,AR$1,FALSE)</f>
        <v>0</v>
      </c>
      <c r="AS480" s="36">
        <f>VLOOKUP($H480,[3]IRA!$H$6:$BN$970,AS$1,FALSE)</f>
        <v>0</v>
      </c>
      <c r="AT480" s="36">
        <f>VLOOKUP($H480,[3]IRA!$H$6:$BN$970,AT$1,FALSE)</f>
        <v>0</v>
      </c>
      <c r="AU480" s="36">
        <f>VLOOKUP($H480,[3]IRA!$H$6:$BN$970,AU$1,FALSE)</f>
        <v>0</v>
      </c>
      <c r="AV480" s="36">
        <f>VLOOKUP($H480,[3]IRA!$H$6:$BN$970,AV$1,FALSE)</f>
        <v>0</v>
      </c>
      <c r="AW480" s="36">
        <f>VLOOKUP($H480,[3]IRA!$H$6:$BN$970,AW$1,FALSE)</f>
        <v>0</v>
      </c>
      <c r="AX480" s="36">
        <f>VLOOKUP($H480,[3]IRA!$H$6:$BN$970,AX$1,FALSE)</f>
        <v>0</v>
      </c>
      <c r="AY480" s="36">
        <f>VLOOKUP($H480,[3]IRA!$H$6:$BN$970,AY$1,FALSE)</f>
        <v>0</v>
      </c>
      <c r="AZ480" s="20">
        <f>VLOOKUP(H480,[3]IRA!$H$6:$BO$764,60,FALSE)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VLOOKUP($H480,[4]IRA!$H$7:$CR$971,BC$1,FALSE)</f>
        <v>0</v>
      </c>
      <c r="BD480" s="36">
        <f>VLOOKUP($H480,[4]IRA!$H$7:$CR$971,BD$1,FALSE)</f>
        <v>0</v>
      </c>
      <c r="BE480" s="36">
        <f>VLOOKUP($H480,[4]IRA!$H$7:$CR$971,BE$1,FALSE)</f>
        <v>0</v>
      </c>
      <c r="BF480" s="36">
        <f>VLOOKUP($H480,[4]IRA!$H$7:$CR$971,BF$1,FALSE)</f>
        <v>0</v>
      </c>
      <c r="BG480" s="36">
        <f>VLOOKUP($H480,[4]IRA!$H$7:$CR$971,BG$1,FALSE)</f>
        <v>0</v>
      </c>
      <c r="BH480" s="36">
        <f>VLOOKUP($H480,[4]IRA!$H$7:$CR$971,BH$1,FALSE)</f>
        <v>0</v>
      </c>
      <c r="BI480" s="36">
        <f>VLOOKUP($H480,[4]IRA!$H$7:$CR$971,BI$1,FALSE)</f>
        <v>0</v>
      </c>
      <c r="BJ480" s="36">
        <f>VLOOKUP($H480,[4]IRA!$H$7:$CR$971,BJ$1,FALSE)</f>
        <v>0</v>
      </c>
      <c r="BK480" s="36">
        <f>VLOOKUP($H480,[4]IRA!$H$7:$CR$971,BK$1,FALSE)</f>
        <v>0</v>
      </c>
      <c r="BL480" s="36">
        <f>VLOOKUP($H480,[4]IRA!$H$7:$CR$971,BL$1,FALSE)</f>
        <v>0</v>
      </c>
      <c r="BM480" s="36">
        <f>VLOOKUP($H480,[4]IRA!$H$7:$CR$971,BM$1,FALSE)</f>
        <v>0</v>
      </c>
      <c r="BN480" s="36">
        <f>VLOOKUP($H480,[4]IRA!$H$7:$CR$971,BN$1,FALSE)</f>
        <v>0</v>
      </c>
      <c r="BO480" s="10">
        <f>VLOOKUP(H480,[4]IRA!$H$7:$CS$765,90,FALSE)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VLOOKUP(H481,[1]EDA!$H$6:$BO$764,60,FALSE)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VLOOKUP(H481,[2]EDA!$H$6:$AZ$764,45,FALSE)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VLOOKUP($H481,[3]IRA!$H$6:$BN$970,AN$1,FALSE)</f>
        <v>0</v>
      </c>
      <c r="AO481" s="36">
        <f>VLOOKUP($H481,[3]IRA!$H$6:$BN$970,AO$1,FALSE)</f>
        <v>0</v>
      </c>
      <c r="AP481" s="36">
        <f>VLOOKUP($H481,[3]IRA!$H$6:$BN$970,AP$1,FALSE)</f>
        <v>0</v>
      </c>
      <c r="AQ481" s="36">
        <f>VLOOKUP($H481,[3]IRA!$H$6:$BN$970,AQ$1,FALSE)</f>
        <v>0</v>
      </c>
      <c r="AR481" s="36">
        <f>VLOOKUP($H481,[3]IRA!$H$6:$BN$970,AR$1,FALSE)</f>
        <v>0</v>
      </c>
      <c r="AS481" s="36">
        <f>VLOOKUP($H481,[3]IRA!$H$6:$BN$970,AS$1,FALSE)</f>
        <v>0</v>
      </c>
      <c r="AT481" s="36">
        <f>VLOOKUP($H481,[3]IRA!$H$6:$BN$970,AT$1,FALSE)</f>
        <v>0</v>
      </c>
      <c r="AU481" s="36">
        <f>VLOOKUP($H481,[3]IRA!$H$6:$BN$970,AU$1,FALSE)</f>
        <v>0</v>
      </c>
      <c r="AV481" s="36">
        <f>VLOOKUP($H481,[3]IRA!$H$6:$BN$970,AV$1,FALSE)</f>
        <v>0</v>
      </c>
      <c r="AW481" s="36">
        <f>VLOOKUP($H481,[3]IRA!$H$6:$BN$970,AW$1,FALSE)</f>
        <v>0</v>
      </c>
      <c r="AX481" s="36">
        <f>VLOOKUP($H481,[3]IRA!$H$6:$BN$970,AX$1,FALSE)</f>
        <v>0</v>
      </c>
      <c r="AY481" s="36">
        <f>VLOOKUP($H481,[3]IRA!$H$6:$BN$970,AY$1,FALSE)</f>
        <v>0</v>
      </c>
      <c r="AZ481" s="20">
        <f>VLOOKUP(H481,[3]IRA!$H$6:$BO$764,60,FALSE)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VLOOKUP($H481,[4]IRA!$H$7:$CR$971,BC$1,FALSE)</f>
        <v>0</v>
      </c>
      <c r="BD481" s="36">
        <f>VLOOKUP($H481,[4]IRA!$H$7:$CR$971,BD$1,FALSE)</f>
        <v>0</v>
      </c>
      <c r="BE481" s="36">
        <f>VLOOKUP($H481,[4]IRA!$H$7:$CR$971,BE$1,FALSE)</f>
        <v>0</v>
      </c>
      <c r="BF481" s="36">
        <f>VLOOKUP($H481,[4]IRA!$H$7:$CR$971,BF$1,FALSE)</f>
        <v>0</v>
      </c>
      <c r="BG481" s="36">
        <f>VLOOKUP($H481,[4]IRA!$H$7:$CR$971,BG$1,FALSE)</f>
        <v>0</v>
      </c>
      <c r="BH481" s="36">
        <f>VLOOKUP($H481,[4]IRA!$H$7:$CR$971,BH$1,FALSE)</f>
        <v>0</v>
      </c>
      <c r="BI481" s="36">
        <f>VLOOKUP($H481,[4]IRA!$H$7:$CR$971,BI$1,FALSE)</f>
        <v>0</v>
      </c>
      <c r="BJ481" s="36">
        <f>VLOOKUP($H481,[4]IRA!$H$7:$CR$971,BJ$1,FALSE)</f>
        <v>0</v>
      </c>
      <c r="BK481" s="36">
        <f>VLOOKUP($H481,[4]IRA!$H$7:$CR$971,BK$1,FALSE)</f>
        <v>0</v>
      </c>
      <c r="BL481" s="36">
        <f>VLOOKUP($H481,[4]IRA!$H$7:$CR$971,BL$1,FALSE)</f>
        <v>0</v>
      </c>
      <c r="BM481" s="36">
        <f>VLOOKUP($H481,[4]IRA!$H$7:$CR$971,BM$1,FALSE)</f>
        <v>0</v>
      </c>
      <c r="BN481" s="36">
        <f>VLOOKUP($H481,[4]IRA!$H$7:$CR$971,BN$1,FALSE)</f>
        <v>0</v>
      </c>
      <c r="BO481" s="10">
        <f>VLOOKUP(H481,[4]IRA!$H$7:$CS$765,90,FALSE)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VLOOKUP(H482,[1]EDA!$H$6:$BO$764,60,FALSE)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VLOOKUP(H482,[2]EDA!$H$6:$AZ$764,45,FALSE)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VLOOKUP($H482,[3]IRA!$H$6:$BN$970,AN$1,FALSE)</f>
        <v>0</v>
      </c>
      <c r="AO482" s="36">
        <f>VLOOKUP($H482,[3]IRA!$H$6:$BN$970,AO$1,FALSE)</f>
        <v>0</v>
      </c>
      <c r="AP482" s="36">
        <f>VLOOKUP($H482,[3]IRA!$H$6:$BN$970,AP$1,FALSE)</f>
        <v>0</v>
      </c>
      <c r="AQ482" s="36">
        <f>VLOOKUP($H482,[3]IRA!$H$6:$BN$970,AQ$1,FALSE)</f>
        <v>0</v>
      </c>
      <c r="AR482" s="36">
        <f>VLOOKUP($H482,[3]IRA!$H$6:$BN$970,AR$1,FALSE)</f>
        <v>0</v>
      </c>
      <c r="AS482" s="36">
        <f>VLOOKUP($H482,[3]IRA!$H$6:$BN$970,AS$1,FALSE)</f>
        <v>0</v>
      </c>
      <c r="AT482" s="36">
        <f>VLOOKUP($H482,[3]IRA!$H$6:$BN$970,AT$1,FALSE)</f>
        <v>0</v>
      </c>
      <c r="AU482" s="36">
        <f>VLOOKUP($H482,[3]IRA!$H$6:$BN$970,AU$1,FALSE)</f>
        <v>0</v>
      </c>
      <c r="AV482" s="36">
        <f>VLOOKUP($H482,[3]IRA!$H$6:$BN$970,AV$1,FALSE)</f>
        <v>0</v>
      </c>
      <c r="AW482" s="36">
        <f>VLOOKUP($H482,[3]IRA!$H$6:$BN$970,AW$1,FALSE)</f>
        <v>0</v>
      </c>
      <c r="AX482" s="36">
        <f>VLOOKUP($H482,[3]IRA!$H$6:$BN$970,AX$1,FALSE)</f>
        <v>0</v>
      </c>
      <c r="AY482" s="36">
        <f>VLOOKUP($H482,[3]IRA!$H$6:$BN$970,AY$1,FALSE)</f>
        <v>0</v>
      </c>
      <c r="AZ482" s="20">
        <f>VLOOKUP(H482,[3]IRA!$H$6:$BO$764,60,FALSE)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VLOOKUP($H482,[4]IRA!$H$7:$CR$971,BC$1,FALSE)</f>
        <v>0</v>
      </c>
      <c r="BD482" s="36">
        <f>VLOOKUP($H482,[4]IRA!$H$7:$CR$971,BD$1,FALSE)</f>
        <v>0</v>
      </c>
      <c r="BE482" s="36">
        <f>VLOOKUP($H482,[4]IRA!$H$7:$CR$971,BE$1,FALSE)</f>
        <v>0</v>
      </c>
      <c r="BF482" s="36">
        <f>VLOOKUP($H482,[4]IRA!$H$7:$CR$971,BF$1,FALSE)</f>
        <v>0</v>
      </c>
      <c r="BG482" s="36">
        <f>VLOOKUP($H482,[4]IRA!$H$7:$CR$971,BG$1,FALSE)</f>
        <v>0</v>
      </c>
      <c r="BH482" s="36">
        <f>VLOOKUP($H482,[4]IRA!$H$7:$CR$971,BH$1,FALSE)</f>
        <v>0</v>
      </c>
      <c r="BI482" s="36">
        <f>VLOOKUP($H482,[4]IRA!$H$7:$CR$971,BI$1,FALSE)</f>
        <v>0</v>
      </c>
      <c r="BJ482" s="36">
        <f>VLOOKUP($H482,[4]IRA!$H$7:$CR$971,BJ$1,FALSE)</f>
        <v>0</v>
      </c>
      <c r="BK482" s="36">
        <f>VLOOKUP($H482,[4]IRA!$H$7:$CR$971,BK$1,FALSE)</f>
        <v>0</v>
      </c>
      <c r="BL482" s="36">
        <f>VLOOKUP($H482,[4]IRA!$H$7:$CR$971,BL$1,FALSE)</f>
        <v>0</v>
      </c>
      <c r="BM482" s="36">
        <f>VLOOKUP($H482,[4]IRA!$H$7:$CR$971,BM$1,FALSE)</f>
        <v>0</v>
      </c>
      <c r="BN482" s="36">
        <f>VLOOKUP($H482,[4]IRA!$H$7:$CR$971,BN$1,FALSE)</f>
        <v>0</v>
      </c>
      <c r="BO482" s="10">
        <f>VLOOKUP(H482,[4]IRA!$H$7:$CS$765,90,FALSE)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VLOOKUP(H483,[1]EDA!$H$6:$BO$764,60,FALSE)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VLOOKUP(H483,[2]EDA!$H$6:$AZ$764,45,FALSE)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VLOOKUP($H483,[3]IRA!$H$6:$BN$970,AN$1,FALSE)</f>
        <v>0</v>
      </c>
      <c r="AO483" s="36">
        <f>VLOOKUP($H483,[3]IRA!$H$6:$BN$970,AO$1,FALSE)</f>
        <v>0</v>
      </c>
      <c r="AP483" s="36">
        <f>VLOOKUP($H483,[3]IRA!$H$6:$BN$970,AP$1,FALSE)</f>
        <v>0</v>
      </c>
      <c r="AQ483" s="36">
        <f>VLOOKUP($H483,[3]IRA!$H$6:$BN$970,AQ$1,FALSE)</f>
        <v>0</v>
      </c>
      <c r="AR483" s="36">
        <f>VLOOKUP($H483,[3]IRA!$H$6:$BN$970,AR$1,FALSE)</f>
        <v>0</v>
      </c>
      <c r="AS483" s="36">
        <f>VLOOKUP($H483,[3]IRA!$H$6:$BN$970,AS$1,FALSE)</f>
        <v>0</v>
      </c>
      <c r="AT483" s="36">
        <f>VLOOKUP($H483,[3]IRA!$H$6:$BN$970,AT$1,FALSE)</f>
        <v>0</v>
      </c>
      <c r="AU483" s="36">
        <f>VLOOKUP($H483,[3]IRA!$H$6:$BN$970,AU$1,FALSE)</f>
        <v>0</v>
      </c>
      <c r="AV483" s="36">
        <f>VLOOKUP($H483,[3]IRA!$H$6:$BN$970,AV$1,FALSE)</f>
        <v>0</v>
      </c>
      <c r="AW483" s="36">
        <f>VLOOKUP($H483,[3]IRA!$H$6:$BN$970,AW$1,FALSE)</f>
        <v>0</v>
      </c>
      <c r="AX483" s="36">
        <f>VLOOKUP($H483,[3]IRA!$H$6:$BN$970,AX$1,FALSE)</f>
        <v>0</v>
      </c>
      <c r="AY483" s="36">
        <f>VLOOKUP($H483,[3]IRA!$H$6:$BN$970,AY$1,FALSE)</f>
        <v>0</v>
      </c>
      <c r="AZ483" s="20">
        <f>VLOOKUP(H483,[3]IRA!$H$6:$BO$764,60,FALSE)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VLOOKUP($H483,[4]IRA!$H$7:$CR$971,BC$1,FALSE)</f>
        <v>0</v>
      </c>
      <c r="BD483" s="36">
        <f>VLOOKUP($H483,[4]IRA!$H$7:$CR$971,BD$1,FALSE)</f>
        <v>0</v>
      </c>
      <c r="BE483" s="36">
        <f>VLOOKUP($H483,[4]IRA!$H$7:$CR$971,BE$1,FALSE)</f>
        <v>0</v>
      </c>
      <c r="BF483" s="36">
        <f>VLOOKUP($H483,[4]IRA!$H$7:$CR$971,BF$1,FALSE)</f>
        <v>0</v>
      </c>
      <c r="BG483" s="36">
        <f>VLOOKUP($H483,[4]IRA!$H$7:$CR$971,BG$1,FALSE)</f>
        <v>0</v>
      </c>
      <c r="BH483" s="36">
        <f>VLOOKUP($H483,[4]IRA!$H$7:$CR$971,BH$1,FALSE)</f>
        <v>0</v>
      </c>
      <c r="BI483" s="36">
        <f>VLOOKUP($H483,[4]IRA!$H$7:$CR$971,BI$1,FALSE)</f>
        <v>0</v>
      </c>
      <c r="BJ483" s="36">
        <f>VLOOKUP($H483,[4]IRA!$H$7:$CR$971,BJ$1,FALSE)</f>
        <v>0</v>
      </c>
      <c r="BK483" s="36">
        <f>VLOOKUP($H483,[4]IRA!$H$7:$CR$971,BK$1,FALSE)</f>
        <v>0</v>
      </c>
      <c r="BL483" s="36">
        <f>VLOOKUP($H483,[4]IRA!$H$7:$CR$971,BL$1,FALSE)</f>
        <v>0</v>
      </c>
      <c r="BM483" s="36">
        <f>VLOOKUP($H483,[4]IRA!$H$7:$CR$971,BM$1,FALSE)</f>
        <v>0</v>
      </c>
      <c r="BN483" s="36">
        <f>VLOOKUP($H483,[4]IRA!$H$7:$CR$971,BN$1,FALSE)</f>
        <v>0</v>
      </c>
      <c r="BO483" s="10">
        <f>VLOOKUP(H483,[4]IRA!$H$7:$CS$765,90,FALSE)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VLOOKUP(H484,[1]EDA!$H$6:$BO$764,60,FALSE)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VLOOKUP(H484,[2]EDA!$H$6:$AZ$764,45,FALSE)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VLOOKUP($H484,[3]IRA!$H$6:$BN$970,AN$1,FALSE)</f>
        <v>0</v>
      </c>
      <c r="AO484" s="36">
        <f>VLOOKUP($H484,[3]IRA!$H$6:$BN$970,AO$1,FALSE)</f>
        <v>0</v>
      </c>
      <c r="AP484" s="36">
        <f>VLOOKUP($H484,[3]IRA!$H$6:$BN$970,AP$1,FALSE)</f>
        <v>0</v>
      </c>
      <c r="AQ484" s="36">
        <f>VLOOKUP($H484,[3]IRA!$H$6:$BN$970,AQ$1,FALSE)</f>
        <v>0</v>
      </c>
      <c r="AR484" s="36">
        <f>VLOOKUP($H484,[3]IRA!$H$6:$BN$970,AR$1,FALSE)</f>
        <v>0</v>
      </c>
      <c r="AS484" s="36">
        <f>VLOOKUP($H484,[3]IRA!$H$6:$BN$970,AS$1,FALSE)</f>
        <v>0</v>
      </c>
      <c r="AT484" s="36">
        <f>VLOOKUP($H484,[3]IRA!$H$6:$BN$970,AT$1,FALSE)</f>
        <v>0</v>
      </c>
      <c r="AU484" s="36">
        <f>VLOOKUP($H484,[3]IRA!$H$6:$BN$970,AU$1,FALSE)</f>
        <v>0</v>
      </c>
      <c r="AV484" s="36">
        <f>VLOOKUP($H484,[3]IRA!$H$6:$BN$970,AV$1,FALSE)</f>
        <v>0</v>
      </c>
      <c r="AW484" s="36">
        <f>VLOOKUP($H484,[3]IRA!$H$6:$BN$970,AW$1,FALSE)</f>
        <v>0</v>
      </c>
      <c r="AX484" s="36">
        <f>VLOOKUP($H484,[3]IRA!$H$6:$BN$970,AX$1,FALSE)</f>
        <v>0</v>
      </c>
      <c r="AY484" s="36">
        <f>VLOOKUP($H484,[3]IRA!$H$6:$BN$970,AY$1,FALSE)</f>
        <v>0</v>
      </c>
      <c r="AZ484" s="20">
        <f>VLOOKUP(H484,[3]IRA!$H$6:$BO$764,60,FALSE)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VLOOKUP($H484,[4]IRA!$H$7:$CR$971,BC$1,FALSE)</f>
        <v>0</v>
      </c>
      <c r="BD484" s="36">
        <f>VLOOKUP($H484,[4]IRA!$H$7:$CR$971,BD$1,FALSE)</f>
        <v>0</v>
      </c>
      <c r="BE484" s="36">
        <f>VLOOKUP($H484,[4]IRA!$H$7:$CR$971,BE$1,FALSE)</f>
        <v>0</v>
      </c>
      <c r="BF484" s="36">
        <f>VLOOKUP($H484,[4]IRA!$H$7:$CR$971,BF$1,FALSE)</f>
        <v>0</v>
      </c>
      <c r="BG484" s="36">
        <f>VLOOKUP($H484,[4]IRA!$H$7:$CR$971,BG$1,FALSE)</f>
        <v>0</v>
      </c>
      <c r="BH484" s="36">
        <f>VLOOKUP($H484,[4]IRA!$H$7:$CR$971,BH$1,FALSE)</f>
        <v>0</v>
      </c>
      <c r="BI484" s="36">
        <f>VLOOKUP($H484,[4]IRA!$H$7:$CR$971,BI$1,FALSE)</f>
        <v>0</v>
      </c>
      <c r="BJ484" s="36">
        <f>VLOOKUP($H484,[4]IRA!$H$7:$CR$971,BJ$1,FALSE)</f>
        <v>0</v>
      </c>
      <c r="BK484" s="36">
        <f>VLOOKUP($H484,[4]IRA!$H$7:$CR$971,BK$1,FALSE)</f>
        <v>0</v>
      </c>
      <c r="BL484" s="36">
        <f>VLOOKUP($H484,[4]IRA!$H$7:$CR$971,BL$1,FALSE)</f>
        <v>0</v>
      </c>
      <c r="BM484" s="36">
        <f>VLOOKUP($H484,[4]IRA!$H$7:$CR$971,BM$1,FALSE)</f>
        <v>0</v>
      </c>
      <c r="BN484" s="36">
        <f>VLOOKUP($H484,[4]IRA!$H$7:$CR$971,BN$1,FALSE)</f>
        <v>0</v>
      </c>
      <c r="BO484" s="10">
        <f>VLOOKUP(H484,[4]IRA!$H$7:$CS$765,90,FALSE)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VLOOKUP(H485,[1]EDA!$H$6:$BO$764,60,FALSE)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VLOOKUP(H485,[2]EDA!$H$6:$AZ$764,45,FALSE)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VLOOKUP($H485,[3]IRA!$H$6:$BN$970,AN$1,FALSE)</f>
        <v>0</v>
      </c>
      <c r="AO485" s="36">
        <f>VLOOKUP($H485,[3]IRA!$H$6:$BN$970,AO$1,FALSE)</f>
        <v>0</v>
      </c>
      <c r="AP485" s="36">
        <f>VLOOKUP($H485,[3]IRA!$H$6:$BN$970,AP$1,FALSE)</f>
        <v>0</v>
      </c>
      <c r="AQ485" s="36">
        <f>VLOOKUP($H485,[3]IRA!$H$6:$BN$970,AQ$1,FALSE)</f>
        <v>0</v>
      </c>
      <c r="AR485" s="36">
        <f>VLOOKUP($H485,[3]IRA!$H$6:$BN$970,AR$1,FALSE)</f>
        <v>0</v>
      </c>
      <c r="AS485" s="36">
        <f>VLOOKUP($H485,[3]IRA!$H$6:$BN$970,AS$1,FALSE)</f>
        <v>0</v>
      </c>
      <c r="AT485" s="36">
        <f>VLOOKUP($H485,[3]IRA!$H$6:$BN$970,AT$1,FALSE)</f>
        <v>0</v>
      </c>
      <c r="AU485" s="36">
        <f>VLOOKUP($H485,[3]IRA!$H$6:$BN$970,AU$1,FALSE)</f>
        <v>0</v>
      </c>
      <c r="AV485" s="36">
        <f>VLOOKUP($H485,[3]IRA!$H$6:$BN$970,AV$1,FALSE)</f>
        <v>0</v>
      </c>
      <c r="AW485" s="36">
        <f>VLOOKUP($H485,[3]IRA!$H$6:$BN$970,AW$1,FALSE)</f>
        <v>0</v>
      </c>
      <c r="AX485" s="36">
        <f>VLOOKUP($H485,[3]IRA!$H$6:$BN$970,AX$1,FALSE)</f>
        <v>0</v>
      </c>
      <c r="AY485" s="36">
        <f>VLOOKUP($H485,[3]IRA!$H$6:$BN$970,AY$1,FALSE)</f>
        <v>0</v>
      </c>
      <c r="AZ485" s="20">
        <f>VLOOKUP(H485,[3]IRA!$H$6:$BO$764,60,FALSE)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VLOOKUP($H485,[4]IRA!$H$7:$CR$971,BC$1,FALSE)</f>
        <v>0</v>
      </c>
      <c r="BD485" s="36">
        <f>VLOOKUP($H485,[4]IRA!$H$7:$CR$971,BD$1,FALSE)</f>
        <v>0</v>
      </c>
      <c r="BE485" s="36">
        <f>VLOOKUP($H485,[4]IRA!$H$7:$CR$971,BE$1,FALSE)</f>
        <v>0</v>
      </c>
      <c r="BF485" s="36">
        <f>VLOOKUP($H485,[4]IRA!$H$7:$CR$971,BF$1,FALSE)</f>
        <v>0</v>
      </c>
      <c r="BG485" s="36">
        <f>VLOOKUP($H485,[4]IRA!$H$7:$CR$971,BG$1,FALSE)</f>
        <v>0</v>
      </c>
      <c r="BH485" s="36">
        <f>VLOOKUP($H485,[4]IRA!$H$7:$CR$971,BH$1,FALSE)</f>
        <v>0</v>
      </c>
      <c r="BI485" s="36">
        <f>VLOOKUP($H485,[4]IRA!$H$7:$CR$971,BI$1,FALSE)</f>
        <v>0</v>
      </c>
      <c r="BJ485" s="36">
        <f>VLOOKUP($H485,[4]IRA!$H$7:$CR$971,BJ$1,FALSE)</f>
        <v>0</v>
      </c>
      <c r="BK485" s="36">
        <f>VLOOKUP($H485,[4]IRA!$H$7:$CR$971,BK$1,FALSE)</f>
        <v>0</v>
      </c>
      <c r="BL485" s="36">
        <f>VLOOKUP($H485,[4]IRA!$H$7:$CR$971,BL$1,FALSE)</f>
        <v>0</v>
      </c>
      <c r="BM485" s="36">
        <f>VLOOKUP($H485,[4]IRA!$H$7:$CR$971,BM$1,FALSE)</f>
        <v>0</v>
      </c>
      <c r="BN485" s="36">
        <f>VLOOKUP($H485,[4]IRA!$H$7:$CR$971,BN$1,FALSE)</f>
        <v>0</v>
      </c>
      <c r="BO485" s="10">
        <f>VLOOKUP(H485,[4]IRA!$H$7:$CS$765,90,FALSE)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VLOOKUP(H486,[1]EDA!$H$6:$BO$764,60,FALSE)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VLOOKUP(H486,[2]EDA!$H$6:$AZ$764,45,FALSE)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VLOOKUP($H486,[3]IRA!$H$6:$BN$970,AN$1,FALSE)</f>
        <v>0</v>
      </c>
      <c r="AO486" s="36">
        <f>VLOOKUP($H486,[3]IRA!$H$6:$BN$970,AO$1,FALSE)</f>
        <v>0</v>
      </c>
      <c r="AP486" s="36">
        <f>VLOOKUP($H486,[3]IRA!$H$6:$BN$970,AP$1,FALSE)</f>
        <v>0</v>
      </c>
      <c r="AQ486" s="36">
        <f>VLOOKUP($H486,[3]IRA!$H$6:$BN$970,AQ$1,FALSE)</f>
        <v>0</v>
      </c>
      <c r="AR486" s="36">
        <f>VLOOKUP($H486,[3]IRA!$H$6:$BN$970,AR$1,FALSE)</f>
        <v>0</v>
      </c>
      <c r="AS486" s="36">
        <f>VLOOKUP($H486,[3]IRA!$H$6:$BN$970,AS$1,FALSE)</f>
        <v>0</v>
      </c>
      <c r="AT486" s="36">
        <f>VLOOKUP($H486,[3]IRA!$H$6:$BN$970,AT$1,FALSE)</f>
        <v>0</v>
      </c>
      <c r="AU486" s="36">
        <f>VLOOKUP($H486,[3]IRA!$H$6:$BN$970,AU$1,FALSE)</f>
        <v>0</v>
      </c>
      <c r="AV486" s="36">
        <f>VLOOKUP($H486,[3]IRA!$H$6:$BN$970,AV$1,FALSE)</f>
        <v>0</v>
      </c>
      <c r="AW486" s="36">
        <f>VLOOKUP($H486,[3]IRA!$H$6:$BN$970,AW$1,FALSE)</f>
        <v>0</v>
      </c>
      <c r="AX486" s="36">
        <f>VLOOKUP($H486,[3]IRA!$H$6:$BN$970,AX$1,FALSE)</f>
        <v>0</v>
      </c>
      <c r="AY486" s="36">
        <f>VLOOKUP($H486,[3]IRA!$H$6:$BN$970,AY$1,FALSE)</f>
        <v>0</v>
      </c>
      <c r="AZ486" s="20">
        <f>VLOOKUP(H486,[3]IRA!$H$6:$BO$764,60,FALSE)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VLOOKUP($H486,[4]IRA!$H$7:$CR$971,BC$1,FALSE)</f>
        <v>0</v>
      </c>
      <c r="BD486" s="36">
        <f>VLOOKUP($H486,[4]IRA!$H$7:$CR$971,BD$1,FALSE)</f>
        <v>0</v>
      </c>
      <c r="BE486" s="36">
        <f>VLOOKUP($H486,[4]IRA!$H$7:$CR$971,BE$1,FALSE)</f>
        <v>0</v>
      </c>
      <c r="BF486" s="36">
        <f>VLOOKUP($H486,[4]IRA!$H$7:$CR$971,BF$1,FALSE)</f>
        <v>0</v>
      </c>
      <c r="BG486" s="36">
        <f>VLOOKUP($H486,[4]IRA!$H$7:$CR$971,BG$1,FALSE)</f>
        <v>0</v>
      </c>
      <c r="BH486" s="36">
        <f>VLOOKUP($H486,[4]IRA!$H$7:$CR$971,BH$1,FALSE)</f>
        <v>0</v>
      </c>
      <c r="BI486" s="36">
        <f>VLOOKUP($H486,[4]IRA!$H$7:$CR$971,BI$1,FALSE)</f>
        <v>0</v>
      </c>
      <c r="BJ486" s="36">
        <f>VLOOKUP($H486,[4]IRA!$H$7:$CR$971,BJ$1,FALSE)</f>
        <v>0</v>
      </c>
      <c r="BK486" s="36">
        <f>VLOOKUP($H486,[4]IRA!$H$7:$CR$971,BK$1,FALSE)</f>
        <v>0</v>
      </c>
      <c r="BL486" s="36">
        <f>VLOOKUP($H486,[4]IRA!$H$7:$CR$971,BL$1,FALSE)</f>
        <v>0</v>
      </c>
      <c r="BM486" s="36">
        <f>VLOOKUP($H486,[4]IRA!$H$7:$CR$971,BM$1,FALSE)</f>
        <v>0</v>
      </c>
      <c r="BN486" s="36">
        <f>VLOOKUP($H486,[4]IRA!$H$7:$CR$971,BN$1,FALSE)</f>
        <v>0</v>
      </c>
      <c r="BO486" s="10">
        <f>VLOOKUP(H486,[4]IRA!$H$7:$CS$765,90,FALSE)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VLOOKUP(H487,[1]EDA!$H$6:$BO$764,60,FALSE)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VLOOKUP(H487,[2]EDA!$H$6:$AZ$764,45,FALSE)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VLOOKUP($H487,[3]IRA!$H$6:$BN$970,AN$1,FALSE)</f>
        <v>0</v>
      </c>
      <c r="AO487" s="36">
        <f>VLOOKUP($H487,[3]IRA!$H$6:$BN$970,AO$1,FALSE)</f>
        <v>0</v>
      </c>
      <c r="AP487" s="36">
        <f>VLOOKUP($H487,[3]IRA!$H$6:$BN$970,AP$1,FALSE)</f>
        <v>0</v>
      </c>
      <c r="AQ487" s="36">
        <f>VLOOKUP($H487,[3]IRA!$H$6:$BN$970,AQ$1,FALSE)</f>
        <v>0</v>
      </c>
      <c r="AR487" s="36">
        <f>VLOOKUP($H487,[3]IRA!$H$6:$BN$970,AR$1,FALSE)</f>
        <v>0</v>
      </c>
      <c r="AS487" s="36">
        <f>VLOOKUP($H487,[3]IRA!$H$6:$BN$970,AS$1,FALSE)</f>
        <v>0</v>
      </c>
      <c r="AT487" s="36">
        <f>VLOOKUP($H487,[3]IRA!$H$6:$BN$970,AT$1,FALSE)</f>
        <v>0</v>
      </c>
      <c r="AU487" s="36">
        <f>VLOOKUP($H487,[3]IRA!$H$6:$BN$970,AU$1,FALSE)</f>
        <v>0</v>
      </c>
      <c r="AV487" s="36">
        <f>VLOOKUP($H487,[3]IRA!$H$6:$BN$970,AV$1,FALSE)</f>
        <v>0</v>
      </c>
      <c r="AW487" s="36">
        <f>VLOOKUP($H487,[3]IRA!$H$6:$BN$970,AW$1,FALSE)</f>
        <v>0</v>
      </c>
      <c r="AX487" s="36">
        <f>VLOOKUP($H487,[3]IRA!$H$6:$BN$970,AX$1,FALSE)</f>
        <v>0</v>
      </c>
      <c r="AY487" s="36">
        <f>VLOOKUP($H487,[3]IRA!$H$6:$BN$970,AY$1,FALSE)</f>
        <v>0</v>
      </c>
      <c r="AZ487" s="20">
        <f>VLOOKUP(H487,[3]IRA!$H$6:$BO$764,60,FALSE)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VLOOKUP($H487,[4]IRA!$H$7:$CR$971,BC$1,FALSE)</f>
        <v>0</v>
      </c>
      <c r="BD487" s="36">
        <f>VLOOKUP($H487,[4]IRA!$H$7:$CR$971,BD$1,FALSE)</f>
        <v>0</v>
      </c>
      <c r="BE487" s="36">
        <f>VLOOKUP($H487,[4]IRA!$H$7:$CR$971,BE$1,FALSE)</f>
        <v>0</v>
      </c>
      <c r="BF487" s="36">
        <f>VLOOKUP($H487,[4]IRA!$H$7:$CR$971,BF$1,FALSE)</f>
        <v>0</v>
      </c>
      <c r="BG487" s="36">
        <f>VLOOKUP($H487,[4]IRA!$H$7:$CR$971,BG$1,FALSE)</f>
        <v>0</v>
      </c>
      <c r="BH487" s="36">
        <f>VLOOKUP($H487,[4]IRA!$H$7:$CR$971,BH$1,FALSE)</f>
        <v>0</v>
      </c>
      <c r="BI487" s="36">
        <f>VLOOKUP($H487,[4]IRA!$H$7:$CR$971,BI$1,FALSE)</f>
        <v>0</v>
      </c>
      <c r="BJ487" s="36">
        <f>VLOOKUP($H487,[4]IRA!$H$7:$CR$971,BJ$1,FALSE)</f>
        <v>0</v>
      </c>
      <c r="BK487" s="36">
        <f>VLOOKUP($H487,[4]IRA!$H$7:$CR$971,BK$1,FALSE)</f>
        <v>0</v>
      </c>
      <c r="BL487" s="36">
        <f>VLOOKUP($H487,[4]IRA!$H$7:$CR$971,BL$1,FALSE)</f>
        <v>0</v>
      </c>
      <c r="BM487" s="36">
        <f>VLOOKUP($H487,[4]IRA!$H$7:$CR$971,BM$1,FALSE)</f>
        <v>0</v>
      </c>
      <c r="BN487" s="36">
        <f>VLOOKUP($H487,[4]IRA!$H$7:$CR$971,BN$1,FALSE)</f>
        <v>0</v>
      </c>
      <c r="BO487" s="10">
        <f>VLOOKUP(H487,[4]IRA!$H$7:$CS$765,90,FALSE)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VLOOKUP(H488,[1]EDA!$H$6:$BO$764,60,FALSE)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VLOOKUP(H488,[2]EDA!$H$6:$AZ$764,45,FALSE)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VLOOKUP($H488,[3]IRA!$H$6:$BN$970,AN$1,FALSE)</f>
        <v>0</v>
      </c>
      <c r="AO488" s="36">
        <f>VLOOKUP($H488,[3]IRA!$H$6:$BN$970,AO$1,FALSE)</f>
        <v>0</v>
      </c>
      <c r="AP488" s="36">
        <f>VLOOKUP($H488,[3]IRA!$H$6:$BN$970,AP$1,FALSE)</f>
        <v>0</v>
      </c>
      <c r="AQ488" s="36">
        <f>VLOOKUP($H488,[3]IRA!$H$6:$BN$970,AQ$1,FALSE)</f>
        <v>0</v>
      </c>
      <c r="AR488" s="36">
        <f>VLOOKUP($H488,[3]IRA!$H$6:$BN$970,AR$1,FALSE)</f>
        <v>0</v>
      </c>
      <c r="AS488" s="36">
        <f>VLOOKUP($H488,[3]IRA!$H$6:$BN$970,AS$1,FALSE)</f>
        <v>0</v>
      </c>
      <c r="AT488" s="36">
        <f>VLOOKUP($H488,[3]IRA!$H$6:$BN$970,AT$1,FALSE)</f>
        <v>0</v>
      </c>
      <c r="AU488" s="36">
        <f>VLOOKUP($H488,[3]IRA!$H$6:$BN$970,AU$1,FALSE)</f>
        <v>0</v>
      </c>
      <c r="AV488" s="36">
        <f>VLOOKUP($H488,[3]IRA!$H$6:$BN$970,AV$1,FALSE)</f>
        <v>0</v>
      </c>
      <c r="AW488" s="36">
        <f>VLOOKUP($H488,[3]IRA!$H$6:$BN$970,AW$1,FALSE)</f>
        <v>0</v>
      </c>
      <c r="AX488" s="36">
        <f>VLOOKUP($H488,[3]IRA!$H$6:$BN$970,AX$1,FALSE)</f>
        <v>0</v>
      </c>
      <c r="AY488" s="36">
        <f>VLOOKUP($H488,[3]IRA!$H$6:$BN$970,AY$1,FALSE)</f>
        <v>0</v>
      </c>
      <c r="AZ488" s="20">
        <f>VLOOKUP(H488,[3]IRA!$H$6:$BO$764,60,FALSE)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VLOOKUP($H488,[4]IRA!$H$7:$CR$971,BC$1,FALSE)</f>
        <v>0</v>
      </c>
      <c r="BD488" s="36">
        <f>VLOOKUP($H488,[4]IRA!$H$7:$CR$971,BD$1,FALSE)</f>
        <v>0</v>
      </c>
      <c r="BE488" s="36">
        <f>VLOOKUP($H488,[4]IRA!$H$7:$CR$971,BE$1,FALSE)</f>
        <v>0</v>
      </c>
      <c r="BF488" s="36">
        <f>VLOOKUP($H488,[4]IRA!$H$7:$CR$971,BF$1,FALSE)</f>
        <v>0</v>
      </c>
      <c r="BG488" s="36">
        <f>VLOOKUP($H488,[4]IRA!$H$7:$CR$971,BG$1,FALSE)</f>
        <v>0</v>
      </c>
      <c r="BH488" s="36">
        <f>VLOOKUP($H488,[4]IRA!$H$7:$CR$971,BH$1,FALSE)</f>
        <v>0</v>
      </c>
      <c r="BI488" s="36">
        <f>VLOOKUP($H488,[4]IRA!$H$7:$CR$971,BI$1,FALSE)</f>
        <v>0</v>
      </c>
      <c r="BJ488" s="36">
        <f>VLOOKUP($H488,[4]IRA!$H$7:$CR$971,BJ$1,FALSE)</f>
        <v>0</v>
      </c>
      <c r="BK488" s="36">
        <f>VLOOKUP($H488,[4]IRA!$H$7:$CR$971,BK$1,FALSE)</f>
        <v>0</v>
      </c>
      <c r="BL488" s="36">
        <f>VLOOKUP($H488,[4]IRA!$H$7:$CR$971,BL$1,FALSE)</f>
        <v>0</v>
      </c>
      <c r="BM488" s="36">
        <f>VLOOKUP($H488,[4]IRA!$H$7:$CR$971,BM$1,FALSE)</f>
        <v>0</v>
      </c>
      <c r="BN488" s="36">
        <f>VLOOKUP($H488,[4]IRA!$H$7:$CR$971,BN$1,FALSE)</f>
        <v>0</v>
      </c>
      <c r="BO488" s="10">
        <f>VLOOKUP(H488,[4]IRA!$H$7:$CS$765,90,FALSE)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VLOOKUP(H489,[1]EDA!$H$6:$BO$764,60,FALSE)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VLOOKUP(H489,[2]EDA!$H$6:$AZ$764,45,FALSE)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VLOOKUP($H489,[3]IRA!$H$6:$BN$970,AN$1,FALSE)</f>
        <v>0</v>
      </c>
      <c r="AO489" s="36">
        <f>VLOOKUP($H489,[3]IRA!$H$6:$BN$970,AO$1,FALSE)</f>
        <v>0</v>
      </c>
      <c r="AP489" s="36">
        <f>VLOOKUP($H489,[3]IRA!$H$6:$BN$970,AP$1,FALSE)</f>
        <v>0</v>
      </c>
      <c r="AQ489" s="36">
        <f>VLOOKUP($H489,[3]IRA!$H$6:$BN$970,AQ$1,FALSE)</f>
        <v>0</v>
      </c>
      <c r="AR489" s="36">
        <f>VLOOKUP($H489,[3]IRA!$H$6:$BN$970,AR$1,FALSE)</f>
        <v>0</v>
      </c>
      <c r="AS489" s="36">
        <f>VLOOKUP($H489,[3]IRA!$H$6:$BN$970,AS$1,FALSE)</f>
        <v>0</v>
      </c>
      <c r="AT489" s="36">
        <f>VLOOKUP($H489,[3]IRA!$H$6:$BN$970,AT$1,FALSE)</f>
        <v>0</v>
      </c>
      <c r="AU489" s="36">
        <f>VLOOKUP($H489,[3]IRA!$H$6:$BN$970,AU$1,FALSE)</f>
        <v>0</v>
      </c>
      <c r="AV489" s="36">
        <f>VLOOKUP($H489,[3]IRA!$H$6:$BN$970,AV$1,FALSE)</f>
        <v>0</v>
      </c>
      <c r="AW489" s="36">
        <f>VLOOKUP($H489,[3]IRA!$H$6:$BN$970,AW$1,FALSE)</f>
        <v>0</v>
      </c>
      <c r="AX489" s="36">
        <f>VLOOKUP($H489,[3]IRA!$H$6:$BN$970,AX$1,FALSE)</f>
        <v>0</v>
      </c>
      <c r="AY489" s="36">
        <f>VLOOKUP($H489,[3]IRA!$H$6:$BN$970,AY$1,FALSE)</f>
        <v>0</v>
      </c>
      <c r="AZ489" s="20">
        <f>VLOOKUP(H489,[3]IRA!$H$6:$BO$764,60,FALSE)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VLOOKUP($H489,[4]IRA!$H$7:$CR$971,BC$1,FALSE)</f>
        <v>0</v>
      </c>
      <c r="BD489" s="36">
        <f>VLOOKUP($H489,[4]IRA!$H$7:$CR$971,BD$1,FALSE)</f>
        <v>0</v>
      </c>
      <c r="BE489" s="36">
        <f>VLOOKUP($H489,[4]IRA!$H$7:$CR$971,BE$1,FALSE)</f>
        <v>0</v>
      </c>
      <c r="BF489" s="36">
        <f>VLOOKUP($H489,[4]IRA!$H$7:$CR$971,BF$1,FALSE)</f>
        <v>0</v>
      </c>
      <c r="BG489" s="36">
        <f>VLOOKUP($H489,[4]IRA!$H$7:$CR$971,BG$1,FALSE)</f>
        <v>0</v>
      </c>
      <c r="BH489" s="36">
        <f>VLOOKUP($H489,[4]IRA!$H$7:$CR$971,BH$1,FALSE)</f>
        <v>0</v>
      </c>
      <c r="BI489" s="36">
        <f>VLOOKUP($H489,[4]IRA!$H$7:$CR$971,BI$1,FALSE)</f>
        <v>0</v>
      </c>
      <c r="BJ489" s="36">
        <f>VLOOKUP($H489,[4]IRA!$H$7:$CR$971,BJ$1,FALSE)</f>
        <v>0</v>
      </c>
      <c r="BK489" s="36">
        <f>VLOOKUP($H489,[4]IRA!$H$7:$CR$971,BK$1,FALSE)</f>
        <v>0</v>
      </c>
      <c r="BL489" s="36">
        <f>VLOOKUP($H489,[4]IRA!$H$7:$CR$971,BL$1,FALSE)</f>
        <v>0</v>
      </c>
      <c r="BM489" s="36">
        <f>VLOOKUP($H489,[4]IRA!$H$7:$CR$971,BM$1,FALSE)</f>
        <v>0</v>
      </c>
      <c r="BN489" s="36">
        <f>VLOOKUP($H489,[4]IRA!$H$7:$CR$971,BN$1,FALSE)</f>
        <v>0</v>
      </c>
      <c r="BO489" s="10">
        <f>VLOOKUP(H489,[4]IRA!$H$7:$CS$765,90,FALSE)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VLOOKUP(H490,[1]EDA!$H$6:$BO$764,60,FALSE)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VLOOKUP(H490,[2]EDA!$H$6:$AZ$764,45,FALSE)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VLOOKUP($H490,[3]IRA!$H$6:$BN$970,AN$1,FALSE)</f>
        <v>0</v>
      </c>
      <c r="AO490" s="36">
        <f>VLOOKUP($H490,[3]IRA!$H$6:$BN$970,AO$1,FALSE)</f>
        <v>0</v>
      </c>
      <c r="AP490" s="36">
        <f>VLOOKUP($H490,[3]IRA!$H$6:$BN$970,AP$1,FALSE)</f>
        <v>0</v>
      </c>
      <c r="AQ490" s="36">
        <f>VLOOKUP($H490,[3]IRA!$H$6:$BN$970,AQ$1,FALSE)</f>
        <v>0</v>
      </c>
      <c r="AR490" s="36">
        <f>VLOOKUP($H490,[3]IRA!$H$6:$BN$970,AR$1,FALSE)</f>
        <v>0</v>
      </c>
      <c r="AS490" s="36">
        <f>VLOOKUP($H490,[3]IRA!$H$6:$BN$970,AS$1,FALSE)</f>
        <v>0</v>
      </c>
      <c r="AT490" s="36">
        <f>VLOOKUP($H490,[3]IRA!$H$6:$BN$970,AT$1,FALSE)</f>
        <v>0</v>
      </c>
      <c r="AU490" s="36">
        <f>VLOOKUP($H490,[3]IRA!$H$6:$BN$970,AU$1,FALSE)</f>
        <v>0</v>
      </c>
      <c r="AV490" s="36">
        <f>VLOOKUP($H490,[3]IRA!$H$6:$BN$970,AV$1,FALSE)</f>
        <v>0</v>
      </c>
      <c r="AW490" s="36">
        <f>VLOOKUP($H490,[3]IRA!$H$6:$BN$970,AW$1,FALSE)</f>
        <v>0</v>
      </c>
      <c r="AX490" s="36">
        <f>VLOOKUP($H490,[3]IRA!$H$6:$BN$970,AX$1,FALSE)</f>
        <v>0</v>
      </c>
      <c r="AY490" s="36">
        <f>VLOOKUP($H490,[3]IRA!$H$6:$BN$970,AY$1,FALSE)</f>
        <v>0</v>
      </c>
      <c r="AZ490" s="20">
        <f>VLOOKUP(H490,[3]IRA!$H$6:$BO$764,60,FALSE)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VLOOKUP($H490,[4]IRA!$H$7:$CR$971,BC$1,FALSE)</f>
        <v>0</v>
      </c>
      <c r="BD490" s="36">
        <f>VLOOKUP($H490,[4]IRA!$H$7:$CR$971,BD$1,FALSE)</f>
        <v>0</v>
      </c>
      <c r="BE490" s="36">
        <f>VLOOKUP($H490,[4]IRA!$H$7:$CR$971,BE$1,FALSE)</f>
        <v>0</v>
      </c>
      <c r="BF490" s="36">
        <f>VLOOKUP($H490,[4]IRA!$H$7:$CR$971,BF$1,FALSE)</f>
        <v>0</v>
      </c>
      <c r="BG490" s="36">
        <f>VLOOKUP($H490,[4]IRA!$H$7:$CR$971,BG$1,FALSE)</f>
        <v>0</v>
      </c>
      <c r="BH490" s="36">
        <f>VLOOKUP($H490,[4]IRA!$H$7:$CR$971,BH$1,FALSE)</f>
        <v>0</v>
      </c>
      <c r="BI490" s="36">
        <f>VLOOKUP($H490,[4]IRA!$H$7:$CR$971,BI$1,FALSE)</f>
        <v>0</v>
      </c>
      <c r="BJ490" s="36">
        <f>VLOOKUP($H490,[4]IRA!$H$7:$CR$971,BJ$1,FALSE)</f>
        <v>0</v>
      </c>
      <c r="BK490" s="36">
        <f>VLOOKUP($H490,[4]IRA!$H$7:$CR$971,BK$1,FALSE)</f>
        <v>0</v>
      </c>
      <c r="BL490" s="36">
        <f>VLOOKUP($H490,[4]IRA!$H$7:$CR$971,BL$1,FALSE)</f>
        <v>0</v>
      </c>
      <c r="BM490" s="36">
        <f>VLOOKUP($H490,[4]IRA!$H$7:$CR$971,BM$1,FALSE)</f>
        <v>0</v>
      </c>
      <c r="BN490" s="36">
        <f>VLOOKUP($H490,[4]IRA!$H$7:$CR$971,BN$1,FALSE)</f>
        <v>0</v>
      </c>
      <c r="BO490" s="10">
        <f>VLOOKUP(H490,[4]IRA!$H$7:$CS$765,90,FALSE)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VLOOKUP(H491,[1]EDA!$H$6:$BO$764,60,FALSE)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VLOOKUP(H491,[2]EDA!$H$6:$AZ$764,45,FALSE)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VLOOKUP($H491,[3]IRA!$H$6:$BN$970,AN$1,FALSE)</f>
        <v>0</v>
      </c>
      <c r="AO491" s="36">
        <f>VLOOKUP($H491,[3]IRA!$H$6:$BN$970,AO$1,FALSE)</f>
        <v>0</v>
      </c>
      <c r="AP491" s="36">
        <f>VLOOKUP($H491,[3]IRA!$H$6:$BN$970,AP$1,FALSE)</f>
        <v>0</v>
      </c>
      <c r="AQ491" s="36">
        <f>VLOOKUP($H491,[3]IRA!$H$6:$BN$970,AQ$1,FALSE)</f>
        <v>0</v>
      </c>
      <c r="AR491" s="36">
        <f>VLOOKUP($H491,[3]IRA!$H$6:$BN$970,AR$1,FALSE)</f>
        <v>0</v>
      </c>
      <c r="AS491" s="36">
        <f>VLOOKUP($H491,[3]IRA!$H$6:$BN$970,AS$1,FALSE)</f>
        <v>0</v>
      </c>
      <c r="AT491" s="36">
        <f>VLOOKUP($H491,[3]IRA!$H$6:$BN$970,AT$1,FALSE)</f>
        <v>0</v>
      </c>
      <c r="AU491" s="36">
        <f>VLOOKUP($H491,[3]IRA!$H$6:$BN$970,AU$1,FALSE)</f>
        <v>0</v>
      </c>
      <c r="AV491" s="36">
        <f>VLOOKUP($H491,[3]IRA!$H$6:$BN$970,AV$1,FALSE)</f>
        <v>0</v>
      </c>
      <c r="AW491" s="36">
        <f>VLOOKUP($H491,[3]IRA!$H$6:$BN$970,AW$1,FALSE)</f>
        <v>0</v>
      </c>
      <c r="AX491" s="36">
        <f>VLOOKUP($H491,[3]IRA!$H$6:$BN$970,AX$1,FALSE)</f>
        <v>0</v>
      </c>
      <c r="AY491" s="36">
        <f>VLOOKUP($H491,[3]IRA!$H$6:$BN$970,AY$1,FALSE)</f>
        <v>0</v>
      </c>
      <c r="AZ491" s="20">
        <f>VLOOKUP(H491,[3]IRA!$H$6:$BO$764,60,FALSE)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VLOOKUP($H491,[4]IRA!$H$7:$CR$971,BC$1,FALSE)</f>
        <v>0</v>
      </c>
      <c r="BD491" s="36">
        <f>VLOOKUP($H491,[4]IRA!$H$7:$CR$971,BD$1,FALSE)</f>
        <v>0</v>
      </c>
      <c r="BE491" s="36">
        <f>VLOOKUP($H491,[4]IRA!$H$7:$CR$971,BE$1,FALSE)</f>
        <v>0</v>
      </c>
      <c r="BF491" s="36">
        <f>VLOOKUP($H491,[4]IRA!$H$7:$CR$971,BF$1,FALSE)</f>
        <v>0</v>
      </c>
      <c r="BG491" s="36">
        <f>VLOOKUP($H491,[4]IRA!$H$7:$CR$971,BG$1,FALSE)</f>
        <v>0</v>
      </c>
      <c r="BH491" s="36">
        <f>VLOOKUP($H491,[4]IRA!$H$7:$CR$971,BH$1,FALSE)</f>
        <v>0</v>
      </c>
      <c r="BI491" s="36">
        <f>VLOOKUP($H491,[4]IRA!$H$7:$CR$971,BI$1,FALSE)</f>
        <v>0</v>
      </c>
      <c r="BJ491" s="36">
        <f>VLOOKUP($H491,[4]IRA!$H$7:$CR$971,BJ$1,FALSE)</f>
        <v>0</v>
      </c>
      <c r="BK491" s="36">
        <f>VLOOKUP($H491,[4]IRA!$H$7:$CR$971,BK$1,FALSE)</f>
        <v>0</v>
      </c>
      <c r="BL491" s="36">
        <f>VLOOKUP($H491,[4]IRA!$H$7:$CR$971,BL$1,FALSE)</f>
        <v>0</v>
      </c>
      <c r="BM491" s="36">
        <f>VLOOKUP($H491,[4]IRA!$H$7:$CR$971,BM$1,FALSE)</f>
        <v>0</v>
      </c>
      <c r="BN491" s="36">
        <f>VLOOKUP($H491,[4]IRA!$H$7:$CR$971,BN$1,FALSE)</f>
        <v>0</v>
      </c>
      <c r="BO491" s="10">
        <f>VLOOKUP(H491,[4]IRA!$H$7:$CS$765,90,FALSE)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VLOOKUP(H492,[1]EDA!$H$6:$BO$764,60,FALSE)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VLOOKUP(H492,[2]EDA!$H$6:$AZ$764,45,FALSE)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VLOOKUP($H492,[3]IRA!$H$6:$BN$970,AN$1,FALSE)</f>
        <v>0</v>
      </c>
      <c r="AO492" s="36">
        <f>VLOOKUP($H492,[3]IRA!$H$6:$BN$970,AO$1,FALSE)</f>
        <v>0</v>
      </c>
      <c r="AP492" s="36">
        <f>VLOOKUP($H492,[3]IRA!$H$6:$BN$970,AP$1,FALSE)</f>
        <v>0</v>
      </c>
      <c r="AQ492" s="36">
        <f>VLOOKUP($H492,[3]IRA!$H$6:$BN$970,AQ$1,FALSE)</f>
        <v>0</v>
      </c>
      <c r="AR492" s="36">
        <f>VLOOKUP($H492,[3]IRA!$H$6:$BN$970,AR$1,FALSE)</f>
        <v>0</v>
      </c>
      <c r="AS492" s="36">
        <f>VLOOKUP($H492,[3]IRA!$H$6:$BN$970,AS$1,FALSE)</f>
        <v>0</v>
      </c>
      <c r="AT492" s="36">
        <f>VLOOKUP($H492,[3]IRA!$H$6:$BN$970,AT$1,FALSE)</f>
        <v>0</v>
      </c>
      <c r="AU492" s="36">
        <f>VLOOKUP($H492,[3]IRA!$H$6:$BN$970,AU$1,FALSE)</f>
        <v>0</v>
      </c>
      <c r="AV492" s="36">
        <f>VLOOKUP($H492,[3]IRA!$H$6:$BN$970,AV$1,FALSE)</f>
        <v>0</v>
      </c>
      <c r="AW492" s="36">
        <f>VLOOKUP($H492,[3]IRA!$H$6:$BN$970,AW$1,FALSE)</f>
        <v>0</v>
      </c>
      <c r="AX492" s="36">
        <f>VLOOKUP($H492,[3]IRA!$H$6:$BN$970,AX$1,FALSE)</f>
        <v>0</v>
      </c>
      <c r="AY492" s="36">
        <f>VLOOKUP($H492,[3]IRA!$H$6:$BN$970,AY$1,FALSE)</f>
        <v>0</v>
      </c>
      <c r="AZ492" s="20">
        <f>VLOOKUP(H492,[3]IRA!$H$6:$BO$764,60,FALSE)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VLOOKUP($H492,[4]IRA!$H$7:$CR$971,BC$1,FALSE)</f>
        <v>0</v>
      </c>
      <c r="BD492" s="36">
        <f>VLOOKUP($H492,[4]IRA!$H$7:$CR$971,BD$1,FALSE)</f>
        <v>0</v>
      </c>
      <c r="BE492" s="36">
        <f>VLOOKUP($H492,[4]IRA!$H$7:$CR$971,BE$1,FALSE)</f>
        <v>0</v>
      </c>
      <c r="BF492" s="36">
        <f>VLOOKUP($H492,[4]IRA!$H$7:$CR$971,BF$1,FALSE)</f>
        <v>0</v>
      </c>
      <c r="BG492" s="36">
        <f>VLOOKUP($H492,[4]IRA!$H$7:$CR$971,BG$1,FALSE)</f>
        <v>0</v>
      </c>
      <c r="BH492" s="36">
        <f>VLOOKUP($H492,[4]IRA!$H$7:$CR$971,BH$1,FALSE)</f>
        <v>0</v>
      </c>
      <c r="BI492" s="36">
        <f>VLOOKUP($H492,[4]IRA!$H$7:$CR$971,BI$1,FALSE)</f>
        <v>0</v>
      </c>
      <c r="BJ492" s="36">
        <f>VLOOKUP($H492,[4]IRA!$H$7:$CR$971,BJ$1,FALSE)</f>
        <v>0</v>
      </c>
      <c r="BK492" s="36">
        <f>VLOOKUP($H492,[4]IRA!$H$7:$CR$971,BK$1,FALSE)</f>
        <v>0</v>
      </c>
      <c r="BL492" s="36">
        <f>VLOOKUP($H492,[4]IRA!$H$7:$CR$971,BL$1,FALSE)</f>
        <v>0</v>
      </c>
      <c r="BM492" s="36">
        <f>VLOOKUP($H492,[4]IRA!$H$7:$CR$971,BM$1,FALSE)</f>
        <v>0</v>
      </c>
      <c r="BN492" s="36">
        <f>VLOOKUP($H492,[4]IRA!$H$7:$CR$971,BN$1,FALSE)</f>
        <v>0</v>
      </c>
      <c r="BO492" s="10">
        <f>VLOOKUP(H492,[4]IRA!$H$7:$CS$765,90,FALSE)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VLOOKUP(H493,[1]EDA!$H$6:$BO$764,60,FALSE)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VLOOKUP(H493,[2]EDA!$H$6:$AZ$764,45,FALSE)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VLOOKUP($H493,[3]IRA!$H$6:$BN$970,AN$1,FALSE)</f>
        <v>0</v>
      </c>
      <c r="AO493" s="36">
        <f>VLOOKUP($H493,[3]IRA!$H$6:$BN$970,AO$1,FALSE)</f>
        <v>0</v>
      </c>
      <c r="AP493" s="36">
        <f>VLOOKUP($H493,[3]IRA!$H$6:$BN$970,AP$1,FALSE)</f>
        <v>0</v>
      </c>
      <c r="AQ493" s="36">
        <f>VLOOKUP($H493,[3]IRA!$H$6:$BN$970,AQ$1,FALSE)</f>
        <v>0</v>
      </c>
      <c r="AR493" s="36">
        <f>VLOOKUP($H493,[3]IRA!$H$6:$BN$970,AR$1,FALSE)</f>
        <v>0</v>
      </c>
      <c r="AS493" s="36">
        <f>VLOOKUP($H493,[3]IRA!$H$6:$BN$970,AS$1,FALSE)</f>
        <v>0</v>
      </c>
      <c r="AT493" s="36">
        <f>VLOOKUP($H493,[3]IRA!$H$6:$BN$970,AT$1,FALSE)</f>
        <v>0</v>
      </c>
      <c r="AU493" s="36">
        <f>VLOOKUP($H493,[3]IRA!$H$6:$BN$970,AU$1,FALSE)</f>
        <v>0</v>
      </c>
      <c r="AV493" s="36">
        <f>VLOOKUP($H493,[3]IRA!$H$6:$BN$970,AV$1,FALSE)</f>
        <v>0</v>
      </c>
      <c r="AW493" s="36">
        <f>VLOOKUP($H493,[3]IRA!$H$6:$BN$970,AW$1,FALSE)</f>
        <v>0</v>
      </c>
      <c r="AX493" s="36">
        <f>VLOOKUP($H493,[3]IRA!$H$6:$BN$970,AX$1,FALSE)</f>
        <v>0</v>
      </c>
      <c r="AY493" s="36">
        <f>VLOOKUP($H493,[3]IRA!$H$6:$BN$970,AY$1,FALSE)</f>
        <v>0</v>
      </c>
      <c r="AZ493" s="20">
        <f>VLOOKUP(H493,[3]IRA!$H$6:$BO$764,60,FALSE)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VLOOKUP($H493,[4]IRA!$H$7:$CR$971,BC$1,FALSE)</f>
        <v>0</v>
      </c>
      <c r="BD493" s="36">
        <f>VLOOKUP($H493,[4]IRA!$H$7:$CR$971,BD$1,FALSE)</f>
        <v>0</v>
      </c>
      <c r="BE493" s="36">
        <f>VLOOKUP($H493,[4]IRA!$H$7:$CR$971,BE$1,FALSE)</f>
        <v>0</v>
      </c>
      <c r="BF493" s="36">
        <f>VLOOKUP($H493,[4]IRA!$H$7:$CR$971,BF$1,FALSE)</f>
        <v>0</v>
      </c>
      <c r="BG493" s="36">
        <f>VLOOKUP($H493,[4]IRA!$H$7:$CR$971,BG$1,FALSE)</f>
        <v>0</v>
      </c>
      <c r="BH493" s="36">
        <f>VLOOKUP($H493,[4]IRA!$H$7:$CR$971,BH$1,FALSE)</f>
        <v>0</v>
      </c>
      <c r="BI493" s="36">
        <f>VLOOKUP($H493,[4]IRA!$H$7:$CR$971,BI$1,FALSE)</f>
        <v>0</v>
      </c>
      <c r="BJ493" s="36">
        <f>VLOOKUP($H493,[4]IRA!$H$7:$CR$971,BJ$1,FALSE)</f>
        <v>0</v>
      </c>
      <c r="BK493" s="36">
        <f>VLOOKUP($H493,[4]IRA!$H$7:$CR$971,BK$1,FALSE)</f>
        <v>0</v>
      </c>
      <c r="BL493" s="36">
        <f>VLOOKUP($H493,[4]IRA!$H$7:$CR$971,BL$1,FALSE)</f>
        <v>0</v>
      </c>
      <c r="BM493" s="36">
        <f>VLOOKUP($H493,[4]IRA!$H$7:$CR$971,BM$1,FALSE)</f>
        <v>0</v>
      </c>
      <c r="BN493" s="36">
        <f>VLOOKUP($H493,[4]IRA!$H$7:$CR$971,BN$1,FALSE)</f>
        <v>0</v>
      </c>
      <c r="BO493" s="10">
        <f>VLOOKUP(H493,[4]IRA!$H$7:$CS$765,90,FALSE)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VLOOKUP(H494,[1]EDA!$H$6:$BO$764,60,FALSE)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VLOOKUP(H494,[2]EDA!$H$6:$AZ$764,45,FALSE)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VLOOKUP($H494,[3]IRA!$H$6:$BN$970,AN$1,FALSE)</f>
        <v>0</v>
      </c>
      <c r="AO494" s="36">
        <f>VLOOKUP($H494,[3]IRA!$H$6:$BN$970,AO$1,FALSE)</f>
        <v>0</v>
      </c>
      <c r="AP494" s="36">
        <f>VLOOKUP($H494,[3]IRA!$H$6:$BN$970,AP$1,FALSE)</f>
        <v>0</v>
      </c>
      <c r="AQ494" s="36">
        <f>VLOOKUP($H494,[3]IRA!$H$6:$BN$970,AQ$1,FALSE)</f>
        <v>0</v>
      </c>
      <c r="AR494" s="36">
        <f>VLOOKUP($H494,[3]IRA!$H$6:$BN$970,AR$1,FALSE)</f>
        <v>0</v>
      </c>
      <c r="AS494" s="36">
        <f>VLOOKUP($H494,[3]IRA!$H$6:$BN$970,AS$1,FALSE)</f>
        <v>0</v>
      </c>
      <c r="AT494" s="36">
        <f>VLOOKUP($H494,[3]IRA!$H$6:$BN$970,AT$1,FALSE)</f>
        <v>0</v>
      </c>
      <c r="AU494" s="36">
        <f>VLOOKUP($H494,[3]IRA!$H$6:$BN$970,AU$1,FALSE)</f>
        <v>0</v>
      </c>
      <c r="AV494" s="36">
        <f>VLOOKUP($H494,[3]IRA!$H$6:$BN$970,AV$1,FALSE)</f>
        <v>0</v>
      </c>
      <c r="AW494" s="36">
        <f>VLOOKUP($H494,[3]IRA!$H$6:$BN$970,AW$1,FALSE)</f>
        <v>0</v>
      </c>
      <c r="AX494" s="36">
        <f>VLOOKUP($H494,[3]IRA!$H$6:$BN$970,AX$1,FALSE)</f>
        <v>0</v>
      </c>
      <c r="AY494" s="36">
        <f>VLOOKUP($H494,[3]IRA!$H$6:$BN$970,AY$1,FALSE)</f>
        <v>0</v>
      </c>
      <c r="AZ494" s="20">
        <f>VLOOKUP(H494,[3]IRA!$H$6:$BO$764,60,FALSE)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VLOOKUP($H494,[4]IRA!$H$7:$CR$971,BC$1,FALSE)</f>
        <v>0</v>
      </c>
      <c r="BD494" s="36">
        <f>VLOOKUP($H494,[4]IRA!$H$7:$CR$971,BD$1,FALSE)</f>
        <v>0</v>
      </c>
      <c r="BE494" s="36">
        <f>VLOOKUP($H494,[4]IRA!$H$7:$CR$971,BE$1,FALSE)</f>
        <v>0</v>
      </c>
      <c r="BF494" s="36">
        <f>VLOOKUP($H494,[4]IRA!$H$7:$CR$971,BF$1,FALSE)</f>
        <v>0</v>
      </c>
      <c r="BG494" s="36">
        <f>VLOOKUP($H494,[4]IRA!$H$7:$CR$971,BG$1,FALSE)</f>
        <v>0</v>
      </c>
      <c r="BH494" s="36">
        <f>VLOOKUP($H494,[4]IRA!$H$7:$CR$971,BH$1,FALSE)</f>
        <v>0</v>
      </c>
      <c r="BI494" s="36">
        <f>VLOOKUP($H494,[4]IRA!$H$7:$CR$971,BI$1,FALSE)</f>
        <v>0</v>
      </c>
      <c r="BJ494" s="36">
        <f>VLOOKUP($H494,[4]IRA!$H$7:$CR$971,BJ$1,FALSE)</f>
        <v>0</v>
      </c>
      <c r="BK494" s="36">
        <f>VLOOKUP($H494,[4]IRA!$H$7:$CR$971,BK$1,FALSE)</f>
        <v>0</v>
      </c>
      <c r="BL494" s="36">
        <f>VLOOKUP($H494,[4]IRA!$H$7:$CR$971,BL$1,FALSE)</f>
        <v>0</v>
      </c>
      <c r="BM494" s="36">
        <f>VLOOKUP($H494,[4]IRA!$H$7:$CR$971,BM$1,FALSE)</f>
        <v>0</v>
      </c>
      <c r="BN494" s="36">
        <f>VLOOKUP($H494,[4]IRA!$H$7:$CR$971,BN$1,FALSE)</f>
        <v>0</v>
      </c>
      <c r="BO494" s="10">
        <f>VLOOKUP(H494,[4]IRA!$H$7:$CS$765,90,FALSE)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VLOOKUP(H495,[1]EDA!$H$6:$BO$764,60,FALSE)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VLOOKUP(H495,[2]EDA!$H$6:$AZ$764,45,FALSE)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VLOOKUP($H495,[3]IRA!$H$6:$BN$970,AN$1,FALSE)</f>
        <v>0</v>
      </c>
      <c r="AO495" s="36">
        <f>VLOOKUP($H495,[3]IRA!$H$6:$BN$970,AO$1,FALSE)</f>
        <v>0</v>
      </c>
      <c r="AP495" s="36">
        <f>VLOOKUP($H495,[3]IRA!$H$6:$BN$970,AP$1,FALSE)</f>
        <v>0</v>
      </c>
      <c r="AQ495" s="36">
        <f>VLOOKUP($H495,[3]IRA!$H$6:$BN$970,AQ$1,FALSE)</f>
        <v>0</v>
      </c>
      <c r="AR495" s="36">
        <f>VLOOKUP($H495,[3]IRA!$H$6:$BN$970,AR$1,FALSE)</f>
        <v>0</v>
      </c>
      <c r="AS495" s="36">
        <f>VLOOKUP($H495,[3]IRA!$H$6:$BN$970,AS$1,FALSE)</f>
        <v>0</v>
      </c>
      <c r="AT495" s="36">
        <f>VLOOKUP($H495,[3]IRA!$H$6:$BN$970,AT$1,FALSE)</f>
        <v>0</v>
      </c>
      <c r="AU495" s="36">
        <f>VLOOKUP($H495,[3]IRA!$H$6:$BN$970,AU$1,FALSE)</f>
        <v>0</v>
      </c>
      <c r="AV495" s="36">
        <f>VLOOKUP($H495,[3]IRA!$H$6:$BN$970,AV$1,FALSE)</f>
        <v>0</v>
      </c>
      <c r="AW495" s="36">
        <f>VLOOKUP($H495,[3]IRA!$H$6:$BN$970,AW$1,FALSE)</f>
        <v>0</v>
      </c>
      <c r="AX495" s="36">
        <f>VLOOKUP($H495,[3]IRA!$H$6:$BN$970,AX$1,FALSE)</f>
        <v>0</v>
      </c>
      <c r="AY495" s="36">
        <f>VLOOKUP($H495,[3]IRA!$H$6:$BN$970,AY$1,FALSE)</f>
        <v>0</v>
      </c>
      <c r="AZ495" s="20">
        <f>VLOOKUP(H495,[3]IRA!$H$6:$BO$764,60,FALSE)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VLOOKUP($H495,[4]IRA!$H$7:$CR$971,BC$1,FALSE)</f>
        <v>0</v>
      </c>
      <c r="BD495" s="36">
        <f>VLOOKUP($H495,[4]IRA!$H$7:$CR$971,BD$1,FALSE)</f>
        <v>0</v>
      </c>
      <c r="BE495" s="36">
        <f>VLOOKUP($H495,[4]IRA!$H$7:$CR$971,BE$1,FALSE)</f>
        <v>0</v>
      </c>
      <c r="BF495" s="36">
        <f>VLOOKUP($H495,[4]IRA!$H$7:$CR$971,BF$1,FALSE)</f>
        <v>0</v>
      </c>
      <c r="BG495" s="36">
        <f>VLOOKUP($H495,[4]IRA!$H$7:$CR$971,BG$1,FALSE)</f>
        <v>0</v>
      </c>
      <c r="BH495" s="36">
        <f>VLOOKUP($H495,[4]IRA!$H$7:$CR$971,BH$1,FALSE)</f>
        <v>0</v>
      </c>
      <c r="BI495" s="36">
        <f>VLOOKUP($H495,[4]IRA!$H$7:$CR$971,BI$1,FALSE)</f>
        <v>0</v>
      </c>
      <c r="BJ495" s="36">
        <f>VLOOKUP($H495,[4]IRA!$H$7:$CR$971,BJ$1,FALSE)</f>
        <v>0</v>
      </c>
      <c r="BK495" s="36">
        <f>VLOOKUP($H495,[4]IRA!$H$7:$CR$971,BK$1,FALSE)</f>
        <v>0</v>
      </c>
      <c r="BL495" s="36">
        <f>VLOOKUP($H495,[4]IRA!$H$7:$CR$971,BL$1,FALSE)</f>
        <v>0</v>
      </c>
      <c r="BM495" s="36">
        <f>VLOOKUP($H495,[4]IRA!$H$7:$CR$971,BM$1,FALSE)</f>
        <v>0</v>
      </c>
      <c r="BN495" s="36">
        <f>VLOOKUP($H495,[4]IRA!$H$7:$CR$971,BN$1,FALSE)</f>
        <v>0</v>
      </c>
      <c r="BO495" s="10">
        <f>VLOOKUP(H495,[4]IRA!$H$7:$CS$765,90,FALSE)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VLOOKUP(H496,[1]EDA!$H$6:$BO$764,60,FALSE)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VLOOKUP(H496,[2]EDA!$H$6:$AZ$764,45,FALSE)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VLOOKUP($H496,[3]IRA!$H$6:$BN$970,AN$1,FALSE)</f>
        <v>0</v>
      </c>
      <c r="AO496" s="36">
        <f>VLOOKUP($H496,[3]IRA!$H$6:$BN$970,AO$1,FALSE)</f>
        <v>0</v>
      </c>
      <c r="AP496" s="36">
        <f>VLOOKUP($H496,[3]IRA!$H$6:$BN$970,AP$1,FALSE)</f>
        <v>0</v>
      </c>
      <c r="AQ496" s="36">
        <f>VLOOKUP($H496,[3]IRA!$H$6:$BN$970,AQ$1,FALSE)</f>
        <v>0</v>
      </c>
      <c r="AR496" s="36">
        <f>VLOOKUP($H496,[3]IRA!$H$6:$BN$970,AR$1,FALSE)</f>
        <v>0</v>
      </c>
      <c r="AS496" s="36">
        <f>VLOOKUP($H496,[3]IRA!$H$6:$BN$970,AS$1,FALSE)</f>
        <v>0</v>
      </c>
      <c r="AT496" s="36">
        <f>VLOOKUP($H496,[3]IRA!$H$6:$BN$970,AT$1,FALSE)</f>
        <v>0</v>
      </c>
      <c r="AU496" s="36">
        <f>VLOOKUP($H496,[3]IRA!$H$6:$BN$970,AU$1,FALSE)</f>
        <v>0</v>
      </c>
      <c r="AV496" s="36">
        <f>VLOOKUP($H496,[3]IRA!$H$6:$BN$970,AV$1,FALSE)</f>
        <v>0</v>
      </c>
      <c r="AW496" s="36">
        <f>VLOOKUP($H496,[3]IRA!$H$6:$BN$970,AW$1,FALSE)</f>
        <v>0</v>
      </c>
      <c r="AX496" s="36">
        <f>VLOOKUP($H496,[3]IRA!$H$6:$BN$970,AX$1,FALSE)</f>
        <v>0</v>
      </c>
      <c r="AY496" s="36">
        <f>VLOOKUP($H496,[3]IRA!$H$6:$BN$970,AY$1,FALSE)</f>
        <v>0</v>
      </c>
      <c r="AZ496" s="20">
        <f>VLOOKUP(H496,[3]IRA!$H$6:$BO$764,60,FALSE)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VLOOKUP($H496,[4]IRA!$H$7:$CR$971,BC$1,FALSE)</f>
        <v>0</v>
      </c>
      <c r="BD496" s="36">
        <f>VLOOKUP($H496,[4]IRA!$H$7:$CR$971,BD$1,FALSE)</f>
        <v>0</v>
      </c>
      <c r="BE496" s="36">
        <f>VLOOKUP($H496,[4]IRA!$H$7:$CR$971,BE$1,FALSE)</f>
        <v>0</v>
      </c>
      <c r="BF496" s="36">
        <f>VLOOKUP($H496,[4]IRA!$H$7:$CR$971,BF$1,FALSE)</f>
        <v>0</v>
      </c>
      <c r="BG496" s="36">
        <f>VLOOKUP($H496,[4]IRA!$H$7:$CR$971,BG$1,FALSE)</f>
        <v>0</v>
      </c>
      <c r="BH496" s="36">
        <f>VLOOKUP($H496,[4]IRA!$H$7:$CR$971,BH$1,FALSE)</f>
        <v>0</v>
      </c>
      <c r="BI496" s="36">
        <f>VLOOKUP($H496,[4]IRA!$H$7:$CR$971,BI$1,FALSE)</f>
        <v>0</v>
      </c>
      <c r="BJ496" s="36">
        <f>VLOOKUP($H496,[4]IRA!$H$7:$CR$971,BJ$1,FALSE)</f>
        <v>0</v>
      </c>
      <c r="BK496" s="36">
        <f>VLOOKUP($H496,[4]IRA!$H$7:$CR$971,BK$1,FALSE)</f>
        <v>0</v>
      </c>
      <c r="BL496" s="36">
        <f>VLOOKUP($H496,[4]IRA!$H$7:$CR$971,BL$1,FALSE)</f>
        <v>0</v>
      </c>
      <c r="BM496" s="36">
        <f>VLOOKUP($H496,[4]IRA!$H$7:$CR$971,BM$1,FALSE)</f>
        <v>0</v>
      </c>
      <c r="BN496" s="36">
        <f>VLOOKUP($H496,[4]IRA!$H$7:$CR$971,BN$1,FALSE)</f>
        <v>0</v>
      </c>
      <c r="BO496" s="10">
        <f>VLOOKUP(H496,[4]IRA!$H$7:$CS$765,90,FALSE)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VLOOKUP(H497,[1]EDA!$H$6:$BO$764,60,FALSE)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VLOOKUP(H497,[2]EDA!$H$6:$AZ$764,45,FALSE)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VLOOKUP($H497,[3]IRA!$H$6:$BN$970,AN$1,FALSE)</f>
        <v>0</v>
      </c>
      <c r="AO497" s="36">
        <f>VLOOKUP($H497,[3]IRA!$H$6:$BN$970,AO$1,FALSE)</f>
        <v>0</v>
      </c>
      <c r="AP497" s="36">
        <f>VLOOKUP($H497,[3]IRA!$H$6:$BN$970,AP$1,FALSE)</f>
        <v>0</v>
      </c>
      <c r="AQ497" s="36">
        <f>VLOOKUP($H497,[3]IRA!$H$6:$BN$970,AQ$1,FALSE)</f>
        <v>0</v>
      </c>
      <c r="AR497" s="36">
        <f>VLOOKUP($H497,[3]IRA!$H$6:$BN$970,AR$1,FALSE)</f>
        <v>0</v>
      </c>
      <c r="AS497" s="36">
        <f>VLOOKUP($H497,[3]IRA!$H$6:$BN$970,AS$1,FALSE)</f>
        <v>0</v>
      </c>
      <c r="AT497" s="36">
        <f>VLOOKUP($H497,[3]IRA!$H$6:$BN$970,AT$1,FALSE)</f>
        <v>0</v>
      </c>
      <c r="AU497" s="36">
        <f>VLOOKUP($H497,[3]IRA!$H$6:$BN$970,AU$1,FALSE)</f>
        <v>0</v>
      </c>
      <c r="AV497" s="36">
        <f>VLOOKUP($H497,[3]IRA!$H$6:$BN$970,AV$1,FALSE)</f>
        <v>0</v>
      </c>
      <c r="AW497" s="36">
        <f>VLOOKUP($H497,[3]IRA!$H$6:$BN$970,AW$1,FALSE)</f>
        <v>0</v>
      </c>
      <c r="AX497" s="36">
        <f>VLOOKUP($H497,[3]IRA!$H$6:$BN$970,AX$1,FALSE)</f>
        <v>0</v>
      </c>
      <c r="AY497" s="36">
        <f>VLOOKUP($H497,[3]IRA!$H$6:$BN$970,AY$1,FALSE)</f>
        <v>0</v>
      </c>
      <c r="AZ497" s="20">
        <f>VLOOKUP(H497,[3]IRA!$H$6:$BO$764,60,FALSE)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VLOOKUP($H497,[4]IRA!$H$7:$CR$971,BC$1,FALSE)</f>
        <v>0</v>
      </c>
      <c r="BD497" s="36">
        <f>VLOOKUP($H497,[4]IRA!$H$7:$CR$971,BD$1,FALSE)</f>
        <v>0</v>
      </c>
      <c r="BE497" s="36">
        <f>VLOOKUP($H497,[4]IRA!$H$7:$CR$971,BE$1,FALSE)</f>
        <v>0</v>
      </c>
      <c r="BF497" s="36">
        <f>VLOOKUP($H497,[4]IRA!$H$7:$CR$971,BF$1,FALSE)</f>
        <v>0</v>
      </c>
      <c r="BG497" s="36">
        <f>VLOOKUP($H497,[4]IRA!$H$7:$CR$971,BG$1,FALSE)</f>
        <v>0</v>
      </c>
      <c r="BH497" s="36">
        <f>VLOOKUP($H497,[4]IRA!$H$7:$CR$971,BH$1,FALSE)</f>
        <v>0</v>
      </c>
      <c r="BI497" s="36">
        <f>VLOOKUP($H497,[4]IRA!$H$7:$CR$971,BI$1,FALSE)</f>
        <v>0</v>
      </c>
      <c r="BJ497" s="36">
        <f>VLOOKUP($H497,[4]IRA!$H$7:$CR$971,BJ$1,FALSE)</f>
        <v>0</v>
      </c>
      <c r="BK497" s="36">
        <f>VLOOKUP($H497,[4]IRA!$H$7:$CR$971,BK$1,FALSE)</f>
        <v>0</v>
      </c>
      <c r="BL497" s="36">
        <f>VLOOKUP($H497,[4]IRA!$H$7:$CR$971,BL$1,FALSE)</f>
        <v>0</v>
      </c>
      <c r="BM497" s="36">
        <f>VLOOKUP($H497,[4]IRA!$H$7:$CR$971,BM$1,FALSE)</f>
        <v>0</v>
      </c>
      <c r="BN497" s="36">
        <f>VLOOKUP($H497,[4]IRA!$H$7:$CR$971,BN$1,FALSE)</f>
        <v>0</v>
      </c>
      <c r="BO497" s="10">
        <f>VLOOKUP(H497,[4]IRA!$H$7:$CS$765,90,FALSE)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VLOOKUP(H498,[1]EDA!$H$6:$BO$764,60,FALSE)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VLOOKUP(H498,[2]EDA!$H$6:$AZ$764,45,FALSE)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VLOOKUP($H498,[3]IRA!$H$6:$BN$970,AN$1,FALSE)</f>
        <v>0</v>
      </c>
      <c r="AO498" s="36">
        <f>VLOOKUP($H498,[3]IRA!$H$6:$BN$970,AO$1,FALSE)</f>
        <v>0</v>
      </c>
      <c r="AP498" s="36">
        <f>VLOOKUP($H498,[3]IRA!$H$6:$BN$970,AP$1,FALSE)</f>
        <v>0</v>
      </c>
      <c r="AQ498" s="36">
        <f>VLOOKUP($H498,[3]IRA!$H$6:$BN$970,AQ$1,FALSE)</f>
        <v>0</v>
      </c>
      <c r="AR498" s="36">
        <f>VLOOKUP($H498,[3]IRA!$H$6:$BN$970,AR$1,FALSE)</f>
        <v>0</v>
      </c>
      <c r="AS498" s="36">
        <f>VLOOKUP($H498,[3]IRA!$H$6:$BN$970,AS$1,FALSE)</f>
        <v>0</v>
      </c>
      <c r="AT498" s="36">
        <f>VLOOKUP($H498,[3]IRA!$H$6:$BN$970,AT$1,FALSE)</f>
        <v>0</v>
      </c>
      <c r="AU498" s="36">
        <f>VLOOKUP($H498,[3]IRA!$H$6:$BN$970,AU$1,FALSE)</f>
        <v>0</v>
      </c>
      <c r="AV498" s="36">
        <f>VLOOKUP($H498,[3]IRA!$H$6:$BN$970,AV$1,FALSE)</f>
        <v>0</v>
      </c>
      <c r="AW498" s="36">
        <f>VLOOKUP($H498,[3]IRA!$H$6:$BN$970,AW$1,FALSE)</f>
        <v>0</v>
      </c>
      <c r="AX498" s="36">
        <f>VLOOKUP($H498,[3]IRA!$H$6:$BN$970,AX$1,FALSE)</f>
        <v>0</v>
      </c>
      <c r="AY498" s="36">
        <f>VLOOKUP($H498,[3]IRA!$H$6:$BN$970,AY$1,FALSE)</f>
        <v>0</v>
      </c>
      <c r="AZ498" s="20">
        <f>VLOOKUP(H498,[3]IRA!$H$6:$BO$764,60,FALSE)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VLOOKUP($H498,[4]IRA!$H$7:$CR$971,BC$1,FALSE)</f>
        <v>0</v>
      </c>
      <c r="BD498" s="36">
        <f>VLOOKUP($H498,[4]IRA!$H$7:$CR$971,BD$1,FALSE)</f>
        <v>0</v>
      </c>
      <c r="BE498" s="36">
        <f>VLOOKUP($H498,[4]IRA!$H$7:$CR$971,BE$1,FALSE)</f>
        <v>0</v>
      </c>
      <c r="BF498" s="36">
        <f>VLOOKUP($H498,[4]IRA!$H$7:$CR$971,BF$1,FALSE)</f>
        <v>0</v>
      </c>
      <c r="BG498" s="36">
        <f>VLOOKUP($H498,[4]IRA!$H$7:$CR$971,BG$1,FALSE)</f>
        <v>0</v>
      </c>
      <c r="BH498" s="36">
        <f>VLOOKUP($H498,[4]IRA!$H$7:$CR$971,BH$1,FALSE)</f>
        <v>0</v>
      </c>
      <c r="BI498" s="36">
        <f>VLOOKUP($H498,[4]IRA!$H$7:$CR$971,BI$1,FALSE)</f>
        <v>0</v>
      </c>
      <c r="BJ498" s="36">
        <f>VLOOKUP($H498,[4]IRA!$H$7:$CR$971,BJ$1,FALSE)</f>
        <v>0</v>
      </c>
      <c r="BK498" s="36">
        <f>VLOOKUP($H498,[4]IRA!$H$7:$CR$971,BK$1,FALSE)</f>
        <v>0</v>
      </c>
      <c r="BL498" s="36">
        <f>VLOOKUP($H498,[4]IRA!$H$7:$CR$971,BL$1,FALSE)</f>
        <v>0</v>
      </c>
      <c r="BM498" s="36">
        <f>VLOOKUP($H498,[4]IRA!$H$7:$CR$971,BM$1,FALSE)</f>
        <v>0</v>
      </c>
      <c r="BN498" s="36">
        <f>VLOOKUP($H498,[4]IRA!$H$7:$CR$971,BN$1,FALSE)</f>
        <v>0</v>
      </c>
      <c r="BO498" s="10">
        <f>VLOOKUP(H498,[4]IRA!$H$7:$CS$765,90,FALSE)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VLOOKUP(H499,[1]EDA!$H$6:$BO$764,60,FALSE)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VLOOKUP(H499,[2]EDA!$H$6:$AZ$764,45,FALSE)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VLOOKUP($H499,[3]IRA!$H$6:$BN$970,AN$1,FALSE)</f>
        <v>0</v>
      </c>
      <c r="AO499" s="36">
        <f>VLOOKUP($H499,[3]IRA!$H$6:$BN$970,AO$1,FALSE)</f>
        <v>0</v>
      </c>
      <c r="AP499" s="36">
        <f>VLOOKUP($H499,[3]IRA!$H$6:$BN$970,AP$1,FALSE)</f>
        <v>0</v>
      </c>
      <c r="AQ499" s="36">
        <f>VLOOKUP($H499,[3]IRA!$H$6:$BN$970,AQ$1,FALSE)</f>
        <v>0</v>
      </c>
      <c r="AR499" s="36">
        <f>VLOOKUP($H499,[3]IRA!$H$6:$BN$970,AR$1,FALSE)</f>
        <v>0</v>
      </c>
      <c r="AS499" s="36">
        <f>VLOOKUP($H499,[3]IRA!$H$6:$BN$970,AS$1,FALSE)</f>
        <v>0</v>
      </c>
      <c r="AT499" s="36">
        <f>VLOOKUP($H499,[3]IRA!$H$6:$BN$970,AT$1,FALSE)</f>
        <v>0</v>
      </c>
      <c r="AU499" s="36">
        <f>VLOOKUP($H499,[3]IRA!$H$6:$BN$970,AU$1,FALSE)</f>
        <v>0</v>
      </c>
      <c r="AV499" s="36">
        <f>VLOOKUP($H499,[3]IRA!$H$6:$BN$970,AV$1,FALSE)</f>
        <v>0</v>
      </c>
      <c r="AW499" s="36">
        <f>VLOOKUP($H499,[3]IRA!$H$6:$BN$970,AW$1,FALSE)</f>
        <v>0</v>
      </c>
      <c r="AX499" s="36">
        <f>VLOOKUP($H499,[3]IRA!$H$6:$BN$970,AX$1,FALSE)</f>
        <v>0</v>
      </c>
      <c r="AY499" s="36">
        <f>VLOOKUP($H499,[3]IRA!$H$6:$BN$970,AY$1,FALSE)</f>
        <v>0</v>
      </c>
      <c r="AZ499" s="20">
        <f>VLOOKUP(H499,[3]IRA!$H$6:$BO$764,60,FALSE)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VLOOKUP($H499,[4]IRA!$H$7:$CR$971,BC$1,FALSE)</f>
        <v>0</v>
      </c>
      <c r="BD499" s="36">
        <f>VLOOKUP($H499,[4]IRA!$H$7:$CR$971,BD$1,FALSE)</f>
        <v>0</v>
      </c>
      <c r="BE499" s="36">
        <f>VLOOKUP($H499,[4]IRA!$H$7:$CR$971,BE$1,FALSE)</f>
        <v>0</v>
      </c>
      <c r="BF499" s="36">
        <f>VLOOKUP($H499,[4]IRA!$H$7:$CR$971,BF$1,FALSE)</f>
        <v>0</v>
      </c>
      <c r="BG499" s="36">
        <f>VLOOKUP($H499,[4]IRA!$H$7:$CR$971,BG$1,FALSE)</f>
        <v>0</v>
      </c>
      <c r="BH499" s="36">
        <f>VLOOKUP($H499,[4]IRA!$H$7:$CR$971,BH$1,FALSE)</f>
        <v>0</v>
      </c>
      <c r="BI499" s="36">
        <f>VLOOKUP($H499,[4]IRA!$H$7:$CR$971,BI$1,FALSE)</f>
        <v>0</v>
      </c>
      <c r="BJ499" s="36">
        <f>VLOOKUP($H499,[4]IRA!$H$7:$CR$971,BJ$1,FALSE)</f>
        <v>0</v>
      </c>
      <c r="BK499" s="36">
        <f>VLOOKUP($H499,[4]IRA!$H$7:$CR$971,BK$1,FALSE)</f>
        <v>0</v>
      </c>
      <c r="BL499" s="36">
        <f>VLOOKUP($H499,[4]IRA!$H$7:$CR$971,BL$1,FALSE)</f>
        <v>0</v>
      </c>
      <c r="BM499" s="36">
        <f>VLOOKUP($H499,[4]IRA!$H$7:$CR$971,BM$1,FALSE)</f>
        <v>0</v>
      </c>
      <c r="BN499" s="36">
        <f>VLOOKUP($H499,[4]IRA!$H$7:$CR$971,BN$1,FALSE)</f>
        <v>0</v>
      </c>
      <c r="BO499" s="10">
        <f>VLOOKUP(H499,[4]IRA!$H$7:$CS$765,90,FALSE)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VLOOKUP(H500,[1]EDA!$H$6:$BO$764,60,FALSE)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VLOOKUP(H500,[2]EDA!$H$6:$AZ$764,45,FALSE)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VLOOKUP($H500,[3]IRA!$H$6:$BN$970,AN$1,FALSE)</f>
        <v>0</v>
      </c>
      <c r="AO500" s="36">
        <f>VLOOKUP($H500,[3]IRA!$H$6:$BN$970,AO$1,FALSE)</f>
        <v>0</v>
      </c>
      <c r="AP500" s="36">
        <f>VLOOKUP($H500,[3]IRA!$H$6:$BN$970,AP$1,FALSE)</f>
        <v>0</v>
      </c>
      <c r="AQ500" s="36">
        <f>VLOOKUP($H500,[3]IRA!$H$6:$BN$970,AQ$1,FALSE)</f>
        <v>0</v>
      </c>
      <c r="AR500" s="36">
        <f>VLOOKUP($H500,[3]IRA!$H$6:$BN$970,AR$1,FALSE)</f>
        <v>0</v>
      </c>
      <c r="AS500" s="36">
        <f>VLOOKUP($H500,[3]IRA!$H$6:$BN$970,AS$1,FALSE)</f>
        <v>0</v>
      </c>
      <c r="AT500" s="36">
        <f>VLOOKUP($H500,[3]IRA!$H$6:$BN$970,AT$1,FALSE)</f>
        <v>0</v>
      </c>
      <c r="AU500" s="36">
        <f>VLOOKUP($H500,[3]IRA!$H$6:$BN$970,AU$1,FALSE)</f>
        <v>0</v>
      </c>
      <c r="AV500" s="36">
        <f>VLOOKUP($H500,[3]IRA!$H$6:$BN$970,AV$1,FALSE)</f>
        <v>0</v>
      </c>
      <c r="AW500" s="36">
        <f>VLOOKUP($H500,[3]IRA!$H$6:$BN$970,AW$1,FALSE)</f>
        <v>0</v>
      </c>
      <c r="AX500" s="36">
        <f>VLOOKUP($H500,[3]IRA!$H$6:$BN$970,AX$1,FALSE)</f>
        <v>0</v>
      </c>
      <c r="AY500" s="36">
        <f>VLOOKUP($H500,[3]IRA!$H$6:$BN$970,AY$1,FALSE)</f>
        <v>0</v>
      </c>
      <c r="AZ500" s="20">
        <f>VLOOKUP(H500,[3]IRA!$H$6:$BO$764,60,FALSE)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VLOOKUP($H500,[4]IRA!$H$7:$CR$971,BC$1,FALSE)</f>
        <v>0</v>
      </c>
      <c r="BD500" s="36">
        <f>VLOOKUP($H500,[4]IRA!$H$7:$CR$971,BD$1,FALSE)</f>
        <v>0</v>
      </c>
      <c r="BE500" s="36">
        <f>VLOOKUP($H500,[4]IRA!$H$7:$CR$971,BE$1,FALSE)</f>
        <v>0</v>
      </c>
      <c r="BF500" s="36">
        <f>VLOOKUP($H500,[4]IRA!$H$7:$CR$971,BF$1,FALSE)</f>
        <v>0</v>
      </c>
      <c r="BG500" s="36">
        <f>VLOOKUP($H500,[4]IRA!$H$7:$CR$971,BG$1,FALSE)</f>
        <v>0</v>
      </c>
      <c r="BH500" s="36">
        <f>VLOOKUP($H500,[4]IRA!$H$7:$CR$971,BH$1,FALSE)</f>
        <v>0</v>
      </c>
      <c r="BI500" s="36">
        <f>VLOOKUP($H500,[4]IRA!$H$7:$CR$971,BI$1,FALSE)</f>
        <v>0</v>
      </c>
      <c r="BJ500" s="36">
        <f>VLOOKUP($H500,[4]IRA!$H$7:$CR$971,BJ$1,FALSE)</f>
        <v>0</v>
      </c>
      <c r="BK500" s="36">
        <f>VLOOKUP($H500,[4]IRA!$H$7:$CR$971,BK$1,FALSE)</f>
        <v>0</v>
      </c>
      <c r="BL500" s="36">
        <f>VLOOKUP($H500,[4]IRA!$H$7:$CR$971,BL$1,FALSE)</f>
        <v>0</v>
      </c>
      <c r="BM500" s="36">
        <f>VLOOKUP($H500,[4]IRA!$H$7:$CR$971,BM$1,FALSE)</f>
        <v>0</v>
      </c>
      <c r="BN500" s="36">
        <f>VLOOKUP($H500,[4]IRA!$H$7:$CR$971,BN$1,FALSE)</f>
        <v>0</v>
      </c>
      <c r="BO500" s="10">
        <f>VLOOKUP(H500,[4]IRA!$H$7:$CS$765,90,FALSE)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VLOOKUP(H501,[1]EDA!$H$6:$BO$764,60,FALSE)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VLOOKUP(H501,[2]EDA!$H$6:$AZ$764,45,FALSE)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VLOOKUP($H501,[3]IRA!$H$6:$BN$970,AN$1,FALSE)</f>
        <v>0</v>
      </c>
      <c r="AO501" s="36">
        <f>VLOOKUP($H501,[3]IRA!$H$6:$BN$970,AO$1,FALSE)</f>
        <v>0</v>
      </c>
      <c r="AP501" s="36">
        <f>VLOOKUP($H501,[3]IRA!$H$6:$BN$970,AP$1,FALSE)</f>
        <v>0</v>
      </c>
      <c r="AQ501" s="36">
        <f>VLOOKUP($H501,[3]IRA!$H$6:$BN$970,AQ$1,FALSE)</f>
        <v>0</v>
      </c>
      <c r="AR501" s="36">
        <f>VLOOKUP($H501,[3]IRA!$H$6:$BN$970,AR$1,FALSE)</f>
        <v>0</v>
      </c>
      <c r="AS501" s="36">
        <f>VLOOKUP($H501,[3]IRA!$H$6:$BN$970,AS$1,FALSE)</f>
        <v>0</v>
      </c>
      <c r="AT501" s="36">
        <f>VLOOKUP($H501,[3]IRA!$H$6:$BN$970,AT$1,FALSE)</f>
        <v>0</v>
      </c>
      <c r="AU501" s="36">
        <f>VLOOKUP($H501,[3]IRA!$H$6:$BN$970,AU$1,FALSE)</f>
        <v>0</v>
      </c>
      <c r="AV501" s="36">
        <f>VLOOKUP($H501,[3]IRA!$H$6:$BN$970,AV$1,FALSE)</f>
        <v>0</v>
      </c>
      <c r="AW501" s="36">
        <f>VLOOKUP($H501,[3]IRA!$H$6:$BN$970,AW$1,FALSE)</f>
        <v>0</v>
      </c>
      <c r="AX501" s="36">
        <f>VLOOKUP($H501,[3]IRA!$H$6:$BN$970,AX$1,FALSE)</f>
        <v>0</v>
      </c>
      <c r="AY501" s="36">
        <f>VLOOKUP($H501,[3]IRA!$H$6:$BN$970,AY$1,FALSE)</f>
        <v>0</v>
      </c>
      <c r="AZ501" s="20">
        <f>VLOOKUP(H501,[3]IRA!$H$6:$BO$764,60,FALSE)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VLOOKUP($H501,[4]IRA!$H$7:$CR$971,BC$1,FALSE)</f>
        <v>0</v>
      </c>
      <c r="BD501" s="36">
        <f>VLOOKUP($H501,[4]IRA!$H$7:$CR$971,BD$1,FALSE)</f>
        <v>0</v>
      </c>
      <c r="BE501" s="36">
        <f>VLOOKUP($H501,[4]IRA!$H$7:$CR$971,BE$1,FALSE)</f>
        <v>0</v>
      </c>
      <c r="BF501" s="36">
        <f>VLOOKUP($H501,[4]IRA!$H$7:$CR$971,BF$1,FALSE)</f>
        <v>0</v>
      </c>
      <c r="BG501" s="36">
        <f>VLOOKUP($H501,[4]IRA!$H$7:$CR$971,BG$1,FALSE)</f>
        <v>0</v>
      </c>
      <c r="BH501" s="36">
        <f>VLOOKUP($H501,[4]IRA!$H$7:$CR$971,BH$1,FALSE)</f>
        <v>0</v>
      </c>
      <c r="BI501" s="36">
        <f>VLOOKUP($H501,[4]IRA!$H$7:$CR$971,BI$1,FALSE)</f>
        <v>0</v>
      </c>
      <c r="BJ501" s="36">
        <f>VLOOKUP($H501,[4]IRA!$H$7:$CR$971,BJ$1,FALSE)</f>
        <v>0</v>
      </c>
      <c r="BK501" s="36">
        <f>VLOOKUP($H501,[4]IRA!$H$7:$CR$971,BK$1,FALSE)</f>
        <v>0</v>
      </c>
      <c r="BL501" s="36">
        <f>VLOOKUP($H501,[4]IRA!$H$7:$CR$971,BL$1,FALSE)</f>
        <v>0</v>
      </c>
      <c r="BM501" s="36">
        <f>VLOOKUP($H501,[4]IRA!$H$7:$CR$971,BM$1,FALSE)</f>
        <v>0</v>
      </c>
      <c r="BN501" s="36">
        <f>VLOOKUP($H501,[4]IRA!$H$7:$CR$971,BN$1,FALSE)</f>
        <v>0</v>
      </c>
      <c r="BO501" s="10">
        <f>VLOOKUP(H501,[4]IRA!$H$7:$CS$765,90,FALSE)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VLOOKUP(H502,[1]EDA!$H$6:$BO$764,60,FALSE)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VLOOKUP(H502,[2]EDA!$H$6:$AZ$764,45,FALSE)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VLOOKUP($H502,[3]IRA!$H$6:$BN$970,AN$1,FALSE)</f>
        <v>0</v>
      </c>
      <c r="AO502" s="36">
        <f>VLOOKUP($H502,[3]IRA!$H$6:$BN$970,AO$1,FALSE)</f>
        <v>0</v>
      </c>
      <c r="AP502" s="36">
        <f>VLOOKUP($H502,[3]IRA!$H$6:$BN$970,AP$1,FALSE)</f>
        <v>0</v>
      </c>
      <c r="AQ502" s="36">
        <f>VLOOKUP($H502,[3]IRA!$H$6:$BN$970,AQ$1,FALSE)</f>
        <v>0</v>
      </c>
      <c r="AR502" s="36">
        <f>VLOOKUP($H502,[3]IRA!$H$6:$BN$970,AR$1,FALSE)</f>
        <v>0</v>
      </c>
      <c r="AS502" s="36">
        <f>VLOOKUP($H502,[3]IRA!$H$6:$BN$970,AS$1,FALSE)</f>
        <v>0</v>
      </c>
      <c r="AT502" s="36">
        <f>VLOOKUP($H502,[3]IRA!$H$6:$BN$970,AT$1,FALSE)</f>
        <v>0</v>
      </c>
      <c r="AU502" s="36">
        <f>VLOOKUP($H502,[3]IRA!$H$6:$BN$970,AU$1,FALSE)</f>
        <v>0</v>
      </c>
      <c r="AV502" s="36">
        <f>VLOOKUP($H502,[3]IRA!$H$6:$BN$970,AV$1,FALSE)</f>
        <v>0</v>
      </c>
      <c r="AW502" s="36">
        <f>VLOOKUP($H502,[3]IRA!$H$6:$BN$970,AW$1,FALSE)</f>
        <v>0</v>
      </c>
      <c r="AX502" s="36">
        <f>VLOOKUP($H502,[3]IRA!$H$6:$BN$970,AX$1,FALSE)</f>
        <v>0</v>
      </c>
      <c r="AY502" s="36">
        <f>VLOOKUP($H502,[3]IRA!$H$6:$BN$970,AY$1,FALSE)</f>
        <v>0</v>
      </c>
      <c r="AZ502" s="20">
        <f>VLOOKUP(H502,[3]IRA!$H$6:$BO$764,60,FALSE)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VLOOKUP($H502,[4]IRA!$H$7:$CR$971,BC$1,FALSE)</f>
        <v>0</v>
      </c>
      <c r="BD502" s="36">
        <f>VLOOKUP($H502,[4]IRA!$H$7:$CR$971,BD$1,FALSE)</f>
        <v>0</v>
      </c>
      <c r="BE502" s="36">
        <f>VLOOKUP($H502,[4]IRA!$H$7:$CR$971,BE$1,FALSE)</f>
        <v>0</v>
      </c>
      <c r="BF502" s="36">
        <f>VLOOKUP($H502,[4]IRA!$H$7:$CR$971,BF$1,FALSE)</f>
        <v>0</v>
      </c>
      <c r="BG502" s="36">
        <f>VLOOKUP($H502,[4]IRA!$H$7:$CR$971,BG$1,FALSE)</f>
        <v>0</v>
      </c>
      <c r="BH502" s="36">
        <f>VLOOKUP($H502,[4]IRA!$H$7:$CR$971,BH$1,FALSE)</f>
        <v>0</v>
      </c>
      <c r="BI502" s="36">
        <f>VLOOKUP($H502,[4]IRA!$H$7:$CR$971,BI$1,FALSE)</f>
        <v>0</v>
      </c>
      <c r="BJ502" s="36">
        <f>VLOOKUP($H502,[4]IRA!$H$7:$CR$971,BJ$1,FALSE)</f>
        <v>0</v>
      </c>
      <c r="BK502" s="36">
        <f>VLOOKUP($H502,[4]IRA!$H$7:$CR$971,BK$1,FALSE)</f>
        <v>0</v>
      </c>
      <c r="BL502" s="36">
        <f>VLOOKUP($H502,[4]IRA!$H$7:$CR$971,BL$1,FALSE)</f>
        <v>0</v>
      </c>
      <c r="BM502" s="36">
        <f>VLOOKUP($H502,[4]IRA!$H$7:$CR$971,BM$1,FALSE)</f>
        <v>0</v>
      </c>
      <c r="BN502" s="36">
        <f>VLOOKUP($H502,[4]IRA!$H$7:$CR$971,BN$1,FALSE)</f>
        <v>0</v>
      </c>
      <c r="BO502" s="10">
        <f>VLOOKUP(H502,[4]IRA!$H$7:$CS$765,90,FALSE)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VLOOKUP(H503,[1]EDA!$H$6:$BO$764,60,FALSE)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VLOOKUP(H503,[2]EDA!$H$6:$AZ$764,45,FALSE)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VLOOKUP($H503,[3]IRA!$H$6:$BN$970,AN$1,FALSE)</f>
        <v>0</v>
      </c>
      <c r="AO503" s="36">
        <f>VLOOKUP($H503,[3]IRA!$H$6:$BN$970,AO$1,FALSE)</f>
        <v>0</v>
      </c>
      <c r="AP503" s="36">
        <f>VLOOKUP($H503,[3]IRA!$H$6:$BN$970,AP$1,FALSE)</f>
        <v>0</v>
      </c>
      <c r="AQ503" s="36">
        <f>VLOOKUP($H503,[3]IRA!$H$6:$BN$970,AQ$1,FALSE)</f>
        <v>0</v>
      </c>
      <c r="AR503" s="36">
        <f>VLOOKUP($H503,[3]IRA!$H$6:$BN$970,AR$1,FALSE)</f>
        <v>0</v>
      </c>
      <c r="AS503" s="36">
        <f>VLOOKUP($H503,[3]IRA!$H$6:$BN$970,AS$1,FALSE)</f>
        <v>0</v>
      </c>
      <c r="AT503" s="36">
        <f>VLOOKUP($H503,[3]IRA!$H$6:$BN$970,AT$1,FALSE)</f>
        <v>0</v>
      </c>
      <c r="AU503" s="36">
        <f>VLOOKUP($H503,[3]IRA!$H$6:$BN$970,AU$1,FALSE)</f>
        <v>0</v>
      </c>
      <c r="AV503" s="36">
        <f>VLOOKUP($H503,[3]IRA!$H$6:$BN$970,AV$1,FALSE)</f>
        <v>0</v>
      </c>
      <c r="AW503" s="36">
        <f>VLOOKUP($H503,[3]IRA!$H$6:$BN$970,AW$1,FALSE)</f>
        <v>0</v>
      </c>
      <c r="AX503" s="36">
        <f>VLOOKUP($H503,[3]IRA!$H$6:$BN$970,AX$1,FALSE)</f>
        <v>0</v>
      </c>
      <c r="AY503" s="36">
        <f>VLOOKUP($H503,[3]IRA!$H$6:$BN$970,AY$1,FALSE)</f>
        <v>0</v>
      </c>
      <c r="AZ503" s="20">
        <f>VLOOKUP(H503,[3]IRA!$H$6:$BO$764,60,FALSE)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VLOOKUP($H503,[4]IRA!$H$7:$CR$971,BC$1,FALSE)</f>
        <v>0</v>
      </c>
      <c r="BD503" s="36">
        <f>VLOOKUP($H503,[4]IRA!$H$7:$CR$971,BD$1,FALSE)</f>
        <v>0</v>
      </c>
      <c r="BE503" s="36">
        <f>VLOOKUP($H503,[4]IRA!$H$7:$CR$971,BE$1,FALSE)</f>
        <v>0</v>
      </c>
      <c r="BF503" s="36">
        <f>VLOOKUP($H503,[4]IRA!$H$7:$CR$971,BF$1,FALSE)</f>
        <v>0</v>
      </c>
      <c r="BG503" s="36">
        <f>VLOOKUP($H503,[4]IRA!$H$7:$CR$971,BG$1,FALSE)</f>
        <v>0</v>
      </c>
      <c r="BH503" s="36">
        <f>VLOOKUP($H503,[4]IRA!$H$7:$CR$971,BH$1,FALSE)</f>
        <v>0</v>
      </c>
      <c r="BI503" s="36">
        <f>VLOOKUP($H503,[4]IRA!$H$7:$CR$971,BI$1,FALSE)</f>
        <v>0</v>
      </c>
      <c r="BJ503" s="36">
        <f>VLOOKUP($H503,[4]IRA!$H$7:$CR$971,BJ$1,FALSE)</f>
        <v>0</v>
      </c>
      <c r="BK503" s="36">
        <f>VLOOKUP($H503,[4]IRA!$H$7:$CR$971,BK$1,FALSE)</f>
        <v>0</v>
      </c>
      <c r="BL503" s="36">
        <f>VLOOKUP($H503,[4]IRA!$H$7:$CR$971,BL$1,FALSE)</f>
        <v>0</v>
      </c>
      <c r="BM503" s="36">
        <f>VLOOKUP($H503,[4]IRA!$H$7:$CR$971,BM$1,FALSE)</f>
        <v>0</v>
      </c>
      <c r="BN503" s="36">
        <f>VLOOKUP($H503,[4]IRA!$H$7:$CR$971,BN$1,FALSE)</f>
        <v>0</v>
      </c>
      <c r="BO503" s="10">
        <f>VLOOKUP(H503,[4]IRA!$H$7:$CS$765,90,FALSE)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VLOOKUP(H504,[1]EDA!$H$6:$BO$764,60,FALSE)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VLOOKUP(H504,[2]EDA!$H$6:$AZ$764,45,FALSE)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VLOOKUP($H504,[3]IRA!$H$6:$BN$970,AN$1,FALSE)</f>
        <v>0</v>
      </c>
      <c r="AO504" s="36">
        <f>VLOOKUP($H504,[3]IRA!$H$6:$BN$970,AO$1,FALSE)</f>
        <v>0</v>
      </c>
      <c r="AP504" s="36">
        <f>VLOOKUP($H504,[3]IRA!$H$6:$BN$970,AP$1,FALSE)</f>
        <v>0</v>
      </c>
      <c r="AQ504" s="36">
        <f>VLOOKUP($H504,[3]IRA!$H$6:$BN$970,AQ$1,FALSE)</f>
        <v>0</v>
      </c>
      <c r="AR504" s="36">
        <f>VLOOKUP($H504,[3]IRA!$H$6:$BN$970,AR$1,FALSE)</f>
        <v>0</v>
      </c>
      <c r="AS504" s="36">
        <f>VLOOKUP($H504,[3]IRA!$H$6:$BN$970,AS$1,FALSE)</f>
        <v>0</v>
      </c>
      <c r="AT504" s="36">
        <f>VLOOKUP($H504,[3]IRA!$H$6:$BN$970,AT$1,FALSE)</f>
        <v>0</v>
      </c>
      <c r="AU504" s="36">
        <f>VLOOKUP($H504,[3]IRA!$H$6:$BN$970,AU$1,FALSE)</f>
        <v>0</v>
      </c>
      <c r="AV504" s="36">
        <f>VLOOKUP($H504,[3]IRA!$H$6:$BN$970,AV$1,FALSE)</f>
        <v>0</v>
      </c>
      <c r="AW504" s="36">
        <f>VLOOKUP($H504,[3]IRA!$H$6:$BN$970,AW$1,FALSE)</f>
        <v>0</v>
      </c>
      <c r="AX504" s="36">
        <f>VLOOKUP($H504,[3]IRA!$H$6:$BN$970,AX$1,FALSE)</f>
        <v>0</v>
      </c>
      <c r="AY504" s="36">
        <f>VLOOKUP($H504,[3]IRA!$H$6:$BN$970,AY$1,FALSE)</f>
        <v>0</v>
      </c>
      <c r="AZ504" s="20">
        <f>VLOOKUP(H504,[3]IRA!$H$6:$BO$764,60,FALSE)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VLOOKUP($H504,[4]IRA!$H$7:$CR$971,BC$1,FALSE)</f>
        <v>0</v>
      </c>
      <c r="BD504" s="36">
        <f>VLOOKUP($H504,[4]IRA!$H$7:$CR$971,BD$1,FALSE)</f>
        <v>0</v>
      </c>
      <c r="BE504" s="36">
        <f>VLOOKUP($H504,[4]IRA!$H$7:$CR$971,BE$1,FALSE)</f>
        <v>0</v>
      </c>
      <c r="BF504" s="36">
        <f>VLOOKUP($H504,[4]IRA!$H$7:$CR$971,BF$1,FALSE)</f>
        <v>0</v>
      </c>
      <c r="BG504" s="36">
        <f>VLOOKUP($H504,[4]IRA!$H$7:$CR$971,BG$1,FALSE)</f>
        <v>0</v>
      </c>
      <c r="BH504" s="36">
        <f>VLOOKUP($H504,[4]IRA!$H$7:$CR$971,BH$1,FALSE)</f>
        <v>0</v>
      </c>
      <c r="BI504" s="36">
        <f>VLOOKUP($H504,[4]IRA!$H$7:$CR$971,BI$1,FALSE)</f>
        <v>0</v>
      </c>
      <c r="BJ504" s="36">
        <f>VLOOKUP($H504,[4]IRA!$H$7:$CR$971,BJ$1,FALSE)</f>
        <v>0</v>
      </c>
      <c r="BK504" s="36">
        <f>VLOOKUP($H504,[4]IRA!$H$7:$CR$971,BK$1,FALSE)</f>
        <v>0</v>
      </c>
      <c r="BL504" s="36">
        <f>VLOOKUP($H504,[4]IRA!$H$7:$CR$971,BL$1,FALSE)</f>
        <v>0</v>
      </c>
      <c r="BM504" s="36">
        <f>VLOOKUP($H504,[4]IRA!$H$7:$CR$971,BM$1,FALSE)</f>
        <v>0</v>
      </c>
      <c r="BN504" s="36">
        <f>VLOOKUP($H504,[4]IRA!$H$7:$CR$971,BN$1,FALSE)</f>
        <v>0</v>
      </c>
      <c r="BO504" s="10">
        <f>VLOOKUP(H504,[4]IRA!$H$7:$CS$765,90,FALSE)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VLOOKUP(H505,[1]EDA!$H$6:$BO$764,60,FALSE)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VLOOKUP(H505,[2]EDA!$H$6:$AZ$764,45,FALSE)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VLOOKUP($H505,[3]IRA!$H$6:$BN$970,AN$1,FALSE)</f>
        <v>0</v>
      </c>
      <c r="AO505" s="36">
        <f>VLOOKUP($H505,[3]IRA!$H$6:$BN$970,AO$1,FALSE)</f>
        <v>0</v>
      </c>
      <c r="AP505" s="36">
        <f>VLOOKUP($H505,[3]IRA!$H$6:$BN$970,AP$1,FALSE)</f>
        <v>0</v>
      </c>
      <c r="AQ505" s="36">
        <f>VLOOKUP($H505,[3]IRA!$H$6:$BN$970,AQ$1,FALSE)</f>
        <v>0</v>
      </c>
      <c r="AR505" s="36">
        <f>VLOOKUP($H505,[3]IRA!$H$6:$BN$970,AR$1,FALSE)</f>
        <v>0</v>
      </c>
      <c r="AS505" s="36">
        <f>VLOOKUP($H505,[3]IRA!$H$6:$BN$970,AS$1,FALSE)</f>
        <v>0</v>
      </c>
      <c r="AT505" s="36">
        <f>VLOOKUP($H505,[3]IRA!$H$6:$BN$970,AT$1,FALSE)</f>
        <v>0</v>
      </c>
      <c r="AU505" s="36">
        <f>VLOOKUP($H505,[3]IRA!$H$6:$BN$970,AU$1,FALSE)</f>
        <v>0</v>
      </c>
      <c r="AV505" s="36">
        <f>VLOOKUP($H505,[3]IRA!$H$6:$BN$970,AV$1,FALSE)</f>
        <v>0</v>
      </c>
      <c r="AW505" s="36">
        <f>VLOOKUP($H505,[3]IRA!$H$6:$BN$970,AW$1,FALSE)</f>
        <v>0</v>
      </c>
      <c r="AX505" s="36">
        <f>VLOOKUP($H505,[3]IRA!$H$6:$BN$970,AX$1,FALSE)</f>
        <v>0</v>
      </c>
      <c r="AY505" s="36">
        <f>VLOOKUP($H505,[3]IRA!$H$6:$BN$970,AY$1,FALSE)</f>
        <v>0</v>
      </c>
      <c r="AZ505" s="20">
        <f>VLOOKUP(H505,[3]IRA!$H$6:$BO$764,60,FALSE)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VLOOKUP($H505,[4]IRA!$H$7:$CR$971,BC$1,FALSE)</f>
        <v>0</v>
      </c>
      <c r="BD505" s="36">
        <f>VLOOKUP($H505,[4]IRA!$H$7:$CR$971,BD$1,FALSE)</f>
        <v>0</v>
      </c>
      <c r="BE505" s="36">
        <f>VLOOKUP($H505,[4]IRA!$H$7:$CR$971,BE$1,FALSE)</f>
        <v>0</v>
      </c>
      <c r="BF505" s="36">
        <f>VLOOKUP($H505,[4]IRA!$H$7:$CR$971,BF$1,FALSE)</f>
        <v>0</v>
      </c>
      <c r="BG505" s="36">
        <f>VLOOKUP($H505,[4]IRA!$H$7:$CR$971,BG$1,FALSE)</f>
        <v>0</v>
      </c>
      <c r="BH505" s="36">
        <f>VLOOKUP($H505,[4]IRA!$H$7:$CR$971,BH$1,FALSE)</f>
        <v>0</v>
      </c>
      <c r="BI505" s="36">
        <f>VLOOKUP($H505,[4]IRA!$H$7:$CR$971,BI$1,FALSE)</f>
        <v>0</v>
      </c>
      <c r="BJ505" s="36">
        <f>VLOOKUP($H505,[4]IRA!$H$7:$CR$971,BJ$1,FALSE)</f>
        <v>0</v>
      </c>
      <c r="BK505" s="36">
        <f>VLOOKUP($H505,[4]IRA!$H$7:$CR$971,BK$1,FALSE)</f>
        <v>0</v>
      </c>
      <c r="BL505" s="36">
        <f>VLOOKUP($H505,[4]IRA!$H$7:$CR$971,BL$1,FALSE)</f>
        <v>0</v>
      </c>
      <c r="BM505" s="36">
        <f>VLOOKUP($H505,[4]IRA!$H$7:$CR$971,BM$1,FALSE)</f>
        <v>0</v>
      </c>
      <c r="BN505" s="36">
        <f>VLOOKUP($H505,[4]IRA!$H$7:$CR$971,BN$1,FALSE)</f>
        <v>0</v>
      </c>
      <c r="BO505" s="10">
        <f>VLOOKUP(H505,[4]IRA!$H$7:$CS$765,90,FALSE)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VLOOKUP(H506,[1]EDA!$H$6:$BO$764,60,FALSE)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VLOOKUP(H506,[2]EDA!$H$6:$AZ$764,45,FALSE)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VLOOKUP($H506,[3]IRA!$H$6:$BN$970,AN$1,FALSE)</f>
        <v>0</v>
      </c>
      <c r="AO506" s="36">
        <f>VLOOKUP($H506,[3]IRA!$H$6:$BN$970,AO$1,FALSE)</f>
        <v>0</v>
      </c>
      <c r="AP506" s="36">
        <f>VLOOKUP($H506,[3]IRA!$H$6:$BN$970,AP$1,FALSE)</f>
        <v>0</v>
      </c>
      <c r="AQ506" s="36">
        <f>VLOOKUP($H506,[3]IRA!$H$6:$BN$970,AQ$1,FALSE)</f>
        <v>0</v>
      </c>
      <c r="AR506" s="36">
        <f>VLOOKUP($H506,[3]IRA!$H$6:$BN$970,AR$1,FALSE)</f>
        <v>0</v>
      </c>
      <c r="AS506" s="36">
        <f>VLOOKUP($H506,[3]IRA!$H$6:$BN$970,AS$1,FALSE)</f>
        <v>0</v>
      </c>
      <c r="AT506" s="36">
        <f>VLOOKUP($H506,[3]IRA!$H$6:$BN$970,AT$1,FALSE)</f>
        <v>0</v>
      </c>
      <c r="AU506" s="36">
        <f>VLOOKUP($H506,[3]IRA!$H$6:$BN$970,AU$1,FALSE)</f>
        <v>0</v>
      </c>
      <c r="AV506" s="36">
        <f>VLOOKUP($H506,[3]IRA!$H$6:$BN$970,AV$1,FALSE)</f>
        <v>0</v>
      </c>
      <c r="AW506" s="36">
        <f>VLOOKUP($H506,[3]IRA!$H$6:$BN$970,AW$1,FALSE)</f>
        <v>0</v>
      </c>
      <c r="AX506" s="36">
        <f>VLOOKUP($H506,[3]IRA!$H$6:$BN$970,AX$1,FALSE)</f>
        <v>0</v>
      </c>
      <c r="AY506" s="36">
        <f>VLOOKUP($H506,[3]IRA!$H$6:$BN$970,AY$1,FALSE)</f>
        <v>0</v>
      </c>
      <c r="AZ506" s="20">
        <f>VLOOKUP(H506,[3]IRA!$H$6:$BO$764,60,FALSE)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VLOOKUP($H506,[4]IRA!$H$7:$CR$971,BC$1,FALSE)</f>
        <v>0</v>
      </c>
      <c r="BD506" s="36">
        <f>VLOOKUP($H506,[4]IRA!$H$7:$CR$971,BD$1,FALSE)</f>
        <v>0</v>
      </c>
      <c r="BE506" s="36">
        <f>VLOOKUP($H506,[4]IRA!$H$7:$CR$971,BE$1,FALSE)</f>
        <v>0</v>
      </c>
      <c r="BF506" s="36">
        <f>VLOOKUP($H506,[4]IRA!$H$7:$CR$971,BF$1,FALSE)</f>
        <v>0</v>
      </c>
      <c r="BG506" s="36">
        <f>VLOOKUP($H506,[4]IRA!$H$7:$CR$971,BG$1,FALSE)</f>
        <v>0</v>
      </c>
      <c r="BH506" s="36">
        <f>VLOOKUP($H506,[4]IRA!$H$7:$CR$971,BH$1,FALSE)</f>
        <v>0</v>
      </c>
      <c r="BI506" s="36">
        <f>VLOOKUP($H506,[4]IRA!$H$7:$CR$971,BI$1,FALSE)</f>
        <v>0</v>
      </c>
      <c r="BJ506" s="36">
        <f>VLOOKUP($H506,[4]IRA!$H$7:$CR$971,BJ$1,FALSE)</f>
        <v>0</v>
      </c>
      <c r="BK506" s="36">
        <f>VLOOKUP($H506,[4]IRA!$H$7:$CR$971,BK$1,FALSE)</f>
        <v>0</v>
      </c>
      <c r="BL506" s="36">
        <f>VLOOKUP($H506,[4]IRA!$H$7:$CR$971,BL$1,FALSE)</f>
        <v>0</v>
      </c>
      <c r="BM506" s="36">
        <f>VLOOKUP($H506,[4]IRA!$H$7:$CR$971,BM$1,FALSE)</f>
        <v>0</v>
      </c>
      <c r="BN506" s="36">
        <f>VLOOKUP($H506,[4]IRA!$H$7:$CR$971,BN$1,FALSE)</f>
        <v>0</v>
      </c>
      <c r="BO506" s="10">
        <f>VLOOKUP(H506,[4]IRA!$H$7:$CS$765,90,FALSE)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3</v>
      </c>
      <c r="N507" s="36">
        <f>VLOOKUP($H507,[1]EDA!$H$6:$BN1461,N$1,FALSE)</f>
        <v>0</v>
      </c>
      <c r="O507" s="36">
        <f>VLOOKUP($H507,[1]EDA!$H$6:$BN1461,O$1,FALSE)</f>
        <v>0</v>
      </c>
      <c r="P507" s="36">
        <f>VLOOKUP($H507,[1]EDA!$H$6:$BN1461,P$1,FALSE)</f>
        <v>0</v>
      </c>
      <c r="Q507" s="36">
        <f>VLOOKUP($H507,[1]EDA!$H$6:$BN1461,Q$1,FALSE)</f>
        <v>0</v>
      </c>
      <c r="R507" s="36">
        <f>VLOOKUP($H507,[1]EDA!$H$6:$BN1461,R$1,FALSE)</f>
        <v>0</v>
      </c>
      <c r="S507" s="36">
        <f>VLOOKUP($H507,[1]EDA!$H$6:$BN1461,S$1,FALSE)</f>
        <v>0</v>
      </c>
      <c r="T507" s="36">
        <f>VLOOKUP($H507,[1]EDA!$H$6:$BN1461,T$1,FALSE)</f>
        <v>0</v>
      </c>
      <c r="U507" s="36">
        <f>VLOOKUP($H507,[1]EDA!$H$6:$BN1461,U$1,FALSE)</f>
        <v>0</v>
      </c>
      <c r="V507" s="10">
        <f>VLOOKUP(H507,[1]EDA!$H$6:$BO$764,60,FALSE)</f>
        <v>44.5</v>
      </c>
      <c r="W507" s="10">
        <f t="shared" si="108"/>
        <v>15</v>
      </c>
      <c r="X507" s="17">
        <f t="shared" si="109"/>
        <v>0.33707865168539325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VLOOKUP(H507,[2]EDA!$H$6:$AZ$764,45,FALSE)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VLOOKUP($H507,[3]IRA!$H$6:$BN$970,AN$1,FALSE)</f>
        <v>0</v>
      </c>
      <c r="AO507" s="36">
        <f>VLOOKUP($H507,[3]IRA!$H$6:$BN$970,AO$1,FALSE)</f>
        <v>0</v>
      </c>
      <c r="AP507" s="36">
        <f>VLOOKUP($H507,[3]IRA!$H$6:$BN$970,AP$1,FALSE)</f>
        <v>0</v>
      </c>
      <c r="AQ507" s="36">
        <f>VLOOKUP($H507,[3]IRA!$H$6:$BN$970,AQ$1,FALSE)</f>
        <v>0</v>
      </c>
      <c r="AR507" s="36">
        <f>VLOOKUP($H507,[3]IRA!$H$6:$BN$970,AR$1,FALSE)</f>
        <v>0</v>
      </c>
      <c r="AS507" s="36">
        <f>VLOOKUP($H507,[3]IRA!$H$6:$BN$970,AS$1,FALSE)</f>
        <v>0</v>
      </c>
      <c r="AT507" s="36">
        <f>VLOOKUP($H507,[3]IRA!$H$6:$BN$970,AT$1,FALSE)</f>
        <v>0</v>
      </c>
      <c r="AU507" s="36">
        <f>VLOOKUP($H507,[3]IRA!$H$6:$BN$970,AU$1,FALSE)</f>
        <v>0</v>
      </c>
      <c r="AV507" s="36">
        <f>VLOOKUP($H507,[3]IRA!$H$6:$BN$970,AV$1,FALSE)</f>
        <v>0</v>
      </c>
      <c r="AW507" s="36">
        <f>VLOOKUP($H507,[3]IRA!$H$6:$BN$970,AW$1,FALSE)</f>
        <v>0</v>
      </c>
      <c r="AX507" s="36">
        <f>VLOOKUP($H507,[3]IRA!$H$6:$BN$970,AX$1,FALSE)</f>
        <v>0</v>
      </c>
      <c r="AY507" s="36">
        <f>VLOOKUP($H507,[3]IRA!$H$6:$BN$970,AY$1,FALSE)</f>
        <v>0</v>
      </c>
      <c r="AZ507" s="20">
        <f>VLOOKUP(H507,[3]IRA!$H$6:$BO$764,60,FALSE)</f>
        <v>0.5</v>
      </c>
      <c r="BA507" s="20">
        <f t="shared" si="112"/>
        <v>0</v>
      </c>
      <c r="BB507" s="17">
        <f t="shared" si="113"/>
        <v>0</v>
      </c>
      <c r="BC507" s="36">
        <f>VLOOKUP($H507,[4]IRA!$H$7:$CR$971,BC$1,FALSE)</f>
        <v>0</v>
      </c>
      <c r="BD507" s="36">
        <f>VLOOKUP($H507,[4]IRA!$H$7:$CR$971,BD$1,FALSE)</f>
        <v>2</v>
      </c>
      <c r="BE507" s="36">
        <f>VLOOKUP($H507,[4]IRA!$H$7:$CR$971,BE$1,FALSE)</f>
        <v>5</v>
      </c>
      <c r="BF507" s="36">
        <f>VLOOKUP($H507,[4]IRA!$H$7:$CR$971,BF$1,FALSE)</f>
        <v>2</v>
      </c>
      <c r="BG507" s="36">
        <f>VLOOKUP($H507,[4]IRA!$H$7:$CR$971,BG$1,FALSE)</f>
        <v>0</v>
      </c>
      <c r="BH507" s="36">
        <f>VLOOKUP($H507,[4]IRA!$H$7:$CR$971,BH$1,FALSE)</f>
        <v>0</v>
      </c>
      <c r="BI507" s="36">
        <f>VLOOKUP($H507,[4]IRA!$H$7:$CR$971,BI$1,FALSE)</f>
        <v>0</v>
      </c>
      <c r="BJ507" s="36">
        <f>VLOOKUP($H507,[4]IRA!$H$7:$CR$971,BJ$1,FALSE)</f>
        <v>0</v>
      </c>
      <c r="BK507" s="36">
        <f>VLOOKUP($H507,[4]IRA!$H$7:$CR$971,BK$1,FALSE)</f>
        <v>0</v>
      </c>
      <c r="BL507" s="36">
        <f>VLOOKUP($H507,[4]IRA!$H$7:$CR$971,BL$1,FALSE)</f>
        <v>0</v>
      </c>
      <c r="BM507" s="36">
        <f>VLOOKUP($H507,[4]IRA!$H$7:$CR$971,BM$1,FALSE)</f>
        <v>0</v>
      </c>
      <c r="BN507" s="36">
        <f>VLOOKUP($H507,[4]IRA!$H$7:$CR$971,BN$1,FALSE)</f>
        <v>0</v>
      </c>
      <c r="BO507" s="10">
        <f>VLOOKUP(H507,[4]IRA!$H$7:$CS$765,90,FALSE)</f>
        <v>23.5</v>
      </c>
      <c r="BP507" s="10">
        <f t="shared" si="114"/>
        <v>9</v>
      </c>
      <c r="BQ507" s="17">
        <f t="shared" si="115"/>
        <v>0.38297872340425532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9</v>
      </c>
      <c r="N508" s="36">
        <f>VLOOKUP($H508,[1]EDA!$H$6:$BN1462,N$1,FALSE)</f>
        <v>0</v>
      </c>
      <c r="O508" s="36">
        <f>VLOOKUP($H508,[1]EDA!$H$6:$BN1462,O$1,FALSE)</f>
        <v>0</v>
      </c>
      <c r="P508" s="36">
        <f>VLOOKUP($H508,[1]EDA!$H$6:$BN1462,P$1,FALSE)</f>
        <v>0</v>
      </c>
      <c r="Q508" s="36">
        <f>VLOOKUP($H508,[1]EDA!$H$6:$BN1462,Q$1,FALSE)</f>
        <v>0</v>
      </c>
      <c r="R508" s="36">
        <f>VLOOKUP($H508,[1]EDA!$H$6:$BN1462,R$1,FALSE)</f>
        <v>0</v>
      </c>
      <c r="S508" s="36">
        <f>VLOOKUP($H508,[1]EDA!$H$6:$BN1462,S$1,FALSE)</f>
        <v>0</v>
      </c>
      <c r="T508" s="36">
        <f>VLOOKUP($H508,[1]EDA!$H$6:$BN1462,T$1,FALSE)</f>
        <v>0</v>
      </c>
      <c r="U508" s="36">
        <f>VLOOKUP($H508,[1]EDA!$H$6:$BN1462,U$1,FALSE)</f>
        <v>0</v>
      </c>
      <c r="V508" s="10">
        <f>VLOOKUP(H508,[1]EDA!$H$6:$BO$764,60,FALSE)</f>
        <v>26.5</v>
      </c>
      <c r="W508" s="10">
        <f t="shared" si="108"/>
        <v>30</v>
      </c>
      <c r="X508" s="17">
        <f t="shared" si="109"/>
        <v>1.1320754716981132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VLOOKUP(H508,[2]EDA!$H$6:$AZ$764,45,FALSE)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VLOOKUP($H508,[3]IRA!$H$6:$BN$970,AN$1,FALSE)</f>
        <v>0</v>
      </c>
      <c r="AO508" s="36">
        <f>VLOOKUP($H508,[3]IRA!$H$6:$BN$970,AO$1,FALSE)</f>
        <v>0</v>
      </c>
      <c r="AP508" s="36">
        <f>VLOOKUP($H508,[3]IRA!$H$6:$BN$970,AP$1,FALSE)</f>
        <v>0</v>
      </c>
      <c r="AQ508" s="36">
        <f>VLOOKUP($H508,[3]IRA!$H$6:$BN$970,AQ$1,FALSE)</f>
        <v>0</v>
      </c>
      <c r="AR508" s="36">
        <f>VLOOKUP($H508,[3]IRA!$H$6:$BN$970,AR$1,FALSE)</f>
        <v>0</v>
      </c>
      <c r="AS508" s="36">
        <f>VLOOKUP($H508,[3]IRA!$H$6:$BN$970,AS$1,FALSE)</f>
        <v>0</v>
      </c>
      <c r="AT508" s="36">
        <f>VLOOKUP($H508,[3]IRA!$H$6:$BN$970,AT$1,FALSE)</f>
        <v>0</v>
      </c>
      <c r="AU508" s="36">
        <f>VLOOKUP($H508,[3]IRA!$H$6:$BN$970,AU$1,FALSE)</f>
        <v>0</v>
      </c>
      <c r="AV508" s="36">
        <f>VLOOKUP($H508,[3]IRA!$H$6:$BN$970,AV$1,FALSE)</f>
        <v>0</v>
      </c>
      <c r="AW508" s="36">
        <f>VLOOKUP($H508,[3]IRA!$H$6:$BN$970,AW$1,FALSE)</f>
        <v>0</v>
      </c>
      <c r="AX508" s="36">
        <f>VLOOKUP($H508,[3]IRA!$H$6:$BN$970,AX$1,FALSE)</f>
        <v>0</v>
      </c>
      <c r="AY508" s="36">
        <f>VLOOKUP($H508,[3]IRA!$H$6:$BN$970,AY$1,FALSE)</f>
        <v>0</v>
      </c>
      <c r="AZ508" s="20">
        <f>VLOOKUP(H508,[3]IRA!$H$6:$BO$764,60,FALSE)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VLOOKUP($H508,[4]IRA!$H$7:$CR$971,BC$1,FALSE)</f>
        <v>23</v>
      </c>
      <c r="BD508" s="36">
        <f>VLOOKUP($H508,[4]IRA!$H$7:$CR$971,BD$1,FALSE)</f>
        <v>12</v>
      </c>
      <c r="BE508" s="36">
        <f>VLOOKUP($H508,[4]IRA!$H$7:$CR$971,BE$1,FALSE)</f>
        <v>7</v>
      </c>
      <c r="BF508" s="36">
        <f>VLOOKUP($H508,[4]IRA!$H$7:$CR$971,BF$1,FALSE)</f>
        <v>15</v>
      </c>
      <c r="BG508" s="36">
        <f>VLOOKUP($H508,[4]IRA!$H$7:$CR$971,BG$1,FALSE)</f>
        <v>0</v>
      </c>
      <c r="BH508" s="36">
        <f>VLOOKUP($H508,[4]IRA!$H$7:$CR$971,BH$1,FALSE)</f>
        <v>0</v>
      </c>
      <c r="BI508" s="36">
        <f>VLOOKUP($H508,[4]IRA!$H$7:$CR$971,BI$1,FALSE)</f>
        <v>0</v>
      </c>
      <c r="BJ508" s="36">
        <f>VLOOKUP($H508,[4]IRA!$H$7:$CR$971,BJ$1,FALSE)</f>
        <v>0</v>
      </c>
      <c r="BK508" s="36">
        <f>VLOOKUP($H508,[4]IRA!$H$7:$CR$971,BK$1,FALSE)</f>
        <v>0</v>
      </c>
      <c r="BL508" s="36">
        <f>VLOOKUP($H508,[4]IRA!$H$7:$CR$971,BL$1,FALSE)</f>
        <v>0</v>
      </c>
      <c r="BM508" s="36">
        <f>VLOOKUP($H508,[4]IRA!$H$7:$CR$971,BM$1,FALSE)</f>
        <v>0</v>
      </c>
      <c r="BN508" s="36">
        <f>VLOOKUP($H508,[4]IRA!$H$7:$CR$971,BN$1,FALSE)</f>
        <v>0</v>
      </c>
      <c r="BO508" s="10">
        <f>VLOOKUP(H508,[4]IRA!$H$7:$CS$765,90,FALSE)</f>
        <v>87</v>
      </c>
      <c r="BP508" s="10">
        <f t="shared" si="114"/>
        <v>57</v>
      </c>
      <c r="BQ508" s="17">
        <f t="shared" si="115"/>
        <v>0.65517241379310343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8</v>
      </c>
      <c r="M509" s="36">
        <f>VLOOKUP($H509,[1]EDA!$H$6:$BN1463,M$1,FALSE)</f>
        <v>9</v>
      </c>
      <c r="N509" s="36">
        <f>VLOOKUP($H509,[1]EDA!$H$6:$BN1463,N$1,FALSE)</f>
        <v>0</v>
      </c>
      <c r="O509" s="36">
        <f>VLOOKUP($H509,[1]EDA!$H$6:$BN1463,O$1,FALSE)</f>
        <v>0</v>
      </c>
      <c r="P509" s="36">
        <f>VLOOKUP($H509,[1]EDA!$H$6:$BN1463,P$1,FALSE)</f>
        <v>0</v>
      </c>
      <c r="Q509" s="36">
        <f>VLOOKUP($H509,[1]EDA!$H$6:$BN1463,Q$1,FALSE)</f>
        <v>0</v>
      </c>
      <c r="R509" s="36">
        <f>VLOOKUP($H509,[1]EDA!$H$6:$BN1463,R$1,FALSE)</f>
        <v>0</v>
      </c>
      <c r="S509" s="36">
        <f>VLOOKUP($H509,[1]EDA!$H$6:$BN1463,S$1,FALSE)</f>
        <v>0</v>
      </c>
      <c r="T509" s="36">
        <f>VLOOKUP($H509,[1]EDA!$H$6:$BN1463,T$1,FALSE)</f>
        <v>0</v>
      </c>
      <c r="U509" s="36">
        <f>VLOOKUP($H509,[1]EDA!$H$6:$BN1463,U$1,FALSE)</f>
        <v>0</v>
      </c>
      <c r="V509" s="10">
        <f>VLOOKUP(H509,[1]EDA!$H$6:$BO$764,60,FALSE)</f>
        <v>45.5</v>
      </c>
      <c r="W509" s="10">
        <f t="shared" si="108"/>
        <v>29</v>
      </c>
      <c r="X509" s="17">
        <f t="shared" si="109"/>
        <v>0.63736263736263732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0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VLOOKUP(H509,[2]EDA!$H$6:$AZ$764,45,FALSE)</f>
        <v>0</v>
      </c>
      <c r="AL509" s="39">
        <f t="shared" si="110"/>
        <v>0</v>
      </c>
      <c r="AM509" s="17">
        <f t="shared" si="111"/>
        <v>0</v>
      </c>
      <c r="AN509" s="36">
        <f>VLOOKUP($H509,[3]IRA!$H$6:$BN$970,AN$1,FALSE)</f>
        <v>0</v>
      </c>
      <c r="AO509" s="36">
        <f>VLOOKUP($H509,[3]IRA!$H$6:$BN$970,AO$1,FALSE)</f>
        <v>0</v>
      </c>
      <c r="AP509" s="36">
        <f>VLOOKUP($H509,[3]IRA!$H$6:$BN$970,AP$1,FALSE)</f>
        <v>0</v>
      </c>
      <c r="AQ509" s="36">
        <f>VLOOKUP($H509,[3]IRA!$H$6:$BN$970,AQ$1,FALSE)</f>
        <v>0</v>
      </c>
      <c r="AR509" s="36">
        <f>VLOOKUP($H509,[3]IRA!$H$6:$BN$970,AR$1,FALSE)</f>
        <v>0</v>
      </c>
      <c r="AS509" s="36">
        <f>VLOOKUP($H509,[3]IRA!$H$6:$BN$970,AS$1,FALSE)</f>
        <v>0</v>
      </c>
      <c r="AT509" s="36">
        <f>VLOOKUP($H509,[3]IRA!$H$6:$BN$970,AT$1,FALSE)</f>
        <v>0</v>
      </c>
      <c r="AU509" s="36">
        <f>VLOOKUP($H509,[3]IRA!$H$6:$BN$970,AU$1,FALSE)</f>
        <v>0</v>
      </c>
      <c r="AV509" s="36">
        <f>VLOOKUP($H509,[3]IRA!$H$6:$BN$970,AV$1,FALSE)</f>
        <v>0</v>
      </c>
      <c r="AW509" s="36">
        <f>VLOOKUP($H509,[3]IRA!$H$6:$BN$970,AW$1,FALSE)</f>
        <v>0</v>
      </c>
      <c r="AX509" s="36">
        <f>VLOOKUP($H509,[3]IRA!$H$6:$BN$970,AX$1,FALSE)</f>
        <v>0</v>
      </c>
      <c r="AY509" s="36">
        <f>VLOOKUP($H509,[3]IRA!$H$6:$BN$970,AY$1,FALSE)</f>
        <v>0</v>
      </c>
      <c r="AZ509" s="20">
        <f>VLOOKUP(H509,[3]IRA!$H$6:$BO$764,60,FALSE)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VLOOKUP($H509,[4]IRA!$H$7:$CR$971,BC$1,FALSE)</f>
        <v>25</v>
      </c>
      <c r="BD509" s="36">
        <f>VLOOKUP($H509,[4]IRA!$H$7:$CR$971,BD$1,FALSE)</f>
        <v>11</v>
      </c>
      <c r="BE509" s="36">
        <f>VLOOKUP($H509,[4]IRA!$H$7:$CR$971,BE$1,FALSE)</f>
        <v>19</v>
      </c>
      <c r="BF509" s="36">
        <f>VLOOKUP($H509,[4]IRA!$H$7:$CR$971,BF$1,FALSE)</f>
        <v>37</v>
      </c>
      <c r="BG509" s="36">
        <f>VLOOKUP($H509,[4]IRA!$H$7:$CR$971,BG$1,FALSE)</f>
        <v>0</v>
      </c>
      <c r="BH509" s="36">
        <f>VLOOKUP($H509,[4]IRA!$H$7:$CR$971,BH$1,FALSE)</f>
        <v>0</v>
      </c>
      <c r="BI509" s="36">
        <f>VLOOKUP($H509,[4]IRA!$H$7:$CR$971,BI$1,FALSE)</f>
        <v>0</v>
      </c>
      <c r="BJ509" s="36">
        <f>VLOOKUP($H509,[4]IRA!$H$7:$CR$971,BJ$1,FALSE)</f>
        <v>0</v>
      </c>
      <c r="BK509" s="36">
        <f>VLOOKUP($H509,[4]IRA!$H$7:$CR$971,BK$1,FALSE)</f>
        <v>0</v>
      </c>
      <c r="BL509" s="36">
        <f>VLOOKUP($H509,[4]IRA!$H$7:$CR$971,BL$1,FALSE)</f>
        <v>0</v>
      </c>
      <c r="BM509" s="36">
        <f>VLOOKUP($H509,[4]IRA!$H$7:$CR$971,BM$1,FALSE)</f>
        <v>0</v>
      </c>
      <c r="BN509" s="36">
        <f>VLOOKUP($H509,[4]IRA!$H$7:$CR$971,BN$1,FALSE)</f>
        <v>0</v>
      </c>
      <c r="BO509" s="10">
        <f>VLOOKUP(H509,[4]IRA!$H$7:$CS$765,90,FALSE)</f>
        <v>104</v>
      </c>
      <c r="BP509" s="10">
        <f t="shared" si="114"/>
        <v>92</v>
      </c>
      <c r="BQ509" s="17">
        <f t="shared" si="115"/>
        <v>0.88461538461538458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VLOOKUP(H510,[1]EDA!$H$6:$BO$764,60,FALSE)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VLOOKUP(H510,[2]EDA!$H$6:$AZ$764,45,FALSE)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VLOOKUP($H510,[3]IRA!$H$6:$BN$970,AN$1,FALSE)</f>
        <v>0</v>
      </c>
      <c r="AO510" s="36">
        <f>VLOOKUP($H510,[3]IRA!$H$6:$BN$970,AO$1,FALSE)</f>
        <v>0</v>
      </c>
      <c r="AP510" s="36">
        <f>VLOOKUP($H510,[3]IRA!$H$6:$BN$970,AP$1,FALSE)</f>
        <v>0</v>
      </c>
      <c r="AQ510" s="36">
        <f>VLOOKUP($H510,[3]IRA!$H$6:$BN$970,AQ$1,FALSE)</f>
        <v>0</v>
      </c>
      <c r="AR510" s="36">
        <f>VLOOKUP($H510,[3]IRA!$H$6:$BN$970,AR$1,FALSE)</f>
        <v>0</v>
      </c>
      <c r="AS510" s="36">
        <f>VLOOKUP($H510,[3]IRA!$H$6:$BN$970,AS$1,FALSE)</f>
        <v>0</v>
      </c>
      <c r="AT510" s="36">
        <f>VLOOKUP($H510,[3]IRA!$H$6:$BN$970,AT$1,FALSE)</f>
        <v>0</v>
      </c>
      <c r="AU510" s="36">
        <f>VLOOKUP($H510,[3]IRA!$H$6:$BN$970,AU$1,FALSE)</f>
        <v>0</v>
      </c>
      <c r="AV510" s="36">
        <f>VLOOKUP($H510,[3]IRA!$H$6:$BN$970,AV$1,FALSE)</f>
        <v>0</v>
      </c>
      <c r="AW510" s="36">
        <f>VLOOKUP($H510,[3]IRA!$H$6:$BN$970,AW$1,FALSE)</f>
        <v>0</v>
      </c>
      <c r="AX510" s="36">
        <f>VLOOKUP($H510,[3]IRA!$H$6:$BN$970,AX$1,FALSE)</f>
        <v>0</v>
      </c>
      <c r="AY510" s="36">
        <f>VLOOKUP($H510,[3]IRA!$H$6:$BN$970,AY$1,FALSE)</f>
        <v>0</v>
      </c>
      <c r="AZ510" s="20">
        <f>VLOOKUP(H510,[3]IRA!$H$6:$BO$764,60,FALSE)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VLOOKUP($H510,[4]IRA!$H$7:$CR$971,BC$1,FALSE)</f>
        <v>0</v>
      </c>
      <c r="BD510" s="36">
        <f>VLOOKUP($H510,[4]IRA!$H$7:$CR$971,BD$1,FALSE)</f>
        <v>0</v>
      </c>
      <c r="BE510" s="36">
        <f>VLOOKUP($H510,[4]IRA!$H$7:$CR$971,BE$1,FALSE)</f>
        <v>0</v>
      </c>
      <c r="BF510" s="36">
        <f>VLOOKUP($H510,[4]IRA!$H$7:$CR$971,BF$1,FALSE)</f>
        <v>0</v>
      </c>
      <c r="BG510" s="36">
        <f>VLOOKUP($H510,[4]IRA!$H$7:$CR$971,BG$1,FALSE)</f>
        <v>0</v>
      </c>
      <c r="BH510" s="36">
        <f>VLOOKUP($H510,[4]IRA!$H$7:$CR$971,BH$1,FALSE)</f>
        <v>0</v>
      </c>
      <c r="BI510" s="36">
        <f>VLOOKUP($H510,[4]IRA!$H$7:$CR$971,BI$1,FALSE)</f>
        <v>0</v>
      </c>
      <c r="BJ510" s="36">
        <f>VLOOKUP($H510,[4]IRA!$H$7:$CR$971,BJ$1,FALSE)</f>
        <v>0</v>
      </c>
      <c r="BK510" s="36">
        <f>VLOOKUP($H510,[4]IRA!$H$7:$CR$971,BK$1,FALSE)</f>
        <v>0</v>
      </c>
      <c r="BL510" s="36">
        <f>VLOOKUP($H510,[4]IRA!$H$7:$CR$971,BL$1,FALSE)</f>
        <v>0</v>
      </c>
      <c r="BM510" s="36">
        <f>VLOOKUP($H510,[4]IRA!$H$7:$CR$971,BM$1,FALSE)</f>
        <v>0</v>
      </c>
      <c r="BN510" s="36">
        <f>VLOOKUP($H510,[4]IRA!$H$7:$CR$971,BN$1,FALSE)</f>
        <v>0</v>
      </c>
      <c r="BO510" s="10">
        <f>VLOOKUP(H510,[4]IRA!$H$7:$CS$765,90,FALSE)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VLOOKUP(H511,[1]EDA!$H$6:$BO$764,60,FALSE)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VLOOKUP(H511,[2]EDA!$H$6:$AZ$764,45,FALSE)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VLOOKUP($H511,[3]IRA!$H$6:$BN$970,AN$1,FALSE)</f>
        <v>0</v>
      </c>
      <c r="AO511" s="36">
        <f>VLOOKUP($H511,[3]IRA!$H$6:$BN$970,AO$1,FALSE)</f>
        <v>0</v>
      </c>
      <c r="AP511" s="36">
        <f>VLOOKUP($H511,[3]IRA!$H$6:$BN$970,AP$1,FALSE)</f>
        <v>0</v>
      </c>
      <c r="AQ511" s="36">
        <f>VLOOKUP($H511,[3]IRA!$H$6:$BN$970,AQ$1,FALSE)</f>
        <v>0</v>
      </c>
      <c r="AR511" s="36">
        <f>VLOOKUP($H511,[3]IRA!$H$6:$BN$970,AR$1,FALSE)</f>
        <v>0</v>
      </c>
      <c r="AS511" s="36">
        <f>VLOOKUP($H511,[3]IRA!$H$6:$BN$970,AS$1,FALSE)</f>
        <v>0</v>
      </c>
      <c r="AT511" s="36">
        <f>VLOOKUP($H511,[3]IRA!$H$6:$BN$970,AT$1,FALSE)</f>
        <v>0</v>
      </c>
      <c r="AU511" s="36">
        <f>VLOOKUP($H511,[3]IRA!$H$6:$BN$970,AU$1,FALSE)</f>
        <v>0</v>
      </c>
      <c r="AV511" s="36">
        <f>VLOOKUP($H511,[3]IRA!$H$6:$BN$970,AV$1,FALSE)</f>
        <v>0</v>
      </c>
      <c r="AW511" s="36">
        <f>VLOOKUP($H511,[3]IRA!$H$6:$BN$970,AW$1,FALSE)</f>
        <v>0</v>
      </c>
      <c r="AX511" s="36">
        <f>VLOOKUP($H511,[3]IRA!$H$6:$BN$970,AX$1,FALSE)</f>
        <v>0</v>
      </c>
      <c r="AY511" s="36">
        <f>VLOOKUP($H511,[3]IRA!$H$6:$BN$970,AY$1,FALSE)</f>
        <v>0</v>
      </c>
      <c r="AZ511" s="20">
        <f>VLOOKUP(H511,[3]IRA!$H$6:$BO$764,60,FALSE)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VLOOKUP($H511,[4]IRA!$H$7:$CR$971,BC$1,FALSE)</f>
        <v>0</v>
      </c>
      <c r="BD511" s="36">
        <f>VLOOKUP($H511,[4]IRA!$H$7:$CR$971,BD$1,FALSE)</f>
        <v>0</v>
      </c>
      <c r="BE511" s="36">
        <f>VLOOKUP($H511,[4]IRA!$H$7:$CR$971,BE$1,FALSE)</f>
        <v>0</v>
      </c>
      <c r="BF511" s="36">
        <f>VLOOKUP($H511,[4]IRA!$H$7:$CR$971,BF$1,FALSE)</f>
        <v>0</v>
      </c>
      <c r="BG511" s="36">
        <f>VLOOKUP($H511,[4]IRA!$H$7:$CR$971,BG$1,FALSE)</f>
        <v>0</v>
      </c>
      <c r="BH511" s="36">
        <f>VLOOKUP($H511,[4]IRA!$H$7:$CR$971,BH$1,FALSE)</f>
        <v>0</v>
      </c>
      <c r="BI511" s="36">
        <f>VLOOKUP($H511,[4]IRA!$H$7:$CR$971,BI$1,FALSE)</f>
        <v>0</v>
      </c>
      <c r="BJ511" s="36">
        <f>VLOOKUP($H511,[4]IRA!$H$7:$CR$971,BJ$1,FALSE)</f>
        <v>0</v>
      </c>
      <c r="BK511" s="36">
        <f>VLOOKUP($H511,[4]IRA!$H$7:$CR$971,BK$1,FALSE)</f>
        <v>0</v>
      </c>
      <c r="BL511" s="36">
        <f>VLOOKUP($H511,[4]IRA!$H$7:$CR$971,BL$1,FALSE)</f>
        <v>0</v>
      </c>
      <c r="BM511" s="36">
        <f>VLOOKUP($H511,[4]IRA!$H$7:$CR$971,BM$1,FALSE)</f>
        <v>0</v>
      </c>
      <c r="BN511" s="36">
        <f>VLOOKUP($H511,[4]IRA!$H$7:$CR$971,BN$1,FALSE)</f>
        <v>0</v>
      </c>
      <c r="BO511" s="10">
        <f>VLOOKUP(H511,[4]IRA!$H$7:$CS$765,90,FALSE)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VLOOKUP(H512,[1]EDA!$H$6:$BO$764,60,FALSE)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VLOOKUP(H512,[2]EDA!$H$6:$AZ$764,45,FALSE)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VLOOKUP($H512,[3]IRA!$H$6:$BN$970,AN$1,FALSE)</f>
        <v>0</v>
      </c>
      <c r="AO512" s="36">
        <f>VLOOKUP($H512,[3]IRA!$H$6:$BN$970,AO$1,FALSE)</f>
        <v>0</v>
      </c>
      <c r="AP512" s="36">
        <f>VLOOKUP($H512,[3]IRA!$H$6:$BN$970,AP$1,FALSE)</f>
        <v>0</v>
      </c>
      <c r="AQ512" s="36">
        <f>VLOOKUP($H512,[3]IRA!$H$6:$BN$970,AQ$1,FALSE)</f>
        <v>0</v>
      </c>
      <c r="AR512" s="36">
        <f>VLOOKUP($H512,[3]IRA!$H$6:$BN$970,AR$1,FALSE)</f>
        <v>0</v>
      </c>
      <c r="AS512" s="36">
        <f>VLOOKUP($H512,[3]IRA!$H$6:$BN$970,AS$1,FALSE)</f>
        <v>0</v>
      </c>
      <c r="AT512" s="36">
        <f>VLOOKUP($H512,[3]IRA!$H$6:$BN$970,AT$1,FALSE)</f>
        <v>0</v>
      </c>
      <c r="AU512" s="36">
        <f>VLOOKUP($H512,[3]IRA!$H$6:$BN$970,AU$1,FALSE)</f>
        <v>0</v>
      </c>
      <c r="AV512" s="36">
        <f>VLOOKUP($H512,[3]IRA!$H$6:$BN$970,AV$1,FALSE)</f>
        <v>0</v>
      </c>
      <c r="AW512" s="36">
        <f>VLOOKUP($H512,[3]IRA!$H$6:$BN$970,AW$1,FALSE)</f>
        <v>0</v>
      </c>
      <c r="AX512" s="36">
        <f>VLOOKUP($H512,[3]IRA!$H$6:$BN$970,AX$1,FALSE)</f>
        <v>0</v>
      </c>
      <c r="AY512" s="36">
        <f>VLOOKUP($H512,[3]IRA!$H$6:$BN$970,AY$1,FALSE)</f>
        <v>0</v>
      </c>
      <c r="AZ512" s="20">
        <f>VLOOKUP(H512,[3]IRA!$H$6:$BO$764,60,FALSE)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VLOOKUP($H512,[4]IRA!$H$7:$CR$971,BC$1,FALSE)</f>
        <v>0</v>
      </c>
      <c r="BD512" s="36">
        <f>VLOOKUP($H512,[4]IRA!$H$7:$CR$971,BD$1,FALSE)</f>
        <v>0</v>
      </c>
      <c r="BE512" s="36">
        <f>VLOOKUP($H512,[4]IRA!$H$7:$CR$971,BE$1,FALSE)</f>
        <v>0</v>
      </c>
      <c r="BF512" s="36">
        <f>VLOOKUP($H512,[4]IRA!$H$7:$CR$971,BF$1,FALSE)</f>
        <v>0</v>
      </c>
      <c r="BG512" s="36">
        <f>VLOOKUP($H512,[4]IRA!$H$7:$CR$971,BG$1,FALSE)</f>
        <v>0</v>
      </c>
      <c r="BH512" s="36">
        <f>VLOOKUP($H512,[4]IRA!$H$7:$CR$971,BH$1,FALSE)</f>
        <v>0</v>
      </c>
      <c r="BI512" s="36">
        <f>VLOOKUP($H512,[4]IRA!$H$7:$CR$971,BI$1,FALSE)</f>
        <v>0</v>
      </c>
      <c r="BJ512" s="36">
        <f>VLOOKUP($H512,[4]IRA!$H$7:$CR$971,BJ$1,FALSE)</f>
        <v>0</v>
      </c>
      <c r="BK512" s="36">
        <f>VLOOKUP($H512,[4]IRA!$H$7:$CR$971,BK$1,FALSE)</f>
        <v>0</v>
      </c>
      <c r="BL512" s="36">
        <f>VLOOKUP($H512,[4]IRA!$H$7:$CR$971,BL$1,FALSE)</f>
        <v>0</v>
      </c>
      <c r="BM512" s="36">
        <f>VLOOKUP($H512,[4]IRA!$H$7:$CR$971,BM$1,FALSE)</f>
        <v>0</v>
      </c>
      <c r="BN512" s="36">
        <f>VLOOKUP($H512,[4]IRA!$H$7:$CR$971,BN$1,FALSE)</f>
        <v>0</v>
      </c>
      <c r="BO512" s="10">
        <f>VLOOKUP(H512,[4]IRA!$H$7:$CS$765,90,FALSE)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VLOOKUP(H513,[1]EDA!$H$6:$BO$764,60,FALSE)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VLOOKUP(H513,[2]EDA!$H$6:$AZ$764,45,FALSE)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VLOOKUP($H513,[3]IRA!$H$6:$BN$970,AN$1,FALSE)</f>
        <v>0</v>
      </c>
      <c r="AO513" s="36">
        <f>VLOOKUP($H513,[3]IRA!$H$6:$BN$970,AO$1,FALSE)</f>
        <v>0</v>
      </c>
      <c r="AP513" s="36">
        <f>VLOOKUP($H513,[3]IRA!$H$6:$BN$970,AP$1,FALSE)</f>
        <v>0</v>
      </c>
      <c r="AQ513" s="36">
        <f>VLOOKUP($H513,[3]IRA!$H$6:$BN$970,AQ$1,FALSE)</f>
        <v>0</v>
      </c>
      <c r="AR513" s="36">
        <f>VLOOKUP($H513,[3]IRA!$H$6:$BN$970,AR$1,FALSE)</f>
        <v>0</v>
      </c>
      <c r="AS513" s="36">
        <f>VLOOKUP($H513,[3]IRA!$H$6:$BN$970,AS$1,FALSE)</f>
        <v>0</v>
      </c>
      <c r="AT513" s="36">
        <f>VLOOKUP($H513,[3]IRA!$H$6:$BN$970,AT$1,FALSE)</f>
        <v>0</v>
      </c>
      <c r="AU513" s="36">
        <f>VLOOKUP($H513,[3]IRA!$H$6:$BN$970,AU$1,FALSE)</f>
        <v>0</v>
      </c>
      <c r="AV513" s="36">
        <f>VLOOKUP($H513,[3]IRA!$H$6:$BN$970,AV$1,FALSE)</f>
        <v>0</v>
      </c>
      <c r="AW513" s="36">
        <f>VLOOKUP($H513,[3]IRA!$H$6:$BN$970,AW$1,FALSE)</f>
        <v>0</v>
      </c>
      <c r="AX513" s="36">
        <f>VLOOKUP($H513,[3]IRA!$H$6:$BN$970,AX$1,FALSE)</f>
        <v>0</v>
      </c>
      <c r="AY513" s="36">
        <f>VLOOKUP($H513,[3]IRA!$H$6:$BN$970,AY$1,FALSE)</f>
        <v>0</v>
      </c>
      <c r="AZ513" s="20">
        <f>VLOOKUP(H513,[3]IRA!$H$6:$BO$764,60,FALSE)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VLOOKUP($H513,[4]IRA!$H$7:$CR$971,BC$1,FALSE)</f>
        <v>0</v>
      </c>
      <c r="BD513" s="36">
        <f>VLOOKUP($H513,[4]IRA!$H$7:$CR$971,BD$1,FALSE)</f>
        <v>0</v>
      </c>
      <c r="BE513" s="36">
        <f>VLOOKUP($H513,[4]IRA!$H$7:$CR$971,BE$1,FALSE)</f>
        <v>0</v>
      </c>
      <c r="BF513" s="36">
        <f>VLOOKUP($H513,[4]IRA!$H$7:$CR$971,BF$1,FALSE)</f>
        <v>0</v>
      </c>
      <c r="BG513" s="36">
        <f>VLOOKUP($H513,[4]IRA!$H$7:$CR$971,BG$1,FALSE)</f>
        <v>0</v>
      </c>
      <c r="BH513" s="36">
        <f>VLOOKUP($H513,[4]IRA!$H$7:$CR$971,BH$1,FALSE)</f>
        <v>0</v>
      </c>
      <c r="BI513" s="36">
        <f>VLOOKUP($H513,[4]IRA!$H$7:$CR$971,BI$1,FALSE)</f>
        <v>0</v>
      </c>
      <c r="BJ513" s="36">
        <f>VLOOKUP($H513,[4]IRA!$H$7:$CR$971,BJ$1,FALSE)</f>
        <v>0</v>
      </c>
      <c r="BK513" s="36">
        <f>VLOOKUP($H513,[4]IRA!$H$7:$CR$971,BK$1,FALSE)</f>
        <v>0</v>
      </c>
      <c r="BL513" s="36">
        <f>VLOOKUP($H513,[4]IRA!$H$7:$CR$971,BL$1,FALSE)</f>
        <v>0</v>
      </c>
      <c r="BM513" s="36">
        <f>VLOOKUP($H513,[4]IRA!$H$7:$CR$971,BM$1,FALSE)</f>
        <v>0</v>
      </c>
      <c r="BN513" s="36">
        <f>VLOOKUP($H513,[4]IRA!$H$7:$CR$971,BN$1,FALSE)</f>
        <v>0</v>
      </c>
      <c r="BO513" s="10">
        <f>VLOOKUP(H513,[4]IRA!$H$7:$CS$765,90,FALSE)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VLOOKUP(H514,[1]EDA!$H$6:$BO$764,60,FALSE)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VLOOKUP(H514,[2]EDA!$H$6:$AZ$764,45,FALSE)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VLOOKUP($H514,[3]IRA!$H$6:$BN$970,AN$1,FALSE)</f>
        <v>0</v>
      </c>
      <c r="AO514" s="36">
        <f>VLOOKUP($H514,[3]IRA!$H$6:$BN$970,AO$1,FALSE)</f>
        <v>0</v>
      </c>
      <c r="AP514" s="36">
        <f>VLOOKUP($H514,[3]IRA!$H$6:$BN$970,AP$1,FALSE)</f>
        <v>0</v>
      </c>
      <c r="AQ514" s="36">
        <f>VLOOKUP($H514,[3]IRA!$H$6:$BN$970,AQ$1,FALSE)</f>
        <v>0</v>
      </c>
      <c r="AR514" s="36">
        <f>VLOOKUP($H514,[3]IRA!$H$6:$BN$970,AR$1,FALSE)</f>
        <v>0</v>
      </c>
      <c r="AS514" s="36">
        <f>VLOOKUP($H514,[3]IRA!$H$6:$BN$970,AS$1,FALSE)</f>
        <v>0</v>
      </c>
      <c r="AT514" s="36">
        <f>VLOOKUP($H514,[3]IRA!$H$6:$BN$970,AT$1,FALSE)</f>
        <v>0</v>
      </c>
      <c r="AU514" s="36">
        <f>VLOOKUP($H514,[3]IRA!$H$6:$BN$970,AU$1,FALSE)</f>
        <v>0</v>
      </c>
      <c r="AV514" s="36">
        <f>VLOOKUP($H514,[3]IRA!$H$6:$BN$970,AV$1,FALSE)</f>
        <v>0</v>
      </c>
      <c r="AW514" s="36">
        <f>VLOOKUP($H514,[3]IRA!$H$6:$BN$970,AW$1,FALSE)</f>
        <v>0</v>
      </c>
      <c r="AX514" s="36">
        <f>VLOOKUP($H514,[3]IRA!$H$6:$BN$970,AX$1,FALSE)</f>
        <v>0</v>
      </c>
      <c r="AY514" s="36">
        <f>VLOOKUP($H514,[3]IRA!$H$6:$BN$970,AY$1,FALSE)</f>
        <v>0</v>
      </c>
      <c r="AZ514" s="20">
        <f>VLOOKUP(H514,[3]IRA!$H$6:$BO$764,60,FALSE)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VLOOKUP($H514,[4]IRA!$H$7:$CR$971,BC$1,FALSE)</f>
        <v>0</v>
      </c>
      <c r="BD514" s="36">
        <f>VLOOKUP($H514,[4]IRA!$H$7:$CR$971,BD$1,FALSE)</f>
        <v>0</v>
      </c>
      <c r="BE514" s="36">
        <f>VLOOKUP($H514,[4]IRA!$H$7:$CR$971,BE$1,FALSE)</f>
        <v>0</v>
      </c>
      <c r="BF514" s="36">
        <f>VLOOKUP($H514,[4]IRA!$H$7:$CR$971,BF$1,FALSE)</f>
        <v>0</v>
      </c>
      <c r="BG514" s="36">
        <f>VLOOKUP($H514,[4]IRA!$H$7:$CR$971,BG$1,FALSE)</f>
        <v>0</v>
      </c>
      <c r="BH514" s="36">
        <f>VLOOKUP($H514,[4]IRA!$H$7:$CR$971,BH$1,FALSE)</f>
        <v>0</v>
      </c>
      <c r="BI514" s="36">
        <f>VLOOKUP($H514,[4]IRA!$H$7:$CR$971,BI$1,FALSE)</f>
        <v>0</v>
      </c>
      <c r="BJ514" s="36">
        <f>VLOOKUP($H514,[4]IRA!$H$7:$CR$971,BJ$1,FALSE)</f>
        <v>0</v>
      </c>
      <c r="BK514" s="36">
        <f>VLOOKUP($H514,[4]IRA!$H$7:$CR$971,BK$1,FALSE)</f>
        <v>0</v>
      </c>
      <c r="BL514" s="36">
        <f>VLOOKUP($H514,[4]IRA!$H$7:$CR$971,BL$1,FALSE)</f>
        <v>0</v>
      </c>
      <c r="BM514" s="36">
        <f>VLOOKUP($H514,[4]IRA!$H$7:$CR$971,BM$1,FALSE)</f>
        <v>0</v>
      </c>
      <c r="BN514" s="36">
        <f>VLOOKUP($H514,[4]IRA!$H$7:$CR$971,BN$1,FALSE)</f>
        <v>0</v>
      </c>
      <c r="BO514" s="10">
        <f>VLOOKUP(H514,[4]IRA!$H$7:$CS$765,90,FALSE)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VLOOKUP(H515,[1]EDA!$H$6:$BO$764,60,FALSE)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VLOOKUP(H515,[2]EDA!$H$6:$AZ$764,45,FALSE)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VLOOKUP($H515,[3]IRA!$H$6:$BN$970,AN$1,FALSE)</f>
        <v>0</v>
      </c>
      <c r="AO515" s="36">
        <f>VLOOKUP($H515,[3]IRA!$H$6:$BN$970,AO$1,FALSE)</f>
        <v>0</v>
      </c>
      <c r="AP515" s="36">
        <f>VLOOKUP($H515,[3]IRA!$H$6:$BN$970,AP$1,FALSE)</f>
        <v>0</v>
      </c>
      <c r="AQ515" s="36">
        <f>VLOOKUP($H515,[3]IRA!$H$6:$BN$970,AQ$1,FALSE)</f>
        <v>0</v>
      </c>
      <c r="AR515" s="36">
        <f>VLOOKUP($H515,[3]IRA!$H$6:$BN$970,AR$1,FALSE)</f>
        <v>0</v>
      </c>
      <c r="AS515" s="36">
        <f>VLOOKUP($H515,[3]IRA!$H$6:$BN$970,AS$1,FALSE)</f>
        <v>0</v>
      </c>
      <c r="AT515" s="36">
        <f>VLOOKUP($H515,[3]IRA!$H$6:$BN$970,AT$1,FALSE)</f>
        <v>0</v>
      </c>
      <c r="AU515" s="36">
        <f>VLOOKUP($H515,[3]IRA!$H$6:$BN$970,AU$1,FALSE)</f>
        <v>0</v>
      </c>
      <c r="AV515" s="36">
        <f>VLOOKUP($H515,[3]IRA!$H$6:$BN$970,AV$1,FALSE)</f>
        <v>0</v>
      </c>
      <c r="AW515" s="36">
        <f>VLOOKUP($H515,[3]IRA!$H$6:$BN$970,AW$1,FALSE)</f>
        <v>0</v>
      </c>
      <c r="AX515" s="36">
        <f>VLOOKUP($H515,[3]IRA!$H$6:$BN$970,AX$1,FALSE)</f>
        <v>0</v>
      </c>
      <c r="AY515" s="36">
        <f>VLOOKUP($H515,[3]IRA!$H$6:$BN$970,AY$1,FALSE)</f>
        <v>0</v>
      </c>
      <c r="AZ515" s="20">
        <f>VLOOKUP(H515,[3]IRA!$H$6:$BO$764,60,FALSE)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VLOOKUP($H515,[4]IRA!$H$7:$CR$971,BC$1,FALSE)</f>
        <v>0</v>
      </c>
      <c r="BD515" s="36">
        <f>VLOOKUP($H515,[4]IRA!$H$7:$CR$971,BD$1,FALSE)</f>
        <v>0</v>
      </c>
      <c r="BE515" s="36">
        <f>VLOOKUP($H515,[4]IRA!$H$7:$CR$971,BE$1,FALSE)</f>
        <v>0</v>
      </c>
      <c r="BF515" s="36">
        <f>VLOOKUP($H515,[4]IRA!$H$7:$CR$971,BF$1,FALSE)</f>
        <v>0</v>
      </c>
      <c r="BG515" s="36">
        <f>VLOOKUP($H515,[4]IRA!$H$7:$CR$971,BG$1,FALSE)</f>
        <v>0</v>
      </c>
      <c r="BH515" s="36">
        <f>VLOOKUP($H515,[4]IRA!$H$7:$CR$971,BH$1,FALSE)</f>
        <v>0</v>
      </c>
      <c r="BI515" s="36">
        <f>VLOOKUP($H515,[4]IRA!$H$7:$CR$971,BI$1,FALSE)</f>
        <v>0</v>
      </c>
      <c r="BJ515" s="36">
        <f>VLOOKUP($H515,[4]IRA!$H$7:$CR$971,BJ$1,FALSE)</f>
        <v>0</v>
      </c>
      <c r="BK515" s="36">
        <f>VLOOKUP($H515,[4]IRA!$H$7:$CR$971,BK$1,FALSE)</f>
        <v>0</v>
      </c>
      <c r="BL515" s="36">
        <f>VLOOKUP($H515,[4]IRA!$H$7:$CR$971,BL$1,FALSE)</f>
        <v>0</v>
      </c>
      <c r="BM515" s="36">
        <f>VLOOKUP($H515,[4]IRA!$H$7:$CR$971,BM$1,FALSE)</f>
        <v>0</v>
      </c>
      <c r="BN515" s="36">
        <f>VLOOKUP($H515,[4]IRA!$H$7:$CR$971,BN$1,FALSE)</f>
        <v>0</v>
      </c>
      <c r="BO515" s="10">
        <f>VLOOKUP(H515,[4]IRA!$H$7:$CS$765,90,FALSE)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VLOOKUP(H516,[1]EDA!$H$6:$BO$764,60,FALSE)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VLOOKUP(H516,[2]EDA!$H$6:$AZ$764,45,FALSE)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VLOOKUP($H516,[3]IRA!$H$6:$BN$970,AN$1,FALSE)</f>
        <v>0</v>
      </c>
      <c r="AO516" s="36">
        <f>VLOOKUP($H516,[3]IRA!$H$6:$BN$970,AO$1,FALSE)</f>
        <v>0</v>
      </c>
      <c r="AP516" s="36">
        <f>VLOOKUP($H516,[3]IRA!$H$6:$BN$970,AP$1,FALSE)</f>
        <v>0</v>
      </c>
      <c r="AQ516" s="36">
        <f>VLOOKUP($H516,[3]IRA!$H$6:$BN$970,AQ$1,FALSE)</f>
        <v>0</v>
      </c>
      <c r="AR516" s="36">
        <f>VLOOKUP($H516,[3]IRA!$H$6:$BN$970,AR$1,FALSE)</f>
        <v>0</v>
      </c>
      <c r="AS516" s="36">
        <f>VLOOKUP($H516,[3]IRA!$H$6:$BN$970,AS$1,FALSE)</f>
        <v>0</v>
      </c>
      <c r="AT516" s="36">
        <f>VLOOKUP($H516,[3]IRA!$H$6:$BN$970,AT$1,FALSE)</f>
        <v>0</v>
      </c>
      <c r="AU516" s="36">
        <f>VLOOKUP($H516,[3]IRA!$H$6:$BN$970,AU$1,FALSE)</f>
        <v>0</v>
      </c>
      <c r="AV516" s="36">
        <f>VLOOKUP($H516,[3]IRA!$H$6:$BN$970,AV$1,FALSE)</f>
        <v>0</v>
      </c>
      <c r="AW516" s="36">
        <f>VLOOKUP($H516,[3]IRA!$H$6:$BN$970,AW$1,FALSE)</f>
        <v>0</v>
      </c>
      <c r="AX516" s="36">
        <f>VLOOKUP($H516,[3]IRA!$H$6:$BN$970,AX$1,FALSE)</f>
        <v>0</v>
      </c>
      <c r="AY516" s="36">
        <f>VLOOKUP($H516,[3]IRA!$H$6:$BN$970,AY$1,FALSE)</f>
        <v>0</v>
      </c>
      <c r="AZ516" s="20">
        <f>VLOOKUP(H516,[3]IRA!$H$6:$BO$764,60,FALSE)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VLOOKUP($H516,[4]IRA!$H$7:$CR$971,BC$1,FALSE)</f>
        <v>0</v>
      </c>
      <c r="BD516" s="36">
        <f>VLOOKUP($H516,[4]IRA!$H$7:$CR$971,BD$1,FALSE)</f>
        <v>0</v>
      </c>
      <c r="BE516" s="36">
        <f>VLOOKUP($H516,[4]IRA!$H$7:$CR$971,BE$1,FALSE)</f>
        <v>0</v>
      </c>
      <c r="BF516" s="36">
        <f>VLOOKUP($H516,[4]IRA!$H$7:$CR$971,BF$1,FALSE)</f>
        <v>0</v>
      </c>
      <c r="BG516" s="36">
        <f>VLOOKUP($H516,[4]IRA!$H$7:$CR$971,BG$1,FALSE)</f>
        <v>0</v>
      </c>
      <c r="BH516" s="36">
        <f>VLOOKUP($H516,[4]IRA!$H$7:$CR$971,BH$1,FALSE)</f>
        <v>0</v>
      </c>
      <c r="BI516" s="36">
        <f>VLOOKUP($H516,[4]IRA!$H$7:$CR$971,BI$1,FALSE)</f>
        <v>0</v>
      </c>
      <c r="BJ516" s="36">
        <f>VLOOKUP($H516,[4]IRA!$H$7:$CR$971,BJ$1,FALSE)</f>
        <v>0</v>
      </c>
      <c r="BK516" s="36">
        <f>VLOOKUP($H516,[4]IRA!$H$7:$CR$971,BK$1,FALSE)</f>
        <v>0</v>
      </c>
      <c r="BL516" s="36">
        <f>VLOOKUP($H516,[4]IRA!$H$7:$CR$971,BL$1,FALSE)</f>
        <v>0</v>
      </c>
      <c r="BM516" s="36">
        <f>VLOOKUP($H516,[4]IRA!$H$7:$CR$971,BM$1,FALSE)</f>
        <v>0</v>
      </c>
      <c r="BN516" s="36">
        <f>VLOOKUP($H516,[4]IRA!$H$7:$CR$971,BN$1,FALSE)</f>
        <v>0</v>
      </c>
      <c r="BO516" s="10">
        <f>VLOOKUP(H516,[4]IRA!$H$7:$CS$765,90,FALSE)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VLOOKUP(H517,[1]EDA!$H$6:$BO$764,60,FALSE)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VLOOKUP(H517,[2]EDA!$H$6:$AZ$764,45,FALSE)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VLOOKUP($H517,[3]IRA!$H$6:$BN$970,AN$1,FALSE)</f>
        <v>0</v>
      </c>
      <c r="AO517" s="36">
        <f>VLOOKUP($H517,[3]IRA!$H$6:$BN$970,AO$1,FALSE)</f>
        <v>0</v>
      </c>
      <c r="AP517" s="36">
        <f>VLOOKUP($H517,[3]IRA!$H$6:$BN$970,AP$1,FALSE)</f>
        <v>0</v>
      </c>
      <c r="AQ517" s="36">
        <f>VLOOKUP($H517,[3]IRA!$H$6:$BN$970,AQ$1,FALSE)</f>
        <v>0</v>
      </c>
      <c r="AR517" s="36">
        <f>VLOOKUP($H517,[3]IRA!$H$6:$BN$970,AR$1,FALSE)</f>
        <v>0</v>
      </c>
      <c r="AS517" s="36">
        <f>VLOOKUP($H517,[3]IRA!$H$6:$BN$970,AS$1,FALSE)</f>
        <v>0</v>
      </c>
      <c r="AT517" s="36">
        <f>VLOOKUP($H517,[3]IRA!$H$6:$BN$970,AT$1,FALSE)</f>
        <v>0</v>
      </c>
      <c r="AU517" s="36">
        <f>VLOOKUP($H517,[3]IRA!$H$6:$BN$970,AU$1,FALSE)</f>
        <v>0</v>
      </c>
      <c r="AV517" s="36">
        <f>VLOOKUP($H517,[3]IRA!$H$6:$BN$970,AV$1,FALSE)</f>
        <v>0</v>
      </c>
      <c r="AW517" s="36">
        <f>VLOOKUP($H517,[3]IRA!$H$6:$BN$970,AW$1,FALSE)</f>
        <v>0</v>
      </c>
      <c r="AX517" s="36">
        <f>VLOOKUP($H517,[3]IRA!$H$6:$BN$970,AX$1,FALSE)</f>
        <v>0</v>
      </c>
      <c r="AY517" s="36">
        <f>VLOOKUP($H517,[3]IRA!$H$6:$BN$970,AY$1,FALSE)</f>
        <v>0</v>
      </c>
      <c r="AZ517" s="20">
        <f>VLOOKUP(H517,[3]IRA!$H$6:$BO$764,60,FALSE)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VLOOKUP($H517,[4]IRA!$H$7:$CR$971,BC$1,FALSE)</f>
        <v>0</v>
      </c>
      <c r="BD517" s="36">
        <f>VLOOKUP($H517,[4]IRA!$H$7:$CR$971,BD$1,FALSE)</f>
        <v>0</v>
      </c>
      <c r="BE517" s="36">
        <f>VLOOKUP($H517,[4]IRA!$H$7:$CR$971,BE$1,FALSE)</f>
        <v>0</v>
      </c>
      <c r="BF517" s="36">
        <f>VLOOKUP($H517,[4]IRA!$H$7:$CR$971,BF$1,FALSE)</f>
        <v>0</v>
      </c>
      <c r="BG517" s="36">
        <f>VLOOKUP($H517,[4]IRA!$H$7:$CR$971,BG$1,FALSE)</f>
        <v>0</v>
      </c>
      <c r="BH517" s="36">
        <f>VLOOKUP($H517,[4]IRA!$H$7:$CR$971,BH$1,FALSE)</f>
        <v>0</v>
      </c>
      <c r="BI517" s="36">
        <f>VLOOKUP($H517,[4]IRA!$H$7:$CR$971,BI$1,FALSE)</f>
        <v>0</v>
      </c>
      <c r="BJ517" s="36">
        <f>VLOOKUP($H517,[4]IRA!$H$7:$CR$971,BJ$1,FALSE)</f>
        <v>0</v>
      </c>
      <c r="BK517" s="36">
        <f>VLOOKUP($H517,[4]IRA!$H$7:$CR$971,BK$1,FALSE)</f>
        <v>0</v>
      </c>
      <c r="BL517" s="36">
        <f>VLOOKUP($H517,[4]IRA!$H$7:$CR$971,BL$1,FALSE)</f>
        <v>0</v>
      </c>
      <c r="BM517" s="36">
        <f>VLOOKUP($H517,[4]IRA!$H$7:$CR$971,BM$1,FALSE)</f>
        <v>0</v>
      </c>
      <c r="BN517" s="36">
        <f>VLOOKUP($H517,[4]IRA!$H$7:$CR$971,BN$1,FALSE)</f>
        <v>0</v>
      </c>
      <c r="BO517" s="10">
        <f>VLOOKUP(H517,[4]IRA!$H$7:$CS$765,90,FALSE)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VLOOKUP(H518,[1]EDA!$H$6:$BO$764,60,FALSE)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VLOOKUP(H518,[2]EDA!$H$6:$AZ$764,45,FALSE)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VLOOKUP($H518,[3]IRA!$H$6:$BN$970,AN$1,FALSE)</f>
        <v>0</v>
      </c>
      <c r="AO518" s="36">
        <f>VLOOKUP($H518,[3]IRA!$H$6:$BN$970,AO$1,FALSE)</f>
        <v>0</v>
      </c>
      <c r="AP518" s="36">
        <f>VLOOKUP($H518,[3]IRA!$H$6:$BN$970,AP$1,FALSE)</f>
        <v>0</v>
      </c>
      <c r="AQ518" s="36">
        <f>VLOOKUP($H518,[3]IRA!$H$6:$BN$970,AQ$1,FALSE)</f>
        <v>0</v>
      </c>
      <c r="AR518" s="36">
        <f>VLOOKUP($H518,[3]IRA!$H$6:$BN$970,AR$1,FALSE)</f>
        <v>0</v>
      </c>
      <c r="AS518" s="36">
        <f>VLOOKUP($H518,[3]IRA!$H$6:$BN$970,AS$1,FALSE)</f>
        <v>0</v>
      </c>
      <c r="AT518" s="36">
        <f>VLOOKUP($H518,[3]IRA!$H$6:$BN$970,AT$1,FALSE)</f>
        <v>0</v>
      </c>
      <c r="AU518" s="36">
        <f>VLOOKUP($H518,[3]IRA!$H$6:$BN$970,AU$1,FALSE)</f>
        <v>0</v>
      </c>
      <c r="AV518" s="36">
        <f>VLOOKUP($H518,[3]IRA!$H$6:$BN$970,AV$1,FALSE)</f>
        <v>0</v>
      </c>
      <c r="AW518" s="36">
        <f>VLOOKUP($H518,[3]IRA!$H$6:$BN$970,AW$1,FALSE)</f>
        <v>0</v>
      </c>
      <c r="AX518" s="36">
        <f>VLOOKUP($H518,[3]IRA!$H$6:$BN$970,AX$1,FALSE)</f>
        <v>0</v>
      </c>
      <c r="AY518" s="36">
        <f>VLOOKUP($H518,[3]IRA!$H$6:$BN$970,AY$1,FALSE)</f>
        <v>0</v>
      </c>
      <c r="AZ518" s="20">
        <f>VLOOKUP(H518,[3]IRA!$H$6:$BO$764,60,FALSE)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VLOOKUP($H518,[4]IRA!$H$7:$CR$971,BC$1,FALSE)</f>
        <v>0</v>
      </c>
      <c r="BD518" s="36">
        <f>VLOOKUP($H518,[4]IRA!$H$7:$CR$971,BD$1,FALSE)</f>
        <v>0</v>
      </c>
      <c r="BE518" s="36">
        <f>VLOOKUP($H518,[4]IRA!$H$7:$CR$971,BE$1,FALSE)</f>
        <v>0</v>
      </c>
      <c r="BF518" s="36">
        <f>VLOOKUP($H518,[4]IRA!$H$7:$CR$971,BF$1,FALSE)</f>
        <v>0</v>
      </c>
      <c r="BG518" s="36">
        <f>VLOOKUP($H518,[4]IRA!$H$7:$CR$971,BG$1,FALSE)</f>
        <v>0</v>
      </c>
      <c r="BH518" s="36">
        <f>VLOOKUP($H518,[4]IRA!$H$7:$CR$971,BH$1,FALSE)</f>
        <v>0</v>
      </c>
      <c r="BI518" s="36">
        <f>VLOOKUP($H518,[4]IRA!$H$7:$CR$971,BI$1,FALSE)</f>
        <v>0</v>
      </c>
      <c r="BJ518" s="36">
        <f>VLOOKUP($H518,[4]IRA!$H$7:$CR$971,BJ$1,FALSE)</f>
        <v>0</v>
      </c>
      <c r="BK518" s="36">
        <f>VLOOKUP($H518,[4]IRA!$H$7:$CR$971,BK$1,FALSE)</f>
        <v>0</v>
      </c>
      <c r="BL518" s="36">
        <f>VLOOKUP($H518,[4]IRA!$H$7:$CR$971,BL$1,FALSE)</f>
        <v>0</v>
      </c>
      <c r="BM518" s="36">
        <f>VLOOKUP($H518,[4]IRA!$H$7:$CR$971,BM$1,FALSE)</f>
        <v>0</v>
      </c>
      <c r="BN518" s="36">
        <f>VLOOKUP($H518,[4]IRA!$H$7:$CR$971,BN$1,FALSE)</f>
        <v>0</v>
      </c>
      <c r="BO518" s="10">
        <f>VLOOKUP(H518,[4]IRA!$H$7:$CS$765,90,FALSE)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VLOOKUP(H519,[1]EDA!$H$6:$BO$764,60,FALSE)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VLOOKUP(H519,[2]EDA!$H$6:$AZ$764,45,FALSE)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VLOOKUP($H519,[3]IRA!$H$6:$BN$970,AN$1,FALSE)</f>
        <v>0</v>
      </c>
      <c r="AO519" s="36">
        <f>VLOOKUP($H519,[3]IRA!$H$6:$BN$970,AO$1,FALSE)</f>
        <v>0</v>
      </c>
      <c r="AP519" s="36">
        <f>VLOOKUP($H519,[3]IRA!$H$6:$BN$970,AP$1,FALSE)</f>
        <v>0</v>
      </c>
      <c r="AQ519" s="36">
        <f>VLOOKUP($H519,[3]IRA!$H$6:$BN$970,AQ$1,FALSE)</f>
        <v>0</v>
      </c>
      <c r="AR519" s="36">
        <f>VLOOKUP($H519,[3]IRA!$H$6:$BN$970,AR$1,FALSE)</f>
        <v>0</v>
      </c>
      <c r="AS519" s="36">
        <f>VLOOKUP($H519,[3]IRA!$H$6:$BN$970,AS$1,FALSE)</f>
        <v>0</v>
      </c>
      <c r="AT519" s="36">
        <f>VLOOKUP($H519,[3]IRA!$H$6:$BN$970,AT$1,FALSE)</f>
        <v>0</v>
      </c>
      <c r="AU519" s="36">
        <f>VLOOKUP($H519,[3]IRA!$H$6:$BN$970,AU$1,FALSE)</f>
        <v>0</v>
      </c>
      <c r="AV519" s="36">
        <f>VLOOKUP($H519,[3]IRA!$H$6:$BN$970,AV$1,FALSE)</f>
        <v>0</v>
      </c>
      <c r="AW519" s="36">
        <f>VLOOKUP($H519,[3]IRA!$H$6:$BN$970,AW$1,FALSE)</f>
        <v>0</v>
      </c>
      <c r="AX519" s="36">
        <f>VLOOKUP($H519,[3]IRA!$H$6:$BN$970,AX$1,FALSE)</f>
        <v>0</v>
      </c>
      <c r="AY519" s="36">
        <f>VLOOKUP($H519,[3]IRA!$H$6:$BN$970,AY$1,FALSE)</f>
        <v>0</v>
      </c>
      <c r="AZ519" s="20">
        <f>VLOOKUP(H519,[3]IRA!$H$6:$BO$764,60,FALSE)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VLOOKUP($H519,[4]IRA!$H$7:$CR$971,BC$1,FALSE)</f>
        <v>0</v>
      </c>
      <c r="BD519" s="36">
        <f>VLOOKUP($H519,[4]IRA!$H$7:$CR$971,BD$1,FALSE)</f>
        <v>0</v>
      </c>
      <c r="BE519" s="36">
        <f>VLOOKUP($H519,[4]IRA!$H$7:$CR$971,BE$1,FALSE)</f>
        <v>0</v>
      </c>
      <c r="BF519" s="36">
        <f>VLOOKUP($H519,[4]IRA!$H$7:$CR$971,BF$1,FALSE)</f>
        <v>0</v>
      </c>
      <c r="BG519" s="36">
        <f>VLOOKUP($H519,[4]IRA!$H$7:$CR$971,BG$1,FALSE)</f>
        <v>0</v>
      </c>
      <c r="BH519" s="36">
        <f>VLOOKUP($H519,[4]IRA!$H$7:$CR$971,BH$1,FALSE)</f>
        <v>0</v>
      </c>
      <c r="BI519" s="36">
        <f>VLOOKUP($H519,[4]IRA!$H$7:$CR$971,BI$1,FALSE)</f>
        <v>0</v>
      </c>
      <c r="BJ519" s="36">
        <f>VLOOKUP($H519,[4]IRA!$H$7:$CR$971,BJ$1,FALSE)</f>
        <v>0</v>
      </c>
      <c r="BK519" s="36">
        <f>VLOOKUP($H519,[4]IRA!$H$7:$CR$971,BK$1,FALSE)</f>
        <v>0</v>
      </c>
      <c r="BL519" s="36">
        <f>VLOOKUP($H519,[4]IRA!$H$7:$CR$971,BL$1,FALSE)</f>
        <v>0</v>
      </c>
      <c r="BM519" s="36">
        <f>VLOOKUP($H519,[4]IRA!$H$7:$CR$971,BM$1,FALSE)</f>
        <v>0</v>
      </c>
      <c r="BN519" s="36">
        <f>VLOOKUP($H519,[4]IRA!$H$7:$CR$971,BN$1,FALSE)</f>
        <v>0</v>
      </c>
      <c r="BO519" s="10">
        <f>VLOOKUP(H519,[4]IRA!$H$7:$CS$765,90,FALSE)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VLOOKUP(H520,[1]EDA!$H$6:$BO$764,60,FALSE)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VLOOKUP(H520,[2]EDA!$H$6:$AZ$764,45,FALSE)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VLOOKUP($H520,[3]IRA!$H$6:$BN$970,AN$1,FALSE)</f>
        <v>0</v>
      </c>
      <c r="AO520" s="36">
        <f>VLOOKUP($H520,[3]IRA!$H$6:$BN$970,AO$1,FALSE)</f>
        <v>0</v>
      </c>
      <c r="AP520" s="36">
        <f>VLOOKUP($H520,[3]IRA!$H$6:$BN$970,AP$1,FALSE)</f>
        <v>0</v>
      </c>
      <c r="AQ520" s="36">
        <f>VLOOKUP($H520,[3]IRA!$H$6:$BN$970,AQ$1,FALSE)</f>
        <v>0</v>
      </c>
      <c r="AR520" s="36">
        <f>VLOOKUP($H520,[3]IRA!$H$6:$BN$970,AR$1,FALSE)</f>
        <v>0</v>
      </c>
      <c r="AS520" s="36">
        <f>VLOOKUP($H520,[3]IRA!$H$6:$BN$970,AS$1,FALSE)</f>
        <v>0</v>
      </c>
      <c r="AT520" s="36">
        <f>VLOOKUP($H520,[3]IRA!$H$6:$BN$970,AT$1,FALSE)</f>
        <v>0</v>
      </c>
      <c r="AU520" s="36">
        <f>VLOOKUP($H520,[3]IRA!$H$6:$BN$970,AU$1,FALSE)</f>
        <v>0</v>
      </c>
      <c r="AV520" s="36">
        <f>VLOOKUP($H520,[3]IRA!$H$6:$BN$970,AV$1,FALSE)</f>
        <v>0</v>
      </c>
      <c r="AW520" s="36">
        <f>VLOOKUP($H520,[3]IRA!$H$6:$BN$970,AW$1,FALSE)</f>
        <v>0</v>
      </c>
      <c r="AX520" s="36">
        <f>VLOOKUP($H520,[3]IRA!$H$6:$BN$970,AX$1,FALSE)</f>
        <v>0</v>
      </c>
      <c r="AY520" s="36">
        <f>VLOOKUP($H520,[3]IRA!$H$6:$BN$970,AY$1,FALSE)</f>
        <v>0</v>
      </c>
      <c r="AZ520" s="20">
        <f>VLOOKUP(H520,[3]IRA!$H$6:$BO$764,60,FALSE)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VLOOKUP($H520,[4]IRA!$H$7:$CR$971,BC$1,FALSE)</f>
        <v>0</v>
      </c>
      <c r="BD520" s="36">
        <f>VLOOKUP($H520,[4]IRA!$H$7:$CR$971,BD$1,FALSE)</f>
        <v>0</v>
      </c>
      <c r="BE520" s="36">
        <f>VLOOKUP($H520,[4]IRA!$H$7:$CR$971,BE$1,FALSE)</f>
        <v>0</v>
      </c>
      <c r="BF520" s="36">
        <f>VLOOKUP($H520,[4]IRA!$H$7:$CR$971,BF$1,FALSE)</f>
        <v>0</v>
      </c>
      <c r="BG520" s="36">
        <f>VLOOKUP($H520,[4]IRA!$H$7:$CR$971,BG$1,FALSE)</f>
        <v>0</v>
      </c>
      <c r="BH520" s="36">
        <f>VLOOKUP($H520,[4]IRA!$H$7:$CR$971,BH$1,FALSE)</f>
        <v>0</v>
      </c>
      <c r="BI520" s="36">
        <f>VLOOKUP($H520,[4]IRA!$H$7:$CR$971,BI$1,FALSE)</f>
        <v>0</v>
      </c>
      <c r="BJ520" s="36">
        <f>VLOOKUP($H520,[4]IRA!$H$7:$CR$971,BJ$1,FALSE)</f>
        <v>0</v>
      </c>
      <c r="BK520" s="36">
        <f>VLOOKUP($H520,[4]IRA!$H$7:$CR$971,BK$1,FALSE)</f>
        <v>0</v>
      </c>
      <c r="BL520" s="36">
        <f>VLOOKUP($H520,[4]IRA!$H$7:$CR$971,BL$1,FALSE)</f>
        <v>0</v>
      </c>
      <c r="BM520" s="36">
        <f>VLOOKUP($H520,[4]IRA!$H$7:$CR$971,BM$1,FALSE)</f>
        <v>0</v>
      </c>
      <c r="BN520" s="36">
        <f>VLOOKUP($H520,[4]IRA!$H$7:$CR$971,BN$1,FALSE)</f>
        <v>0</v>
      </c>
      <c r="BO520" s="10">
        <f>VLOOKUP(H520,[4]IRA!$H$7:$CS$765,90,FALSE)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VLOOKUP(H521,[1]EDA!$H$6:$BO$764,60,FALSE)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VLOOKUP(H521,[2]EDA!$H$6:$AZ$764,45,FALSE)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VLOOKUP($H521,[3]IRA!$H$6:$BN$970,AN$1,FALSE)</f>
        <v>0</v>
      </c>
      <c r="AO521" s="36">
        <f>VLOOKUP($H521,[3]IRA!$H$6:$BN$970,AO$1,FALSE)</f>
        <v>0</v>
      </c>
      <c r="AP521" s="36">
        <f>VLOOKUP($H521,[3]IRA!$H$6:$BN$970,AP$1,FALSE)</f>
        <v>0</v>
      </c>
      <c r="AQ521" s="36">
        <f>VLOOKUP($H521,[3]IRA!$H$6:$BN$970,AQ$1,FALSE)</f>
        <v>0</v>
      </c>
      <c r="AR521" s="36">
        <f>VLOOKUP($H521,[3]IRA!$H$6:$BN$970,AR$1,FALSE)</f>
        <v>0</v>
      </c>
      <c r="AS521" s="36">
        <f>VLOOKUP($H521,[3]IRA!$H$6:$BN$970,AS$1,FALSE)</f>
        <v>0</v>
      </c>
      <c r="AT521" s="36">
        <f>VLOOKUP($H521,[3]IRA!$H$6:$BN$970,AT$1,FALSE)</f>
        <v>0</v>
      </c>
      <c r="AU521" s="36">
        <f>VLOOKUP($H521,[3]IRA!$H$6:$BN$970,AU$1,FALSE)</f>
        <v>0</v>
      </c>
      <c r="AV521" s="36">
        <f>VLOOKUP($H521,[3]IRA!$H$6:$BN$970,AV$1,FALSE)</f>
        <v>0</v>
      </c>
      <c r="AW521" s="36">
        <f>VLOOKUP($H521,[3]IRA!$H$6:$BN$970,AW$1,FALSE)</f>
        <v>0</v>
      </c>
      <c r="AX521" s="36">
        <f>VLOOKUP($H521,[3]IRA!$H$6:$BN$970,AX$1,FALSE)</f>
        <v>0</v>
      </c>
      <c r="AY521" s="36">
        <f>VLOOKUP($H521,[3]IRA!$H$6:$BN$970,AY$1,FALSE)</f>
        <v>0</v>
      </c>
      <c r="AZ521" s="20">
        <f>VLOOKUP(H521,[3]IRA!$H$6:$BO$764,60,FALSE)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VLOOKUP($H521,[4]IRA!$H$7:$CR$971,BC$1,FALSE)</f>
        <v>0</v>
      </c>
      <c r="BD521" s="36">
        <f>VLOOKUP($H521,[4]IRA!$H$7:$CR$971,BD$1,FALSE)</f>
        <v>0</v>
      </c>
      <c r="BE521" s="36">
        <f>VLOOKUP($H521,[4]IRA!$H$7:$CR$971,BE$1,FALSE)</f>
        <v>0</v>
      </c>
      <c r="BF521" s="36">
        <f>VLOOKUP($H521,[4]IRA!$H$7:$CR$971,BF$1,FALSE)</f>
        <v>0</v>
      </c>
      <c r="BG521" s="36">
        <f>VLOOKUP($H521,[4]IRA!$H$7:$CR$971,BG$1,FALSE)</f>
        <v>0</v>
      </c>
      <c r="BH521" s="36">
        <f>VLOOKUP($H521,[4]IRA!$H$7:$CR$971,BH$1,FALSE)</f>
        <v>0</v>
      </c>
      <c r="BI521" s="36">
        <f>VLOOKUP($H521,[4]IRA!$H$7:$CR$971,BI$1,FALSE)</f>
        <v>0</v>
      </c>
      <c r="BJ521" s="36">
        <f>VLOOKUP($H521,[4]IRA!$H$7:$CR$971,BJ$1,FALSE)</f>
        <v>0</v>
      </c>
      <c r="BK521" s="36">
        <f>VLOOKUP($H521,[4]IRA!$H$7:$CR$971,BK$1,FALSE)</f>
        <v>0</v>
      </c>
      <c r="BL521" s="36">
        <f>VLOOKUP($H521,[4]IRA!$H$7:$CR$971,BL$1,FALSE)</f>
        <v>0</v>
      </c>
      <c r="BM521" s="36">
        <f>VLOOKUP($H521,[4]IRA!$H$7:$CR$971,BM$1,FALSE)</f>
        <v>0</v>
      </c>
      <c r="BN521" s="36">
        <f>VLOOKUP($H521,[4]IRA!$H$7:$CR$971,BN$1,FALSE)</f>
        <v>0</v>
      </c>
      <c r="BO521" s="10">
        <f>VLOOKUP(H521,[4]IRA!$H$7:$CS$765,90,FALSE)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VLOOKUP(H522,[1]EDA!$H$6:$BO$764,60,FALSE)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VLOOKUP(H522,[2]EDA!$H$6:$AZ$764,45,FALSE)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VLOOKUP($H522,[3]IRA!$H$6:$BN$970,AN$1,FALSE)</f>
        <v>0</v>
      </c>
      <c r="AO522" s="36">
        <f>VLOOKUP($H522,[3]IRA!$H$6:$BN$970,AO$1,FALSE)</f>
        <v>0</v>
      </c>
      <c r="AP522" s="36">
        <f>VLOOKUP($H522,[3]IRA!$H$6:$BN$970,AP$1,FALSE)</f>
        <v>0</v>
      </c>
      <c r="AQ522" s="36">
        <f>VLOOKUP($H522,[3]IRA!$H$6:$BN$970,AQ$1,FALSE)</f>
        <v>0</v>
      </c>
      <c r="AR522" s="36">
        <f>VLOOKUP($H522,[3]IRA!$H$6:$BN$970,AR$1,FALSE)</f>
        <v>0</v>
      </c>
      <c r="AS522" s="36">
        <f>VLOOKUP($H522,[3]IRA!$H$6:$BN$970,AS$1,FALSE)</f>
        <v>0</v>
      </c>
      <c r="AT522" s="36">
        <f>VLOOKUP($H522,[3]IRA!$H$6:$BN$970,AT$1,FALSE)</f>
        <v>0</v>
      </c>
      <c r="AU522" s="36">
        <f>VLOOKUP($H522,[3]IRA!$H$6:$BN$970,AU$1,FALSE)</f>
        <v>0</v>
      </c>
      <c r="AV522" s="36">
        <f>VLOOKUP($H522,[3]IRA!$H$6:$BN$970,AV$1,FALSE)</f>
        <v>0</v>
      </c>
      <c r="AW522" s="36">
        <f>VLOOKUP($H522,[3]IRA!$H$6:$BN$970,AW$1,FALSE)</f>
        <v>0</v>
      </c>
      <c r="AX522" s="36">
        <f>VLOOKUP($H522,[3]IRA!$H$6:$BN$970,AX$1,FALSE)</f>
        <v>0</v>
      </c>
      <c r="AY522" s="36">
        <f>VLOOKUP($H522,[3]IRA!$H$6:$BN$970,AY$1,FALSE)</f>
        <v>0</v>
      </c>
      <c r="AZ522" s="20">
        <f>VLOOKUP(H522,[3]IRA!$H$6:$BO$764,60,FALSE)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VLOOKUP($H522,[4]IRA!$H$7:$CR$971,BC$1,FALSE)</f>
        <v>0</v>
      </c>
      <c r="BD522" s="36">
        <f>VLOOKUP($H522,[4]IRA!$H$7:$CR$971,BD$1,FALSE)</f>
        <v>0</v>
      </c>
      <c r="BE522" s="36">
        <f>VLOOKUP($H522,[4]IRA!$H$7:$CR$971,BE$1,FALSE)</f>
        <v>0</v>
      </c>
      <c r="BF522" s="36">
        <f>VLOOKUP($H522,[4]IRA!$H$7:$CR$971,BF$1,FALSE)</f>
        <v>0</v>
      </c>
      <c r="BG522" s="36">
        <f>VLOOKUP($H522,[4]IRA!$H$7:$CR$971,BG$1,FALSE)</f>
        <v>0</v>
      </c>
      <c r="BH522" s="36">
        <f>VLOOKUP($H522,[4]IRA!$H$7:$CR$971,BH$1,FALSE)</f>
        <v>0</v>
      </c>
      <c r="BI522" s="36">
        <f>VLOOKUP($H522,[4]IRA!$H$7:$CR$971,BI$1,FALSE)</f>
        <v>0</v>
      </c>
      <c r="BJ522" s="36">
        <f>VLOOKUP($H522,[4]IRA!$H$7:$CR$971,BJ$1,FALSE)</f>
        <v>0</v>
      </c>
      <c r="BK522" s="36">
        <f>VLOOKUP($H522,[4]IRA!$H$7:$CR$971,BK$1,FALSE)</f>
        <v>0</v>
      </c>
      <c r="BL522" s="36">
        <f>VLOOKUP($H522,[4]IRA!$H$7:$CR$971,BL$1,FALSE)</f>
        <v>0</v>
      </c>
      <c r="BM522" s="36">
        <f>VLOOKUP($H522,[4]IRA!$H$7:$CR$971,BM$1,FALSE)</f>
        <v>0</v>
      </c>
      <c r="BN522" s="36">
        <f>VLOOKUP($H522,[4]IRA!$H$7:$CR$971,BN$1,FALSE)</f>
        <v>0</v>
      </c>
      <c r="BO522" s="10">
        <f>VLOOKUP(H522,[4]IRA!$H$7:$CS$765,90,FALSE)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6</v>
      </c>
      <c r="N523" s="36">
        <f>VLOOKUP($H523,[1]EDA!$H$6:$BN1477,N$1,FALSE)</f>
        <v>0</v>
      </c>
      <c r="O523" s="36">
        <f>VLOOKUP($H523,[1]EDA!$H$6:$BN1477,O$1,FALSE)</f>
        <v>0</v>
      </c>
      <c r="P523" s="36">
        <f>VLOOKUP($H523,[1]EDA!$H$6:$BN1477,P$1,FALSE)</f>
        <v>0</v>
      </c>
      <c r="Q523" s="36">
        <f>VLOOKUP($H523,[1]EDA!$H$6:$BN1477,Q$1,FALSE)</f>
        <v>0</v>
      </c>
      <c r="R523" s="36">
        <f>VLOOKUP($H523,[1]EDA!$H$6:$BN1477,R$1,FALSE)</f>
        <v>0</v>
      </c>
      <c r="S523" s="36">
        <f>VLOOKUP($H523,[1]EDA!$H$6:$BN1477,S$1,FALSE)</f>
        <v>0</v>
      </c>
      <c r="T523" s="36">
        <f>VLOOKUP($H523,[1]EDA!$H$6:$BN1477,T$1,FALSE)</f>
        <v>0</v>
      </c>
      <c r="U523" s="36">
        <f>VLOOKUP($H523,[1]EDA!$H$6:$BN1477,U$1,FALSE)</f>
        <v>0</v>
      </c>
      <c r="V523" s="10">
        <f>VLOOKUP(H523,[1]EDA!$H$6:$BO$764,60,FALSE)</f>
        <v>25.5</v>
      </c>
      <c r="W523" s="10">
        <f t="shared" si="116"/>
        <v>16</v>
      </c>
      <c r="X523" s="17">
        <f t="shared" si="117"/>
        <v>0.62745098039215685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VLOOKUP(H523,[2]EDA!$H$6:$AZ$764,45,FALSE)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VLOOKUP($H523,[3]IRA!$H$6:$BN$970,AN$1,FALSE)</f>
        <v>0</v>
      </c>
      <c r="AO523" s="36">
        <f>VLOOKUP($H523,[3]IRA!$H$6:$BN$970,AO$1,FALSE)</f>
        <v>0</v>
      </c>
      <c r="AP523" s="36">
        <f>VLOOKUP($H523,[3]IRA!$H$6:$BN$970,AP$1,FALSE)</f>
        <v>0</v>
      </c>
      <c r="AQ523" s="36">
        <f>VLOOKUP($H523,[3]IRA!$H$6:$BN$970,AQ$1,FALSE)</f>
        <v>0</v>
      </c>
      <c r="AR523" s="36">
        <f>VLOOKUP($H523,[3]IRA!$H$6:$BN$970,AR$1,FALSE)</f>
        <v>0</v>
      </c>
      <c r="AS523" s="36">
        <f>VLOOKUP($H523,[3]IRA!$H$6:$BN$970,AS$1,FALSE)</f>
        <v>0</v>
      </c>
      <c r="AT523" s="36">
        <f>VLOOKUP($H523,[3]IRA!$H$6:$BN$970,AT$1,FALSE)</f>
        <v>0</v>
      </c>
      <c r="AU523" s="36">
        <f>VLOOKUP($H523,[3]IRA!$H$6:$BN$970,AU$1,FALSE)</f>
        <v>0</v>
      </c>
      <c r="AV523" s="36">
        <f>VLOOKUP($H523,[3]IRA!$H$6:$BN$970,AV$1,FALSE)</f>
        <v>0</v>
      </c>
      <c r="AW523" s="36">
        <f>VLOOKUP($H523,[3]IRA!$H$6:$BN$970,AW$1,FALSE)</f>
        <v>0</v>
      </c>
      <c r="AX523" s="36">
        <f>VLOOKUP($H523,[3]IRA!$H$6:$BN$970,AX$1,FALSE)</f>
        <v>0</v>
      </c>
      <c r="AY523" s="36">
        <f>VLOOKUP($H523,[3]IRA!$H$6:$BN$970,AY$1,FALSE)</f>
        <v>0</v>
      </c>
      <c r="AZ523" s="20">
        <f>VLOOKUP(H523,[3]IRA!$H$6:$BO$764,60,FALSE)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VLOOKUP($H523,[4]IRA!$H$7:$CR$971,BC$1,FALSE)</f>
        <v>6</v>
      </c>
      <c r="BD523" s="36">
        <f>VLOOKUP($H523,[4]IRA!$H$7:$CR$971,BD$1,FALSE)</f>
        <v>4</v>
      </c>
      <c r="BE523" s="36">
        <f>VLOOKUP($H523,[4]IRA!$H$7:$CR$971,BE$1,FALSE)</f>
        <v>9</v>
      </c>
      <c r="BF523" s="36">
        <f>VLOOKUP($H523,[4]IRA!$H$7:$CR$971,BF$1,FALSE)</f>
        <v>6</v>
      </c>
      <c r="BG523" s="36">
        <f>VLOOKUP($H523,[4]IRA!$H$7:$CR$971,BG$1,FALSE)</f>
        <v>0</v>
      </c>
      <c r="BH523" s="36">
        <f>VLOOKUP($H523,[4]IRA!$H$7:$CR$971,BH$1,FALSE)</f>
        <v>0</v>
      </c>
      <c r="BI523" s="36">
        <f>VLOOKUP($H523,[4]IRA!$H$7:$CR$971,BI$1,FALSE)</f>
        <v>0</v>
      </c>
      <c r="BJ523" s="36">
        <f>VLOOKUP($H523,[4]IRA!$H$7:$CR$971,BJ$1,FALSE)</f>
        <v>0</v>
      </c>
      <c r="BK523" s="36">
        <f>VLOOKUP($H523,[4]IRA!$H$7:$CR$971,BK$1,FALSE)</f>
        <v>0</v>
      </c>
      <c r="BL523" s="36">
        <f>VLOOKUP($H523,[4]IRA!$H$7:$CR$971,BL$1,FALSE)</f>
        <v>0</v>
      </c>
      <c r="BM523" s="36">
        <f>VLOOKUP($H523,[4]IRA!$H$7:$CR$971,BM$1,FALSE)</f>
        <v>0</v>
      </c>
      <c r="BN523" s="36">
        <f>VLOOKUP($H523,[4]IRA!$H$7:$CR$971,BN$1,FALSE)</f>
        <v>0</v>
      </c>
      <c r="BO523" s="10">
        <f>VLOOKUP(H523,[4]IRA!$H$7:$CS$765,90,FALSE)</f>
        <v>11</v>
      </c>
      <c r="BP523" s="10">
        <f t="shared" si="122"/>
        <v>25</v>
      </c>
      <c r="BQ523" s="17">
        <f t="shared" si="123"/>
        <v>2.2727272727272729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VLOOKUP(H524,[1]EDA!$H$6:$BO$764,60,FALSE)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VLOOKUP(H524,[2]EDA!$H$6:$AZ$764,45,FALSE)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VLOOKUP($H524,[3]IRA!$H$6:$BN$970,AN$1,FALSE)</f>
        <v>0</v>
      </c>
      <c r="AO524" s="36">
        <f>VLOOKUP($H524,[3]IRA!$H$6:$BN$970,AO$1,FALSE)</f>
        <v>0</v>
      </c>
      <c r="AP524" s="36">
        <f>VLOOKUP($H524,[3]IRA!$H$6:$BN$970,AP$1,FALSE)</f>
        <v>0</v>
      </c>
      <c r="AQ524" s="36">
        <f>VLOOKUP($H524,[3]IRA!$H$6:$BN$970,AQ$1,FALSE)</f>
        <v>0</v>
      </c>
      <c r="AR524" s="36">
        <f>VLOOKUP($H524,[3]IRA!$H$6:$BN$970,AR$1,FALSE)</f>
        <v>0</v>
      </c>
      <c r="AS524" s="36">
        <f>VLOOKUP($H524,[3]IRA!$H$6:$BN$970,AS$1,FALSE)</f>
        <v>0</v>
      </c>
      <c r="AT524" s="36">
        <f>VLOOKUP($H524,[3]IRA!$H$6:$BN$970,AT$1,FALSE)</f>
        <v>0</v>
      </c>
      <c r="AU524" s="36">
        <f>VLOOKUP($H524,[3]IRA!$H$6:$BN$970,AU$1,FALSE)</f>
        <v>0</v>
      </c>
      <c r="AV524" s="36">
        <f>VLOOKUP($H524,[3]IRA!$H$6:$BN$970,AV$1,FALSE)</f>
        <v>0</v>
      </c>
      <c r="AW524" s="36">
        <f>VLOOKUP($H524,[3]IRA!$H$6:$BN$970,AW$1,FALSE)</f>
        <v>0</v>
      </c>
      <c r="AX524" s="36">
        <f>VLOOKUP($H524,[3]IRA!$H$6:$BN$970,AX$1,FALSE)</f>
        <v>0</v>
      </c>
      <c r="AY524" s="36">
        <f>VLOOKUP($H524,[3]IRA!$H$6:$BN$970,AY$1,FALSE)</f>
        <v>0</v>
      </c>
      <c r="AZ524" s="20">
        <f>VLOOKUP(H524,[3]IRA!$H$6:$BO$764,60,FALSE)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VLOOKUP($H524,[4]IRA!$H$7:$CR$971,BC$1,FALSE)</f>
        <v>0</v>
      </c>
      <c r="BD524" s="36">
        <f>VLOOKUP($H524,[4]IRA!$H$7:$CR$971,BD$1,FALSE)</f>
        <v>0</v>
      </c>
      <c r="BE524" s="36">
        <f>VLOOKUP($H524,[4]IRA!$H$7:$CR$971,BE$1,FALSE)</f>
        <v>0</v>
      </c>
      <c r="BF524" s="36">
        <f>VLOOKUP($H524,[4]IRA!$H$7:$CR$971,BF$1,FALSE)</f>
        <v>0</v>
      </c>
      <c r="BG524" s="36">
        <f>VLOOKUP($H524,[4]IRA!$H$7:$CR$971,BG$1,FALSE)</f>
        <v>0</v>
      </c>
      <c r="BH524" s="36">
        <f>VLOOKUP($H524,[4]IRA!$H$7:$CR$971,BH$1,FALSE)</f>
        <v>0</v>
      </c>
      <c r="BI524" s="36">
        <f>VLOOKUP($H524,[4]IRA!$H$7:$CR$971,BI$1,FALSE)</f>
        <v>0</v>
      </c>
      <c r="BJ524" s="36">
        <f>VLOOKUP($H524,[4]IRA!$H$7:$CR$971,BJ$1,FALSE)</f>
        <v>0</v>
      </c>
      <c r="BK524" s="36">
        <f>VLOOKUP($H524,[4]IRA!$H$7:$CR$971,BK$1,FALSE)</f>
        <v>0</v>
      </c>
      <c r="BL524" s="36">
        <f>VLOOKUP($H524,[4]IRA!$H$7:$CR$971,BL$1,FALSE)</f>
        <v>0</v>
      </c>
      <c r="BM524" s="36">
        <f>VLOOKUP($H524,[4]IRA!$H$7:$CR$971,BM$1,FALSE)</f>
        <v>0</v>
      </c>
      <c r="BN524" s="36">
        <f>VLOOKUP($H524,[4]IRA!$H$7:$CR$971,BN$1,FALSE)</f>
        <v>0</v>
      </c>
      <c r="BO524" s="10">
        <f>VLOOKUP(H524,[4]IRA!$H$7:$CS$765,90,FALSE)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VLOOKUP(H525,[1]EDA!$H$6:$BO$764,60,FALSE)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VLOOKUP(H525,[2]EDA!$H$6:$AZ$764,45,FALSE)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VLOOKUP($H525,[3]IRA!$H$6:$BN$970,AN$1,FALSE)</f>
        <v>0</v>
      </c>
      <c r="AO525" s="36">
        <f>VLOOKUP($H525,[3]IRA!$H$6:$BN$970,AO$1,FALSE)</f>
        <v>0</v>
      </c>
      <c r="AP525" s="36">
        <f>VLOOKUP($H525,[3]IRA!$H$6:$BN$970,AP$1,FALSE)</f>
        <v>0</v>
      </c>
      <c r="AQ525" s="36">
        <f>VLOOKUP($H525,[3]IRA!$H$6:$BN$970,AQ$1,FALSE)</f>
        <v>0</v>
      </c>
      <c r="AR525" s="36">
        <f>VLOOKUP($H525,[3]IRA!$H$6:$BN$970,AR$1,FALSE)</f>
        <v>0</v>
      </c>
      <c r="AS525" s="36">
        <f>VLOOKUP($H525,[3]IRA!$H$6:$BN$970,AS$1,FALSE)</f>
        <v>0</v>
      </c>
      <c r="AT525" s="36">
        <f>VLOOKUP($H525,[3]IRA!$H$6:$BN$970,AT$1,FALSE)</f>
        <v>0</v>
      </c>
      <c r="AU525" s="36">
        <f>VLOOKUP($H525,[3]IRA!$H$6:$BN$970,AU$1,FALSE)</f>
        <v>0</v>
      </c>
      <c r="AV525" s="36">
        <f>VLOOKUP($H525,[3]IRA!$H$6:$BN$970,AV$1,FALSE)</f>
        <v>0</v>
      </c>
      <c r="AW525" s="36">
        <f>VLOOKUP($H525,[3]IRA!$H$6:$BN$970,AW$1,FALSE)</f>
        <v>0</v>
      </c>
      <c r="AX525" s="36">
        <f>VLOOKUP($H525,[3]IRA!$H$6:$BN$970,AX$1,FALSE)</f>
        <v>0</v>
      </c>
      <c r="AY525" s="36">
        <f>VLOOKUP($H525,[3]IRA!$H$6:$BN$970,AY$1,FALSE)</f>
        <v>0</v>
      </c>
      <c r="AZ525" s="20">
        <f>VLOOKUP(H525,[3]IRA!$H$6:$BO$764,60,FALSE)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VLOOKUP($H525,[4]IRA!$H$7:$CR$971,BC$1,FALSE)</f>
        <v>0</v>
      </c>
      <c r="BD525" s="36">
        <f>VLOOKUP($H525,[4]IRA!$H$7:$CR$971,BD$1,FALSE)</f>
        <v>0</v>
      </c>
      <c r="BE525" s="36">
        <f>VLOOKUP($H525,[4]IRA!$H$7:$CR$971,BE$1,FALSE)</f>
        <v>0</v>
      </c>
      <c r="BF525" s="36">
        <f>VLOOKUP($H525,[4]IRA!$H$7:$CR$971,BF$1,FALSE)</f>
        <v>0</v>
      </c>
      <c r="BG525" s="36">
        <f>VLOOKUP($H525,[4]IRA!$H$7:$CR$971,BG$1,FALSE)</f>
        <v>0</v>
      </c>
      <c r="BH525" s="36">
        <f>VLOOKUP($H525,[4]IRA!$H$7:$CR$971,BH$1,FALSE)</f>
        <v>0</v>
      </c>
      <c r="BI525" s="36">
        <f>VLOOKUP($H525,[4]IRA!$H$7:$CR$971,BI$1,FALSE)</f>
        <v>0</v>
      </c>
      <c r="BJ525" s="36">
        <f>VLOOKUP($H525,[4]IRA!$H$7:$CR$971,BJ$1,FALSE)</f>
        <v>0</v>
      </c>
      <c r="BK525" s="36">
        <f>VLOOKUP($H525,[4]IRA!$H$7:$CR$971,BK$1,FALSE)</f>
        <v>0</v>
      </c>
      <c r="BL525" s="36">
        <f>VLOOKUP($H525,[4]IRA!$H$7:$CR$971,BL$1,FALSE)</f>
        <v>0</v>
      </c>
      <c r="BM525" s="36">
        <f>VLOOKUP($H525,[4]IRA!$H$7:$CR$971,BM$1,FALSE)</f>
        <v>0</v>
      </c>
      <c r="BN525" s="36">
        <f>VLOOKUP($H525,[4]IRA!$H$7:$CR$971,BN$1,FALSE)</f>
        <v>0</v>
      </c>
      <c r="BO525" s="10">
        <f>VLOOKUP(H525,[4]IRA!$H$7:$CS$765,90,FALSE)</f>
        <v>21</v>
      </c>
      <c r="BP525" s="10">
        <f t="shared" si="122"/>
        <v>0</v>
      </c>
      <c r="BQ525" s="17">
        <f t="shared" si="123"/>
        <v>0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1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0</v>
      </c>
      <c r="O526" s="36">
        <f>VLOOKUP($H526,[1]EDA!$H$6:$BN1480,O$1,FALSE)</f>
        <v>0</v>
      </c>
      <c r="P526" s="36">
        <f>VLOOKUP($H526,[1]EDA!$H$6:$BN1480,P$1,FALSE)</f>
        <v>0</v>
      </c>
      <c r="Q526" s="36">
        <f>VLOOKUP($H526,[1]EDA!$H$6:$BN1480,Q$1,FALSE)</f>
        <v>0</v>
      </c>
      <c r="R526" s="36">
        <f>VLOOKUP($H526,[1]EDA!$H$6:$BN1480,R$1,FALSE)</f>
        <v>0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VLOOKUP(H526,[1]EDA!$H$6:$BO$764,60,FALSE)</f>
        <v>0</v>
      </c>
      <c r="W526" s="10">
        <f t="shared" si="116"/>
        <v>1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VLOOKUP(H526,[2]EDA!$H$6:$AZ$764,45,FALSE)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VLOOKUP($H526,[3]IRA!$H$6:$BN$970,AN$1,FALSE)</f>
        <v>0</v>
      </c>
      <c r="AO526" s="36">
        <f>VLOOKUP($H526,[3]IRA!$H$6:$BN$970,AO$1,FALSE)</f>
        <v>0</v>
      </c>
      <c r="AP526" s="36">
        <f>VLOOKUP($H526,[3]IRA!$H$6:$BN$970,AP$1,FALSE)</f>
        <v>0</v>
      </c>
      <c r="AQ526" s="36">
        <f>VLOOKUP($H526,[3]IRA!$H$6:$BN$970,AQ$1,FALSE)</f>
        <v>0</v>
      </c>
      <c r="AR526" s="36">
        <f>VLOOKUP($H526,[3]IRA!$H$6:$BN$970,AR$1,FALSE)</f>
        <v>0</v>
      </c>
      <c r="AS526" s="36">
        <f>VLOOKUP($H526,[3]IRA!$H$6:$BN$970,AS$1,FALSE)</f>
        <v>0</v>
      </c>
      <c r="AT526" s="36">
        <f>VLOOKUP($H526,[3]IRA!$H$6:$BN$970,AT$1,FALSE)</f>
        <v>0</v>
      </c>
      <c r="AU526" s="36">
        <f>VLOOKUP($H526,[3]IRA!$H$6:$BN$970,AU$1,FALSE)</f>
        <v>0</v>
      </c>
      <c r="AV526" s="36">
        <f>VLOOKUP($H526,[3]IRA!$H$6:$BN$970,AV$1,FALSE)</f>
        <v>0</v>
      </c>
      <c r="AW526" s="36">
        <f>VLOOKUP($H526,[3]IRA!$H$6:$BN$970,AW$1,FALSE)</f>
        <v>0</v>
      </c>
      <c r="AX526" s="36">
        <f>VLOOKUP($H526,[3]IRA!$H$6:$BN$970,AX$1,FALSE)</f>
        <v>0</v>
      </c>
      <c r="AY526" s="36">
        <f>VLOOKUP($H526,[3]IRA!$H$6:$BN$970,AY$1,FALSE)</f>
        <v>0</v>
      </c>
      <c r="AZ526" s="20">
        <f>VLOOKUP(H526,[3]IRA!$H$6:$BO$764,60,FALSE)</f>
        <v>0</v>
      </c>
      <c r="BA526" s="20">
        <f t="shared" si="120"/>
        <v>0</v>
      </c>
      <c r="BB526" s="17">
        <f t="shared" si="121"/>
        <v>0</v>
      </c>
      <c r="BC526" s="36">
        <f>VLOOKUP($H526,[4]IRA!$H$7:$CR$971,BC$1,FALSE)</f>
        <v>1</v>
      </c>
      <c r="BD526" s="36">
        <f>VLOOKUP($H526,[4]IRA!$H$7:$CR$971,BD$1,FALSE)</f>
        <v>0</v>
      </c>
      <c r="BE526" s="36">
        <f>VLOOKUP($H526,[4]IRA!$H$7:$CR$971,BE$1,FALSE)</f>
        <v>0</v>
      </c>
      <c r="BF526" s="36">
        <f>VLOOKUP($H526,[4]IRA!$H$7:$CR$971,BF$1,FALSE)</f>
        <v>0</v>
      </c>
      <c r="BG526" s="36">
        <f>VLOOKUP($H526,[4]IRA!$H$7:$CR$971,BG$1,FALSE)</f>
        <v>0</v>
      </c>
      <c r="BH526" s="36">
        <f>VLOOKUP($H526,[4]IRA!$H$7:$CR$971,BH$1,FALSE)</f>
        <v>0</v>
      </c>
      <c r="BI526" s="36">
        <f>VLOOKUP($H526,[4]IRA!$H$7:$CR$971,BI$1,FALSE)</f>
        <v>0</v>
      </c>
      <c r="BJ526" s="36">
        <f>VLOOKUP($H526,[4]IRA!$H$7:$CR$971,BJ$1,FALSE)</f>
        <v>0</v>
      </c>
      <c r="BK526" s="36">
        <f>VLOOKUP($H526,[4]IRA!$H$7:$CR$971,BK$1,FALSE)</f>
        <v>0</v>
      </c>
      <c r="BL526" s="36">
        <f>VLOOKUP($H526,[4]IRA!$H$7:$CR$971,BL$1,FALSE)</f>
        <v>0</v>
      </c>
      <c r="BM526" s="36">
        <f>VLOOKUP($H526,[4]IRA!$H$7:$CR$971,BM$1,FALSE)</f>
        <v>0</v>
      </c>
      <c r="BN526" s="36">
        <f>VLOOKUP($H526,[4]IRA!$H$7:$CR$971,BN$1,FALSE)</f>
        <v>0</v>
      </c>
      <c r="BO526" s="10">
        <f>VLOOKUP(H526,[4]IRA!$H$7:$CS$765,90,FALSE)</f>
        <v>0</v>
      </c>
      <c r="BP526" s="10">
        <f t="shared" si="122"/>
        <v>1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VLOOKUP(H527,[1]EDA!$H$6:$BO$764,60,FALSE)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VLOOKUP(H527,[2]EDA!$H$6:$AZ$764,45,FALSE)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VLOOKUP($H527,[3]IRA!$H$6:$BN$970,AN$1,FALSE)</f>
        <v>0</v>
      </c>
      <c r="AO527" s="36">
        <f>VLOOKUP($H527,[3]IRA!$H$6:$BN$970,AO$1,FALSE)</f>
        <v>0</v>
      </c>
      <c r="AP527" s="36">
        <f>VLOOKUP($H527,[3]IRA!$H$6:$BN$970,AP$1,FALSE)</f>
        <v>0</v>
      </c>
      <c r="AQ527" s="36">
        <f>VLOOKUP($H527,[3]IRA!$H$6:$BN$970,AQ$1,FALSE)</f>
        <v>0</v>
      </c>
      <c r="AR527" s="36">
        <f>VLOOKUP($H527,[3]IRA!$H$6:$BN$970,AR$1,FALSE)</f>
        <v>0</v>
      </c>
      <c r="AS527" s="36">
        <f>VLOOKUP($H527,[3]IRA!$H$6:$BN$970,AS$1,FALSE)</f>
        <v>0</v>
      </c>
      <c r="AT527" s="36">
        <f>VLOOKUP($H527,[3]IRA!$H$6:$BN$970,AT$1,FALSE)</f>
        <v>0</v>
      </c>
      <c r="AU527" s="36">
        <f>VLOOKUP($H527,[3]IRA!$H$6:$BN$970,AU$1,FALSE)</f>
        <v>0</v>
      </c>
      <c r="AV527" s="36">
        <f>VLOOKUP($H527,[3]IRA!$H$6:$BN$970,AV$1,FALSE)</f>
        <v>0</v>
      </c>
      <c r="AW527" s="36">
        <f>VLOOKUP($H527,[3]IRA!$H$6:$BN$970,AW$1,FALSE)</f>
        <v>0</v>
      </c>
      <c r="AX527" s="36">
        <f>VLOOKUP($H527,[3]IRA!$H$6:$BN$970,AX$1,FALSE)</f>
        <v>0</v>
      </c>
      <c r="AY527" s="36">
        <f>VLOOKUP($H527,[3]IRA!$H$6:$BN$970,AY$1,FALSE)</f>
        <v>0</v>
      </c>
      <c r="AZ527" s="20">
        <f>VLOOKUP(H527,[3]IRA!$H$6:$BO$764,60,FALSE)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VLOOKUP($H527,[4]IRA!$H$7:$CR$971,BC$1,FALSE)</f>
        <v>0</v>
      </c>
      <c r="BD527" s="36">
        <f>VLOOKUP($H527,[4]IRA!$H$7:$CR$971,BD$1,FALSE)</f>
        <v>0</v>
      </c>
      <c r="BE527" s="36">
        <f>VLOOKUP($H527,[4]IRA!$H$7:$CR$971,BE$1,FALSE)</f>
        <v>0</v>
      </c>
      <c r="BF527" s="36">
        <f>VLOOKUP($H527,[4]IRA!$H$7:$CR$971,BF$1,FALSE)</f>
        <v>0</v>
      </c>
      <c r="BG527" s="36">
        <f>VLOOKUP($H527,[4]IRA!$H$7:$CR$971,BG$1,FALSE)</f>
        <v>0</v>
      </c>
      <c r="BH527" s="36">
        <f>VLOOKUP($H527,[4]IRA!$H$7:$CR$971,BH$1,FALSE)</f>
        <v>0</v>
      </c>
      <c r="BI527" s="36">
        <f>VLOOKUP($H527,[4]IRA!$H$7:$CR$971,BI$1,FALSE)</f>
        <v>0</v>
      </c>
      <c r="BJ527" s="36">
        <f>VLOOKUP($H527,[4]IRA!$H$7:$CR$971,BJ$1,FALSE)</f>
        <v>0</v>
      </c>
      <c r="BK527" s="36">
        <f>VLOOKUP($H527,[4]IRA!$H$7:$CR$971,BK$1,FALSE)</f>
        <v>0</v>
      </c>
      <c r="BL527" s="36">
        <f>VLOOKUP($H527,[4]IRA!$H$7:$CR$971,BL$1,FALSE)</f>
        <v>0</v>
      </c>
      <c r="BM527" s="36">
        <f>VLOOKUP($H527,[4]IRA!$H$7:$CR$971,BM$1,FALSE)</f>
        <v>0</v>
      </c>
      <c r="BN527" s="36">
        <f>VLOOKUP($H527,[4]IRA!$H$7:$CR$971,BN$1,FALSE)</f>
        <v>0</v>
      </c>
      <c r="BO527" s="10">
        <f>VLOOKUP(H527,[4]IRA!$H$7:$CS$765,90,FALSE)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VLOOKUP(H528,[1]EDA!$H$6:$BO$764,60,FALSE)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VLOOKUP(H528,[2]EDA!$H$6:$AZ$764,45,FALSE)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VLOOKUP($H528,[3]IRA!$H$6:$BN$970,AN$1,FALSE)</f>
        <v>0</v>
      </c>
      <c r="AO528" s="36">
        <f>VLOOKUP($H528,[3]IRA!$H$6:$BN$970,AO$1,FALSE)</f>
        <v>0</v>
      </c>
      <c r="AP528" s="36">
        <f>VLOOKUP($H528,[3]IRA!$H$6:$BN$970,AP$1,FALSE)</f>
        <v>0</v>
      </c>
      <c r="AQ528" s="36">
        <f>VLOOKUP($H528,[3]IRA!$H$6:$BN$970,AQ$1,FALSE)</f>
        <v>0</v>
      </c>
      <c r="AR528" s="36">
        <f>VLOOKUP($H528,[3]IRA!$H$6:$BN$970,AR$1,FALSE)</f>
        <v>0</v>
      </c>
      <c r="AS528" s="36">
        <f>VLOOKUP($H528,[3]IRA!$H$6:$BN$970,AS$1,FALSE)</f>
        <v>0</v>
      </c>
      <c r="AT528" s="36">
        <f>VLOOKUP($H528,[3]IRA!$H$6:$BN$970,AT$1,FALSE)</f>
        <v>0</v>
      </c>
      <c r="AU528" s="36">
        <f>VLOOKUP($H528,[3]IRA!$H$6:$BN$970,AU$1,FALSE)</f>
        <v>0</v>
      </c>
      <c r="AV528" s="36">
        <f>VLOOKUP($H528,[3]IRA!$H$6:$BN$970,AV$1,FALSE)</f>
        <v>0</v>
      </c>
      <c r="AW528" s="36">
        <f>VLOOKUP($H528,[3]IRA!$H$6:$BN$970,AW$1,FALSE)</f>
        <v>0</v>
      </c>
      <c r="AX528" s="36">
        <f>VLOOKUP($H528,[3]IRA!$H$6:$BN$970,AX$1,FALSE)</f>
        <v>0</v>
      </c>
      <c r="AY528" s="36">
        <f>VLOOKUP($H528,[3]IRA!$H$6:$BN$970,AY$1,FALSE)</f>
        <v>0</v>
      </c>
      <c r="AZ528" s="20">
        <f>VLOOKUP(H528,[3]IRA!$H$6:$BO$764,60,FALSE)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VLOOKUP($H528,[4]IRA!$H$7:$CR$971,BC$1,FALSE)</f>
        <v>0</v>
      </c>
      <c r="BD528" s="36">
        <f>VLOOKUP($H528,[4]IRA!$H$7:$CR$971,BD$1,FALSE)</f>
        <v>0</v>
      </c>
      <c r="BE528" s="36">
        <f>VLOOKUP($H528,[4]IRA!$H$7:$CR$971,BE$1,FALSE)</f>
        <v>0</v>
      </c>
      <c r="BF528" s="36">
        <f>VLOOKUP($H528,[4]IRA!$H$7:$CR$971,BF$1,FALSE)</f>
        <v>0</v>
      </c>
      <c r="BG528" s="36">
        <f>VLOOKUP($H528,[4]IRA!$H$7:$CR$971,BG$1,FALSE)</f>
        <v>0</v>
      </c>
      <c r="BH528" s="36">
        <f>VLOOKUP($H528,[4]IRA!$H$7:$CR$971,BH$1,FALSE)</f>
        <v>0</v>
      </c>
      <c r="BI528" s="36">
        <f>VLOOKUP($H528,[4]IRA!$H$7:$CR$971,BI$1,FALSE)</f>
        <v>0</v>
      </c>
      <c r="BJ528" s="36">
        <f>VLOOKUP($H528,[4]IRA!$H$7:$CR$971,BJ$1,FALSE)</f>
        <v>0</v>
      </c>
      <c r="BK528" s="36">
        <f>VLOOKUP($H528,[4]IRA!$H$7:$CR$971,BK$1,FALSE)</f>
        <v>0</v>
      </c>
      <c r="BL528" s="36">
        <f>VLOOKUP($H528,[4]IRA!$H$7:$CR$971,BL$1,FALSE)</f>
        <v>0</v>
      </c>
      <c r="BM528" s="36">
        <f>VLOOKUP($H528,[4]IRA!$H$7:$CR$971,BM$1,FALSE)</f>
        <v>0</v>
      </c>
      <c r="BN528" s="36">
        <f>VLOOKUP($H528,[4]IRA!$H$7:$CR$971,BN$1,FALSE)</f>
        <v>0</v>
      </c>
      <c r="BO528" s="10">
        <f>VLOOKUP(H528,[4]IRA!$H$7:$CS$765,90,FALSE)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VLOOKUP(H529,[1]EDA!$H$6:$BO$764,60,FALSE)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VLOOKUP(H529,[2]EDA!$H$6:$AZ$764,45,FALSE)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VLOOKUP($H529,[3]IRA!$H$6:$BN$970,AN$1,FALSE)</f>
        <v>0</v>
      </c>
      <c r="AO529" s="36">
        <f>VLOOKUP($H529,[3]IRA!$H$6:$BN$970,AO$1,FALSE)</f>
        <v>0</v>
      </c>
      <c r="AP529" s="36">
        <f>VLOOKUP($H529,[3]IRA!$H$6:$BN$970,AP$1,FALSE)</f>
        <v>0</v>
      </c>
      <c r="AQ529" s="36">
        <f>VLOOKUP($H529,[3]IRA!$H$6:$BN$970,AQ$1,FALSE)</f>
        <v>0</v>
      </c>
      <c r="AR529" s="36">
        <f>VLOOKUP($H529,[3]IRA!$H$6:$BN$970,AR$1,FALSE)</f>
        <v>0</v>
      </c>
      <c r="AS529" s="36">
        <f>VLOOKUP($H529,[3]IRA!$H$6:$BN$970,AS$1,FALSE)</f>
        <v>0</v>
      </c>
      <c r="AT529" s="36">
        <f>VLOOKUP($H529,[3]IRA!$H$6:$BN$970,AT$1,FALSE)</f>
        <v>0</v>
      </c>
      <c r="AU529" s="36">
        <f>VLOOKUP($H529,[3]IRA!$H$6:$BN$970,AU$1,FALSE)</f>
        <v>0</v>
      </c>
      <c r="AV529" s="36">
        <f>VLOOKUP($H529,[3]IRA!$H$6:$BN$970,AV$1,FALSE)</f>
        <v>0</v>
      </c>
      <c r="AW529" s="36">
        <f>VLOOKUP($H529,[3]IRA!$H$6:$BN$970,AW$1,FALSE)</f>
        <v>0</v>
      </c>
      <c r="AX529" s="36">
        <f>VLOOKUP($H529,[3]IRA!$H$6:$BN$970,AX$1,FALSE)</f>
        <v>0</v>
      </c>
      <c r="AY529" s="36">
        <f>VLOOKUP($H529,[3]IRA!$H$6:$BN$970,AY$1,FALSE)</f>
        <v>0</v>
      </c>
      <c r="AZ529" s="20">
        <f>VLOOKUP(H529,[3]IRA!$H$6:$BO$764,60,FALSE)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VLOOKUP($H529,[4]IRA!$H$7:$CR$971,BC$1,FALSE)</f>
        <v>0</v>
      </c>
      <c r="BD529" s="36">
        <f>VLOOKUP($H529,[4]IRA!$H$7:$CR$971,BD$1,FALSE)</f>
        <v>0</v>
      </c>
      <c r="BE529" s="36">
        <f>VLOOKUP($H529,[4]IRA!$H$7:$CR$971,BE$1,FALSE)</f>
        <v>0</v>
      </c>
      <c r="BF529" s="36">
        <f>VLOOKUP($H529,[4]IRA!$H$7:$CR$971,BF$1,FALSE)</f>
        <v>0</v>
      </c>
      <c r="BG529" s="36">
        <f>VLOOKUP($H529,[4]IRA!$H$7:$CR$971,BG$1,FALSE)</f>
        <v>0</v>
      </c>
      <c r="BH529" s="36">
        <f>VLOOKUP($H529,[4]IRA!$H$7:$CR$971,BH$1,FALSE)</f>
        <v>0</v>
      </c>
      <c r="BI529" s="36">
        <f>VLOOKUP($H529,[4]IRA!$H$7:$CR$971,BI$1,FALSE)</f>
        <v>0</v>
      </c>
      <c r="BJ529" s="36">
        <f>VLOOKUP($H529,[4]IRA!$H$7:$CR$971,BJ$1,FALSE)</f>
        <v>0</v>
      </c>
      <c r="BK529" s="36">
        <f>VLOOKUP($H529,[4]IRA!$H$7:$CR$971,BK$1,FALSE)</f>
        <v>0</v>
      </c>
      <c r="BL529" s="36">
        <f>VLOOKUP($H529,[4]IRA!$H$7:$CR$971,BL$1,FALSE)</f>
        <v>0</v>
      </c>
      <c r="BM529" s="36">
        <f>VLOOKUP($H529,[4]IRA!$H$7:$CR$971,BM$1,FALSE)</f>
        <v>0</v>
      </c>
      <c r="BN529" s="36">
        <f>VLOOKUP($H529,[4]IRA!$H$7:$CR$971,BN$1,FALSE)</f>
        <v>0</v>
      </c>
      <c r="BO529" s="10">
        <f>VLOOKUP(H529,[4]IRA!$H$7:$CS$765,90,FALSE)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VLOOKUP(H530,[1]EDA!$H$6:$BO$764,60,FALSE)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VLOOKUP(H530,[2]EDA!$H$6:$AZ$764,45,FALSE)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VLOOKUP($H530,[3]IRA!$H$6:$BN$970,AN$1,FALSE)</f>
        <v>0</v>
      </c>
      <c r="AO530" s="36">
        <f>VLOOKUP($H530,[3]IRA!$H$6:$BN$970,AO$1,FALSE)</f>
        <v>0</v>
      </c>
      <c r="AP530" s="36">
        <f>VLOOKUP($H530,[3]IRA!$H$6:$BN$970,AP$1,FALSE)</f>
        <v>0</v>
      </c>
      <c r="AQ530" s="36">
        <f>VLOOKUP($H530,[3]IRA!$H$6:$BN$970,AQ$1,FALSE)</f>
        <v>0</v>
      </c>
      <c r="AR530" s="36">
        <f>VLOOKUP($H530,[3]IRA!$H$6:$BN$970,AR$1,FALSE)</f>
        <v>0</v>
      </c>
      <c r="AS530" s="36">
        <f>VLOOKUP($H530,[3]IRA!$H$6:$BN$970,AS$1,FALSE)</f>
        <v>0</v>
      </c>
      <c r="AT530" s="36">
        <f>VLOOKUP($H530,[3]IRA!$H$6:$BN$970,AT$1,FALSE)</f>
        <v>0</v>
      </c>
      <c r="AU530" s="36">
        <f>VLOOKUP($H530,[3]IRA!$H$6:$BN$970,AU$1,FALSE)</f>
        <v>0</v>
      </c>
      <c r="AV530" s="36">
        <f>VLOOKUP($H530,[3]IRA!$H$6:$BN$970,AV$1,FALSE)</f>
        <v>0</v>
      </c>
      <c r="AW530" s="36">
        <f>VLOOKUP($H530,[3]IRA!$H$6:$BN$970,AW$1,FALSE)</f>
        <v>0</v>
      </c>
      <c r="AX530" s="36">
        <f>VLOOKUP($H530,[3]IRA!$H$6:$BN$970,AX$1,FALSE)</f>
        <v>0</v>
      </c>
      <c r="AY530" s="36">
        <f>VLOOKUP($H530,[3]IRA!$H$6:$BN$970,AY$1,FALSE)</f>
        <v>0</v>
      </c>
      <c r="AZ530" s="20">
        <f>VLOOKUP(H530,[3]IRA!$H$6:$BO$764,60,FALSE)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VLOOKUP($H530,[4]IRA!$H$7:$CR$971,BC$1,FALSE)</f>
        <v>0</v>
      </c>
      <c r="BD530" s="36">
        <f>VLOOKUP($H530,[4]IRA!$H$7:$CR$971,BD$1,FALSE)</f>
        <v>0</v>
      </c>
      <c r="BE530" s="36">
        <f>VLOOKUP($H530,[4]IRA!$H$7:$CR$971,BE$1,FALSE)</f>
        <v>0</v>
      </c>
      <c r="BF530" s="36">
        <f>VLOOKUP($H530,[4]IRA!$H$7:$CR$971,BF$1,FALSE)</f>
        <v>0</v>
      </c>
      <c r="BG530" s="36">
        <f>VLOOKUP($H530,[4]IRA!$H$7:$CR$971,BG$1,FALSE)</f>
        <v>0</v>
      </c>
      <c r="BH530" s="36">
        <f>VLOOKUP($H530,[4]IRA!$H$7:$CR$971,BH$1,FALSE)</f>
        <v>0</v>
      </c>
      <c r="BI530" s="36">
        <f>VLOOKUP($H530,[4]IRA!$H$7:$CR$971,BI$1,FALSE)</f>
        <v>0</v>
      </c>
      <c r="BJ530" s="36">
        <f>VLOOKUP($H530,[4]IRA!$H$7:$CR$971,BJ$1,FALSE)</f>
        <v>0</v>
      </c>
      <c r="BK530" s="36">
        <f>VLOOKUP($H530,[4]IRA!$H$7:$CR$971,BK$1,FALSE)</f>
        <v>0</v>
      </c>
      <c r="BL530" s="36">
        <f>VLOOKUP($H530,[4]IRA!$H$7:$CR$971,BL$1,FALSE)</f>
        <v>0</v>
      </c>
      <c r="BM530" s="36">
        <f>VLOOKUP($H530,[4]IRA!$H$7:$CR$971,BM$1,FALSE)</f>
        <v>0</v>
      </c>
      <c r="BN530" s="36">
        <f>VLOOKUP($H530,[4]IRA!$H$7:$CR$971,BN$1,FALSE)</f>
        <v>0</v>
      </c>
      <c r="BO530" s="10">
        <f>VLOOKUP(H530,[4]IRA!$H$7:$CS$765,90,FALSE)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VLOOKUP(H531,[1]EDA!$H$6:$BO$764,60,FALSE)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VLOOKUP(H531,[2]EDA!$H$6:$AZ$764,45,FALSE)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VLOOKUP($H531,[3]IRA!$H$6:$BN$970,AN$1,FALSE)</f>
        <v>0</v>
      </c>
      <c r="AO531" s="36">
        <f>VLOOKUP($H531,[3]IRA!$H$6:$BN$970,AO$1,FALSE)</f>
        <v>0</v>
      </c>
      <c r="AP531" s="36">
        <f>VLOOKUP($H531,[3]IRA!$H$6:$BN$970,AP$1,FALSE)</f>
        <v>0</v>
      </c>
      <c r="AQ531" s="36">
        <f>VLOOKUP($H531,[3]IRA!$H$6:$BN$970,AQ$1,FALSE)</f>
        <v>0</v>
      </c>
      <c r="AR531" s="36">
        <f>VLOOKUP($H531,[3]IRA!$H$6:$BN$970,AR$1,FALSE)</f>
        <v>0</v>
      </c>
      <c r="AS531" s="36">
        <f>VLOOKUP($H531,[3]IRA!$H$6:$BN$970,AS$1,FALSE)</f>
        <v>0</v>
      </c>
      <c r="AT531" s="36">
        <f>VLOOKUP($H531,[3]IRA!$H$6:$BN$970,AT$1,FALSE)</f>
        <v>0</v>
      </c>
      <c r="AU531" s="36">
        <f>VLOOKUP($H531,[3]IRA!$H$6:$BN$970,AU$1,FALSE)</f>
        <v>0</v>
      </c>
      <c r="AV531" s="36">
        <f>VLOOKUP($H531,[3]IRA!$H$6:$BN$970,AV$1,FALSE)</f>
        <v>0</v>
      </c>
      <c r="AW531" s="36">
        <f>VLOOKUP($H531,[3]IRA!$H$6:$BN$970,AW$1,FALSE)</f>
        <v>0</v>
      </c>
      <c r="AX531" s="36">
        <f>VLOOKUP($H531,[3]IRA!$H$6:$BN$970,AX$1,FALSE)</f>
        <v>0</v>
      </c>
      <c r="AY531" s="36">
        <f>VLOOKUP($H531,[3]IRA!$H$6:$BN$970,AY$1,FALSE)</f>
        <v>0</v>
      </c>
      <c r="AZ531" s="20">
        <f>VLOOKUP(H531,[3]IRA!$H$6:$BO$764,60,FALSE)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VLOOKUP($H531,[4]IRA!$H$7:$CR$971,BC$1,FALSE)</f>
        <v>0</v>
      </c>
      <c r="BD531" s="36">
        <f>VLOOKUP($H531,[4]IRA!$H$7:$CR$971,BD$1,FALSE)</f>
        <v>0</v>
      </c>
      <c r="BE531" s="36">
        <f>VLOOKUP($H531,[4]IRA!$H$7:$CR$971,BE$1,FALSE)</f>
        <v>0</v>
      </c>
      <c r="BF531" s="36">
        <f>VLOOKUP($H531,[4]IRA!$H$7:$CR$971,BF$1,FALSE)</f>
        <v>0</v>
      </c>
      <c r="BG531" s="36">
        <f>VLOOKUP($H531,[4]IRA!$H$7:$CR$971,BG$1,FALSE)</f>
        <v>0</v>
      </c>
      <c r="BH531" s="36">
        <f>VLOOKUP($H531,[4]IRA!$H$7:$CR$971,BH$1,FALSE)</f>
        <v>0</v>
      </c>
      <c r="BI531" s="36">
        <f>VLOOKUP($H531,[4]IRA!$H$7:$CR$971,BI$1,FALSE)</f>
        <v>0</v>
      </c>
      <c r="BJ531" s="36">
        <f>VLOOKUP($H531,[4]IRA!$H$7:$CR$971,BJ$1,FALSE)</f>
        <v>0</v>
      </c>
      <c r="BK531" s="36">
        <f>VLOOKUP($H531,[4]IRA!$H$7:$CR$971,BK$1,FALSE)</f>
        <v>0</v>
      </c>
      <c r="BL531" s="36">
        <f>VLOOKUP($H531,[4]IRA!$H$7:$CR$971,BL$1,FALSE)</f>
        <v>0</v>
      </c>
      <c r="BM531" s="36">
        <f>VLOOKUP($H531,[4]IRA!$H$7:$CR$971,BM$1,FALSE)</f>
        <v>0</v>
      </c>
      <c r="BN531" s="36">
        <f>VLOOKUP($H531,[4]IRA!$H$7:$CR$971,BN$1,FALSE)</f>
        <v>0</v>
      </c>
      <c r="BO531" s="10">
        <f>VLOOKUP(H531,[4]IRA!$H$7:$CS$765,90,FALSE)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VLOOKUP(H532,[1]EDA!$H$6:$BO$764,60,FALSE)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VLOOKUP(H532,[2]EDA!$H$6:$AZ$764,45,FALSE)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VLOOKUP($H532,[3]IRA!$H$6:$BN$970,AN$1,FALSE)</f>
        <v>0</v>
      </c>
      <c r="AO532" s="36">
        <f>VLOOKUP($H532,[3]IRA!$H$6:$BN$970,AO$1,FALSE)</f>
        <v>0</v>
      </c>
      <c r="AP532" s="36">
        <f>VLOOKUP($H532,[3]IRA!$H$6:$BN$970,AP$1,FALSE)</f>
        <v>0</v>
      </c>
      <c r="AQ532" s="36">
        <f>VLOOKUP($H532,[3]IRA!$H$6:$BN$970,AQ$1,FALSE)</f>
        <v>0</v>
      </c>
      <c r="AR532" s="36">
        <f>VLOOKUP($H532,[3]IRA!$H$6:$BN$970,AR$1,FALSE)</f>
        <v>0</v>
      </c>
      <c r="AS532" s="36">
        <f>VLOOKUP($H532,[3]IRA!$H$6:$BN$970,AS$1,FALSE)</f>
        <v>0</v>
      </c>
      <c r="AT532" s="36">
        <f>VLOOKUP($H532,[3]IRA!$H$6:$BN$970,AT$1,FALSE)</f>
        <v>0</v>
      </c>
      <c r="AU532" s="36">
        <f>VLOOKUP($H532,[3]IRA!$H$6:$BN$970,AU$1,FALSE)</f>
        <v>0</v>
      </c>
      <c r="AV532" s="36">
        <f>VLOOKUP($H532,[3]IRA!$H$6:$BN$970,AV$1,FALSE)</f>
        <v>0</v>
      </c>
      <c r="AW532" s="36">
        <f>VLOOKUP($H532,[3]IRA!$H$6:$BN$970,AW$1,FALSE)</f>
        <v>0</v>
      </c>
      <c r="AX532" s="36">
        <f>VLOOKUP($H532,[3]IRA!$H$6:$BN$970,AX$1,FALSE)</f>
        <v>0</v>
      </c>
      <c r="AY532" s="36">
        <f>VLOOKUP($H532,[3]IRA!$H$6:$BN$970,AY$1,FALSE)</f>
        <v>0</v>
      </c>
      <c r="AZ532" s="20">
        <f>VLOOKUP(H532,[3]IRA!$H$6:$BO$764,60,FALSE)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VLOOKUP($H532,[4]IRA!$H$7:$CR$971,BC$1,FALSE)</f>
        <v>0</v>
      </c>
      <c r="BD532" s="36">
        <f>VLOOKUP($H532,[4]IRA!$H$7:$CR$971,BD$1,FALSE)</f>
        <v>0</v>
      </c>
      <c r="BE532" s="36">
        <f>VLOOKUP($H532,[4]IRA!$H$7:$CR$971,BE$1,FALSE)</f>
        <v>0</v>
      </c>
      <c r="BF532" s="36">
        <f>VLOOKUP($H532,[4]IRA!$H$7:$CR$971,BF$1,FALSE)</f>
        <v>0</v>
      </c>
      <c r="BG532" s="36">
        <f>VLOOKUP($H532,[4]IRA!$H$7:$CR$971,BG$1,FALSE)</f>
        <v>0</v>
      </c>
      <c r="BH532" s="36">
        <f>VLOOKUP($H532,[4]IRA!$H$7:$CR$971,BH$1,FALSE)</f>
        <v>0</v>
      </c>
      <c r="BI532" s="36">
        <f>VLOOKUP($H532,[4]IRA!$H$7:$CR$971,BI$1,FALSE)</f>
        <v>0</v>
      </c>
      <c r="BJ532" s="36">
        <f>VLOOKUP($H532,[4]IRA!$H$7:$CR$971,BJ$1,FALSE)</f>
        <v>0</v>
      </c>
      <c r="BK532" s="36">
        <f>VLOOKUP($H532,[4]IRA!$H$7:$CR$971,BK$1,FALSE)</f>
        <v>0</v>
      </c>
      <c r="BL532" s="36">
        <f>VLOOKUP($H532,[4]IRA!$H$7:$CR$971,BL$1,FALSE)</f>
        <v>0</v>
      </c>
      <c r="BM532" s="36">
        <f>VLOOKUP($H532,[4]IRA!$H$7:$CR$971,BM$1,FALSE)</f>
        <v>0</v>
      </c>
      <c r="BN532" s="36">
        <f>VLOOKUP($H532,[4]IRA!$H$7:$CR$971,BN$1,FALSE)</f>
        <v>0</v>
      </c>
      <c r="BO532" s="10">
        <f>VLOOKUP(H532,[4]IRA!$H$7:$CS$765,90,FALSE)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0</v>
      </c>
      <c r="N533" s="36">
        <f>VLOOKUP($H533,[1]EDA!$H$6:$BN1487,N$1,FALSE)</f>
        <v>0</v>
      </c>
      <c r="O533" s="36">
        <f>VLOOKUP($H533,[1]EDA!$H$6:$BN1487,O$1,FALSE)</f>
        <v>0</v>
      </c>
      <c r="P533" s="36">
        <f>VLOOKUP($H533,[1]EDA!$H$6:$BN1487,P$1,FALSE)</f>
        <v>0</v>
      </c>
      <c r="Q533" s="36">
        <f>VLOOKUP($H533,[1]EDA!$H$6:$BN1487,Q$1,FALSE)</f>
        <v>0</v>
      </c>
      <c r="R533" s="36">
        <f>VLOOKUP($H533,[1]EDA!$H$6:$BN1487,R$1,FALSE)</f>
        <v>0</v>
      </c>
      <c r="S533" s="36">
        <f>VLOOKUP($H533,[1]EDA!$H$6:$BN1487,S$1,FALSE)</f>
        <v>0</v>
      </c>
      <c r="T533" s="36">
        <f>VLOOKUP($H533,[1]EDA!$H$6:$BN1487,T$1,FALSE)</f>
        <v>0</v>
      </c>
      <c r="U533" s="36">
        <f>VLOOKUP($H533,[1]EDA!$H$6:$BN1487,U$1,FALSE)</f>
        <v>0</v>
      </c>
      <c r="V533" s="10">
        <f>VLOOKUP(H533,[1]EDA!$H$6:$BO$764,60,FALSE)</f>
        <v>26</v>
      </c>
      <c r="W533" s="10">
        <f t="shared" si="116"/>
        <v>2</v>
      </c>
      <c r="X533" s="17">
        <f t="shared" si="117"/>
        <v>7.6923076923076927E-2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VLOOKUP(H533,[2]EDA!$H$6:$AZ$764,45,FALSE)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VLOOKUP($H533,[3]IRA!$H$6:$BN$970,AN$1,FALSE)</f>
        <v>0</v>
      </c>
      <c r="AO533" s="36">
        <f>VLOOKUP($H533,[3]IRA!$H$6:$BN$970,AO$1,FALSE)</f>
        <v>0</v>
      </c>
      <c r="AP533" s="36">
        <f>VLOOKUP($H533,[3]IRA!$H$6:$BN$970,AP$1,FALSE)</f>
        <v>0</v>
      </c>
      <c r="AQ533" s="36">
        <f>VLOOKUP($H533,[3]IRA!$H$6:$BN$970,AQ$1,FALSE)</f>
        <v>0</v>
      </c>
      <c r="AR533" s="36">
        <f>VLOOKUP($H533,[3]IRA!$H$6:$BN$970,AR$1,FALSE)</f>
        <v>0</v>
      </c>
      <c r="AS533" s="36">
        <f>VLOOKUP($H533,[3]IRA!$H$6:$BN$970,AS$1,FALSE)</f>
        <v>0</v>
      </c>
      <c r="AT533" s="36">
        <f>VLOOKUP($H533,[3]IRA!$H$6:$BN$970,AT$1,FALSE)</f>
        <v>0</v>
      </c>
      <c r="AU533" s="36">
        <f>VLOOKUP($H533,[3]IRA!$H$6:$BN$970,AU$1,FALSE)</f>
        <v>0</v>
      </c>
      <c r="AV533" s="36">
        <f>VLOOKUP($H533,[3]IRA!$H$6:$BN$970,AV$1,FALSE)</f>
        <v>0</v>
      </c>
      <c r="AW533" s="36">
        <f>VLOOKUP($H533,[3]IRA!$H$6:$BN$970,AW$1,FALSE)</f>
        <v>0</v>
      </c>
      <c r="AX533" s="36">
        <f>VLOOKUP($H533,[3]IRA!$H$6:$BN$970,AX$1,FALSE)</f>
        <v>0</v>
      </c>
      <c r="AY533" s="36">
        <f>VLOOKUP($H533,[3]IRA!$H$6:$BN$970,AY$1,FALSE)</f>
        <v>0</v>
      </c>
      <c r="AZ533" s="20">
        <f>VLOOKUP(H533,[3]IRA!$H$6:$BO$764,60,FALSE)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VLOOKUP($H533,[4]IRA!$H$7:$CR$971,BC$1,FALSE)</f>
        <v>0</v>
      </c>
      <c r="BD533" s="36">
        <f>VLOOKUP($H533,[4]IRA!$H$7:$CR$971,BD$1,FALSE)</f>
        <v>0</v>
      </c>
      <c r="BE533" s="36">
        <f>VLOOKUP($H533,[4]IRA!$H$7:$CR$971,BE$1,FALSE)</f>
        <v>0</v>
      </c>
      <c r="BF533" s="36">
        <f>VLOOKUP($H533,[4]IRA!$H$7:$CR$971,BF$1,FALSE)</f>
        <v>0</v>
      </c>
      <c r="BG533" s="36">
        <f>VLOOKUP($H533,[4]IRA!$H$7:$CR$971,BG$1,FALSE)</f>
        <v>0</v>
      </c>
      <c r="BH533" s="36">
        <f>VLOOKUP($H533,[4]IRA!$H$7:$CR$971,BH$1,FALSE)</f>
        <v>0</v>
      </c>
      <c r="BI533" s="36">
        <f>VLOOKUP($H533,[4]IRA!$H$7:$CR$971,BI$1,FALSE)</f>
        <v>0</v>
      </c>
      <c r="BJ533" s="36">
        <f>VLOOKUP($H533,[4]IRA!$H$7:$CR$971,BJ$1,FALSE)</f>
        <v>0</v>
      </c>
      <c r="BK533" s="36">
        <f>VLOOKUP($H533,[4]IRA!$H$7:$CR$971,BK$1,FALSE)</f>
        <v>0</v>
      </c>
      <c r="BL533" s="36">
        <f>VLOOKUP($H533,[4]IRA!$H$7:$CR$971,BL$1,FALSE)</f>
        <v>0</v>
      </c>
      <c r="BM533" s="36">
        <f>VLOOKUP($H533,[4]IRA!$H$7:$CR$971,BM$1,FALSE)</f>
        <v>0</v>
      </c>
      <c r="BN533" s="36">
        <f>VLOOKUP($H533,[4]IRA!$H$7:$CR$971,BN$1,FALSE)</f>
        <v>0</v>
      </c>
      <c r="BO533" s="10">
        <f>VLOOKUP(H533,[4]IRA!$H$7:$CS$765,90,FALSE)</f>
        <v>48</v>
      </c>
      <c r="BP533" s="10">
        <f t="shared" si="122"/>
        <v>0</v>
      </c>
      <c r="BQ533" s="17">
        <f t="shared" si="123"/>
        <v>0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VLOOKUP(H534,[1]EDA!$H$6:$BO$764,60,FALSE)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VLOOKUP(H534,[2]EDA!$H$6:$AZ$764,45,FALSE)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VLOOKUP($H534,[3]IRA!$H$6:$BN$970,AN$1,FALSE)</f>
        <v>0</v>
      </c>
      <c r="AO534" s="36">
        <f>VLOOKUP($H534,[3]IRA!$H$6:$BN$970,AO$1,FALSE)</f>
        <v>0</v>
      </c>
      <c r="AP534" s="36">
        <f>VLOOKUP($H534,[3]IRA!$H$6:$BN$970,AP$1,FALSE)</f>
        <v>0</v>
      </c>
      <c r="AQ534" s="36">
        <f>VLOOKUP($H534,[3]IRA!$H$6:$BN$970,AQ$1,FALSE)</f>
        <v>0</v>
      </c>
      <c r="AR534" s="36">
        <f>VLOOKUP($H534,[3]IRA!$H$6:$BN$970,AR$1,FALSE)</f>
        <v>0</v>
      </c>
      <c r="AS534" s="36">
        <f>VLOOKUP($H534,[3]IRA!$H$6:$BN$970,AS$1,FALSE)</f>
        <v>0</v>
      </c>
      <c r="AT534" s="36">
        <f>VLOOKUP($H534,[3]IRA!$H$6:$BN$970,AT$1,FALSE)</f>
        <v>0</v>
      </c>
      <c r="AU534" s="36">
        <f>VLOOKUP($H534,[3]IRA!$H$6:$BN$970,AU$1,FALSE)</f>
        <v>0</v>
      </c>
      <c r="AV534" s="36">
        <f>VLOOKUP($H534,[3]IRA!$H$6:$BN$970,AV$1,FALSE)</f>
        <v>0</v>
      </c>
      <c r="AW534" s="36">
        <f>VLOOKUP($H534,[3]IRA!$H$6:$BN$970,AW$1,FALSE)</f>
        <v>0</v>
      </c>
      <c r="AX534" s="36">
        <f>VLOOKUP($H534,[3]IRA!$H$6:$BN$970,AX$1,FALSE)</f>
        <v>0</v>
      </c>
      <c r="AY534" s="36">
        <f>VLOOKUP($H534,[3]IRA!$H$6:$BN$970,AY$1,FALSE)</f>
        <v>0</v>
      </c>
      <c r="AZ534" s="20">
        <f>VLOOKUP(H534,[3]IRA!$H$6:$BO$764,60,FALSE)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VLOOKUP($H534,[4]IRA!$H$7:$CR$971,BC$1,FALSE)</f>
        <v>0</v>
      </c>
      <c r="BD534" s="36">
        <f>VLOOKUP($H534,[4]IRA!$H$7:$CR$971,BD$1,FALSE)</f>
        <v>0</v>
      </c>
      <c r="BE534" s="36">
        <f>VLOOKUP($H534,[4]IRA!$H$7:$CR$971,BE$1,FALSE)</f>
        <v>0</v>
      </c>
      <c r="BF534" s="36">
        <f>VLOOKUP($H534,[4]IRA!$H$7:$CR$971,BF$1,FALSE)</f>
        <v>0</v>
      </c>
      <c r="BG534" s="36">
        <f>VLOOKUP($H534,[4]IRA!$H$7:$CR$971,BG$1,FALSE)</f>
        <v>0</v>
      </c>
      <c r="BH534" s="36">
        <f>VLOOKUP($H534,[4]IRA!$H$7:$CR$971,BH$1,FALSE)</f>
        <v>0</v>
      </c>
      <c r="BI534" s="36">
        <f>VLOOKUP($H534,[4]IRA!$H$7:$CR$971,BI$1,FALSE)</f>
        <v>0</v>
      </c>
      <c r="BJ534" s="36">
        <f>VLOOKUP($H534,[4]IRA!$H$7:$CR$971,BJ$1,FALSE)</f>
        <v>0</v>
      </c>
      <c r="BK534" s="36">
        <f>VLOOKUP($H534,[4]IRA!$H$7:$CR$971,BK$1,FALSE)</f>
        <v>0</v>
      </c>
      <c r="BL534" s="36">
        <f>VLOOKUP($H534,[4]IRA!$H$7:$CR$971,BL$1,FALSE)</f>
        <v>0</v>
      </c>
      <c r="BM534" s="36">
        <f>VLOOKUP($H534,[4]IRA!$H$7:$CR$971,BM$1,FALSE)</f>
        <v>0</v>
      </c>
      <c r="BN534" s="36">
        <f>VLOOKUP($H534,[4]IRA!$H$7:$CR$971,BN$1,FALSE)</f>
        <v>0</v>
      </c>
      <c r="BO534" s="10">
        <f>VLOOKUP(H534,[4]IRA!$H$7:$CS$765,90,FALSE)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VLOOKUP(H535,[1]EDA!$H$6:$BO$764,60,FALSE)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VLOOKUP(H535,[2]EDA!$H$6:$AZ$764,45,FALSE)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VLOOKUP($H535,[3]IRA!$H$6:$BN$970,AN$1,FALSE)</f>
        <v>0</v>
      </c>
      <c r="AO535" s="36">
        <f>VLOOKUP($H535,[3]IRA!$H$6:$BN$970,AO$1,FALSE)</f>
        <v>0</v>
      </c>
      <c r="AP535" s="36">
        <f>VLOOKUP($H535,[3]IRA!$H$6:$BN$970,AP$1,FALSE)</f>
        <v>0</v>
      </c>
      <c r="AQ535" s="36">
        <f>VLOOKUP($H535,[3]IRA!$H$6:$BN$970,AQ$1,FALSE)</f>
        <v>0</v>
      </c>
      <c r="AR535" s="36">
        <f>VLOOKUP($H535,[3]IRA!$H$6:$BN$970,AR$1,FALSE)</f>
        <v>0</v>
      </c>
      <c r="AS535" s="36">
        <f>VLOOKUP($H535,[3]IRA!$H$6:$BN$970,AS$1,FALSE)</f>
        <v>0</v>
      </c>
      <c r="AT535" s="36">
        <f>VLOOKUP($H535,[3]IRA!$H$6:$BN$970,AT$1,FALSE)</f>
        <v>0</v>
      </c>
      <c r="AU535" s="36">
        <f>VLOOKUP($H535,[3]IRA!$H$6:$BN$970,AU$1,FALSE)</f>
        <v>0</v>
      </c>
      <c r="AV535" s="36">
        <f>VLOOKUP($H535,[3]IRA!$H$6:$BN$970,AV$1,FALSE)</f>
        <v>0</v>
      </c>
      <c r="AW535" s="36">
        <f>VLOOKUP($H535,[3]IRA!$H$6:$BN$970,AW$1,FALSE)</f>
        <v>0</v>
      </c>
      <c r="AX535" s="36">
        <f>VLOOKUP($H535,[3]IRA!$H$6:$BN$970,AX$1,FALSE)</f>
        <v>0</v>
      </c>
      <c r="AY535" s="36">
        <f>VLOOKUP($H535,[3]IRA!$H$6:$BN$970,AY$1,FALSE)</f>
        <v>0</v>
      </c>
      <c r="AZ535" s="20">
        <f>VLOOKUP(H535,[3]IRA!$H$6:$BO$764,60,FALSE)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VLOOKUP($H535,[4]IRA!$H$7:$CR$971,BC$1,FALSE)</f>
        <v>0</v>
      </c>
      <c r="BD535" s="36">
        <f>VLOOKUP($H535,[4]IRA!$H$7:$CR$971,BD$1,FALSE)</f>
        <v>0</v>
      </c>
      <c r="BE535" s="36">
        <f>VLOOKUP($H535,[4]IRA!$H$7:$CR$971,BE$1,FALSE)</f>
        <v>0</v>
      </c>
      <c r="BF535" s="36">
        <f>VLOOKUP($H535,[4]IRA!$H$7:$CR$971,BF$1,FALSE)</f>
        <v>0</v>
      </c>
      <c r="BG535" s="36">
        <f>VLOOKUP($H535,[4]IRA!$H$7:$CR$971,BG$1,FALSE)</f>
        <v>0</v>
      </c>
      <c r="BH535" s="36">
        <f>VLOOKUP($H535,[4]IRA!$H$7:$CR$971,BH$1,FALSE)</f>
        <v>0</v>
      </c>
      <c r="BI535" s="36">
        <f>VLOOKUP($H535,[4]IRA!$H$7:$CR$971,BI$1,FALSE)</f>
        <v>0</v>
      </c>
      <c r="BJ535" s="36">
        <f>VLOOKUP($H535,[4]IRA!$H$7:$CR$971,BJ$1,FALSE)</f>
        <v>0</v>
      </c>
      <c r="BK535" s="36">
        <f>VLOOKUP($H535,[4]IRA!$H$7:$CR$971,BK$1,FALSE)</f>
        <v>0</v>
      </c>
      <c r="BL535" s="36">
        <f>VLOOKUP($H535,[4]IRA!$H$7:$CR$971,BL$1,FALSE)</f>
        <v>0</v>
      </c>
      <c r="BM535" s="36">
        <f>VLOOKUP($H535,[4]IRA!$H$7:$CR$971,BM$1,FALSE)</f>
        <v>0</v>
      </c>
      <c r="BN535" s="36">
        <f>VLOOKUP($H535,[4]IRA!$H$7:$CR$971,BN$1,FALSE)</f>
        <v>0</v>
      </c>
      <c r="BO535" s="10">
        <f>VLOOKUP(H535,[4]IRA!$H$7:$CS$765,90,FALSE)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7</v>
      </c>
      <c r="L536" s="36">
        <f>VLOOKUP($H536,[1]EDA!$H$6:$BN1490,L$1,FALSE)</f>
        <v>0</v>
      </c>
      <c r="M536" s="36">
        <f>VLOOKUP($H536,[1]EDA!$H$6:$BN1490,M$1,FALSE)</f>
        <v>1</v>
      </c>
      <c r="N536" s="36">
        <f>VLOOKUP($H536,[1]EDA!$H$6:$BN1490,N$1,FALSE)</f>
        <v>0</v>
      </c>
      <c r="O536" s="36">
        <f>VLOOKUP($H536,[1]EDA!$H$6:$BN1490,O$1,FALSE)</f>
        <v>0</v>
      </c>
      <c r="P536" s="36">
        <f>VLOOKUP($H536,[1]EDA!$H$6:$BN1490,P$1,FALSE)</f>
        <v>0</v>
      </c>
      <c r="Q536" s="36">
        <f>VLOOKUP($H536,[1]EDA!$H$6:$BN1490,Q$1,FALSE)</f>
        <v>0</v>
      </c>
      <c r="R536" s="36">
        <f>VLOOKUP($H536,[1]EDA!$H$6:$BN1490,R$1,FALSE)</f>
        <v>0</v>
      </c>
      <c r="S536" s="36">
        <f>VLOOKUP($H536,[1]EDA!$H$6:$BN1490,S$1,FALSE)</f>
        <v>0</v>
      </c>
      <c r="T536" s="36">
        <f>VLOOKUP($H536,[1]EDA!$H$6:$BN1490,T$1,FALSE)</f>
        <v>0</v>
      </c>
      <c r="U536" s="36">
        <f>VLOOKUP($H536,[1]EDA!$H$6:$BN1490,U$1,FALSE)</f>
        <v>0</v>
      </c>
      <c r="V536" s="10">
        <f>VLOOKUP(H536,[1]EDA!$H$6:$BO$764,60,FALSE)</f>
        <v>28.5</v>
      </c>
      <c r="W536" s="10">
        <f t="shared" si="116"/>
        <v>34</v>
      </c>
      <c r="X536" s="17">
        <f t="shared" si="117"/>
        <v>1.1929824561403508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VLOOKUP(H536,[2]EDA!$H$6:$AZ$764,45,FALSE)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VLOOKUP($H536,[3]IRA!$H$6:$BN$970,AN$1,FALSE)</f>
        <v>1</v>
      </c>
      <c r="AO536" s="36">
        <f>VLOOKUP($H536,[3]IRA!$H$6:$BN$970,AO$1,FALSE)</f>
        <v>0</v>
      </c>
      <c r="AP536" s="36">
        <f>VLOOKUP($H536,[3]IRA!$H$6:$BN$970,AP$1,FALSE)</f>
        <v>0</v>
      </c>
      <c r="AQ536" s="36">
        <f>VLOOKUP($H536,[3]IRA!$H$6:$BN$970,AQ$1,FALSE)</f>
        <v>0</v>
      </c>
      <c r="AR536" s="36">
        <f>VLOOKUP($H536,[3]IRA!$H$6:$BN$970,AR$1,FALSE)</f>
        <v>0</v>
      </c>
      <c r="AS536" s="36">
        <f>VLOOKUP($H536,[3]IRA!$H$6:$BN$970,AS$1,FALSE)</f>
        <v>0</v>
      </c>
      <c r="AT536" s="36">
        <f>VLOOKUP($H536,[3]IRA!$H$6:$BN$970,AT$1,FALSE)</f>
        <v>0</v>
      </c>
      <c r="AU536" s="36">
        <f>VLOOKUP($H536,[3]IRA!$H$6:$BN$970,AU$1,FALSE)</f>
        <v>0</v>
      </c>
      <c r="AV536" s="36">
        <f>VLOOKUP($H536,[3]IRA!$H$6:$BN$970,AV$1,FALSE)</f>
        <v>0</v>
      </c>
      <c r="AW536" s="36">
        <f>VLOOKUP($H536,[3]IRA!$H$6:$BN$970,AW$1,FALSE)</f>
        <v>0</v>
      </c>
      <c r="AX536" s="36">
        <f>VLOOKUP($H536,[3]IRA!$H$6:$BN$970,AX$1,FALSE)</f>
        <v>0</v>
      </c>
      <c r="AY536" s="36">
        <f>VLOOKUP($H536,[3]IRA!$H$6:$BN$970,AY$1,FALSE)</f>
        <v>0</v>
      </c>
      <c r="AZ536" s="20">
        <f>VLOOKUP(H536,[3]IRA!$H$6:$BO$764,60,FALSE)</f>
        <v>0</v>
      </c>
      <c r="BA536" s="20">
        <f t="shared" si="120"/>
        <v>1</v>
      </c>
      <c r="BB536" s="17">
        <f t="shared" si="121"/>
        <v>0</v>
      </c>
      <c r="BC536" s="36">
        <f>VLOOKUP($H536,[4]IRA!$H$7:$CR$971,BC$1,FALSE)</f>
        <v>7</v>
      </c>
      <c r="BD536" s="36">
        <f>VLOOKUP($H536,[4]IRA!$H$7:$CR$971,BD$1,FALSE)</f>
        <v>0</v>
      </c>
      <c r="BE536" s="36">
        <f>VLOOKUP($H536,[4]IRA!$H$7:$CR$971,BE$1,FALSE)</f>
        <v>0</v>
      </c>
      <c r="BF536" s="36">
        <f>VLOOKUP($H536,[4]IRA!$H$7:$CR$971,BF$1,FALSE)</f>
        <v>0</v>
      </c>
      <c r="BG536" s="36">
        <f>VLOOKUP($H536,[4]IRA!$H$7:$CR$971,BG$1,FALSE)</f>
        <v>0</v>
      </c>
      <c r="BH536" s="36">
        <f>VLOOKUP($H536,[4]IRA!$H$7:$CR$971,BH$1,FALSE)</f>
        <v>0</v>
      </c>
      <c r="BI536" s="36">
        <f>VLOOKUP($H536,[4]IRA!$H$7:$CR$971,BI$1,FALSE)</f>
        <v>0</v>
      </c>
      <c r="BJ536" s="36">
        <f>VLOOKUP($H536,[4]IRA!$H$7:$CR$971,BJ$1,FALSE)</f>
        <v>0</v>
      </c>
      <c r="BK536" s="36">
        <f>VLOOKUP($H536,[4]IRA!$H$7:$CR$971,BK$1,FALSE)</f>
        <v>0</v>
      </c>
      <c r="BL536" s="36">
        <f>VLOOKUP($H536,[4]IRA!$H$7:$CR$971,BL$1,FALSE)</f>
        <v>0</v>
      </c>
      <c r="BM536" s="36">
        <f>VLOOKUP($H536,[4]IRA!$H$7:$CR$971,BM$1,FALSE)</f>
        <v>0</v>
      </c>
      <c r="BN536" s="36">
        <f>VLOOKUP($H536,[4]IRA!$H$7:$CR$971,BN$1,FALSE)</f>
        <v>0</v>
      </c>
      <c r="BO536" s="10">
        <f>VLOOKUP(H536,[4]IRA!$H$7:$CS$765,90,FALSE)</f>
        <v>51</v>
      </c>
      <c r="BP536" s="10">
        <f t="shared" si="122"/>
        <v>7</v>
      </c>
      <c r="BQ536" s="17">
        <f t="shared" si="123"/>
        <v>0.13725490196078433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VLOOKUP(H537,[1]EDA!$H$6:$BO$764,60,FALSE)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VLOOKUP(H537,[2]EDA!$H$6:$AZ$764,45,FALSE)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VLOOKUP($H537,[3]IRA!$H$6:$BN$970,AN$1,FALSE)</f>
        <v>0</v>
      </c>
      <c r="AO537" s="36">
        <f>VLOOKUP($H537,[3]IRA!$H$6:$BN$970,AO$1,FALSE)</f>
        <v>0</v>
      </c>
      <c r="AP537" s="36">
        <f>VLOOKUP($H537,[3]IRA!$H$6:$BN$970,AP$1,FALSE)</f>
        <v>0</v>
      </c>
      <c r="AQ537" s="36">
        <f>VLOOKUP($H537,[3]IRA!$H$6:$BN$970,AQ$1,FALSE)</f>
        <v>0</v>
      </c>
      <c r="AR537" s="36">
        <f>VLOOKUP($H537,[3]IRA!$H$6:$BN$970,AR$1,FALSE)</f>
        <v>0</v>
      </c>
      <c r="AS537" s="36">
        <f>VLOOKUP($H537,[3]IRA!$H$6:$BN$970,AS$1,FALSE)</f>
        <v>0</v>
      </c>
      <c r="AT537" s="36">
        <f>VLOOKUP($H537,[3]IRA!$H$6:$BN$970,AT$1,FALSE)</f>
        <v>0</v>
      </c>
      <c r="AU537" s="36">
        <f>VLOOKUP($H537,[3]IRA!$H$6:$BN$970,AU$1,FALSE)</f>
        <v>0</v>
      </c>
      <c r="AV537" s="36">
        <f>VLOOKUP($H537,[3]IRA!$H$6:$BN$970,AV$1,FALSE)</f>
        <v>0</v>
      </c>
      <c r="AW537" s="36">
        <f>VLOOKUP($H537,[3]IRA!$H$6:$BN$970,AW$1,FALSE)</f>
        <v>0</v>
      </c>
      <c r="AX537" s="36">
        <f>VLOOKUP($H537,[3]IRA!$H$6:$BN$970,AX$1,FALSE)</f>
        <v>0</v>
      </c>
      <c r="AY537" s="36">
        <f>VLOOKUP($H537,[3]IRA!$H$6:$BN$970,AY$1,FALSE)</f>
        <v>0</v>
      </c>
      <c r="AZ537" s="20">
        <f>VLOOKUP(H537,[3]IRA!$H$6:$BO$764,60,FALSE)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VLOOKUP($H537,[4]IRA!$H$7:$CR$971,BC$1,FALSE)</f>
        <v>0</v>
      </c>
      <c r="BD537" s="36">
        <f>VLOOKUP($H537,[4]IRA!$H$7:$CR$971,BD$1,FALSE)</f>
        <v>0</v>
      </c>
      <c r="BE537" s="36">
        <f>VLOOKUP($H537,[4]IRA!$H$7:$CR$971,BE$1,FALSE)</f>
        <v>0</v>
      </c>
      <c r="BF537" s="36">
        <f>VLOOKUP($H537,[4]IRA!$H$7:$CR$971,BF$1,FALSE)</f>
        <v>0</v>
      </c>
      <c r="BG537" s="36">
        <f>VLOOKUP($H537,[4]IRA!$H$7:$CR$971,BG$1,FALSE)</f>
        <v>0</v>
      </c>
      <c r="BH537" s="36">
        <f>VLOOKUP($H537,[4]IRA!$H$7:$CR$971,BH$1,FALSE)</f>
        <v>0</v>
      </c>
      <c r="BI537" s="36">
        <f>VLOOKUP($H537,[4]IRA!$H$7:$CR$971,BI$1,FALSE)</f>
        <v>0</v>
      </c>
      <c r="BJ537" s="36">
        <f>VLOOKUP($H537,[4]IRA!$H$7:$CR$971,BJ$1,FALSE)</f>
        <v>0</v>
      </c>
      <c r="BK537" s="36">
        <f>VLOOKUP($H537,[4]IRA!$H$7:$CR$971,BK$1,FALSE)</f>
        <v>0</v>
      </c>
      <c r="BL537" s="36">
        <f>VLOOKUP($H537,[4]IRA!$H$7:$CR$971,BL$1,FALSE)</f>
        <v>0</v>
      </c>
      <c r="BM537" s="36">
        <f>VLOOKUP($H537,[4]IRA!$H$7:$CR$971,BM$1,FALSE)</f>
        <v>0</v>
      </c>
      <c r="BN537" s="36">
        <f>VLOOKUP($H537,[4]IRA!$H$7:$CR$971,BN$1,FALSE)</f>
        <v>0</v>
      </c>
      <c r="BO537" s="10">
        <f>VLOOKUP(H537,[4]IRA!$H$7:$CS$765,90,FALSE)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VLOOKUP(H538,[1]EDA!$H$6:$BO$764,60,FALSE)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VLOOKUP(H538,[2]EDA!$H$6:$AZ$764,45,FALSE)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VLOOKUP($H538,[3]IRA!$H$6:$BN$970,AN$1,FALSE)</f>
        <v>0</v>
      </c>
      <c r="AO538" s="36">
        <f>VLOOKUP($H538,[3]IRA!$H$6:$BN$970,AO$1,FALSE)</f>
        <v>0</v>
      </c>
      <c r="AP538" s="36">
        <f>VLOOKUP($H538,[3]IRA!$H$6:$BN$970,AP$1,FALSE)</f>
        <v>0</v>
      </c>
      <c r="AQ538" s="36">
        <f>VLOOKUP($H538,[3]IRA!$H$6:$BN$970,AQ$1,FALSE)</f>
        <v>0</v>
      </c>
      <c r="AR538" s="36">
        <f>VLOOKUP($H538,[3]IRA!$H$6:$BN$970,AR$1,FALSE)</f>
        <v>0</v>
      </c>
      <c r="AS538" s="36">
        <f>VLOOKUP($H538,[3]IRA!$H$6:$BN$970,AS$1,FALSE)</f>
        <v>0</v>
      </c>
      <c r="AT538" s="36">
        <f>VLOOKUP($H538,[3]IRA!$H$6:$BN$970,AT$1,FALSE)</f>
        <v>0</v>
      </c>
      <c r="AU538" s="36">
        <f>VLOOKUP($H538,[3]IRA!$H$6:$BN$970,AU$1,FALSE)</f>
        <v>0</v>
      </c>
      <c r="AV538" s="36">
        <f>VLOOKUP($H538,[3]IRA!$H$6:$BN$970,AV$1,FALSE)</f>
        <v>0</v>
      </c>
      <c r="AW538" s="36">
        <f>VLOOKUP($H538,[3]IRA!$H$6:$BN$970,AW$1,FALSE)</f>
        <v>0</v>
      </c>
      <c r="AX538" s="36">
        <f>VLOOKUP($H538,[3]IRA!$H$6:$BN$970,AX$1,FALSE)</f>
        <v>0</v>
      </c>
      <c r="AY538" s="36">
        <f>VLOOKUP($H538,[3]IRA!$H$6:$BN$970,AY$1,FALSE)</f>
        <v>0</v>
      </c>
      <c r="AZ538" s="20">
        <f>VLOOKUP(H538,[3]IRA!$H$6:$BO$764,60,FALSE)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VLOOKUP($H538,[4]IRA!$H$7:$CR$971,BC$1,FALSE)</f>
        <v>0</v>
      </c>
      <c r="BD538" s="36">
        <f>VLOOKUP($H538,[4]IRA!$H$7:$CR$971,BD$1,FALSE)</f>
        <v>0</v>
      </c>
      <c r="BE538" s="36">
        <f>VLOOKUP($H538,[4]IRA!$H$7:$CR$971,BE$1,FALSE)</f>
        <v>0</v>
      </c>
      <c r="BF538" s="36">
        <f>VLOOKUP($H538,[4]IRA!$H$7:$CR$971,BF$1,FALSE)</f>
        <v>0</v>
      </c>
      <c r="BG538" s="36">
        <f>VLOOKUP($H538,[4]IRA!$H$7:$CR$971,BG$1,FALSE)</f>
        <v>0</v>
      </c>
      <c r="BH538" s="36">
        <f>VLOOKUP($H538,[4]IRA!$H$7:$CR$971,BH$1,FALSE)</f>
        <v>0</v>
      </c>
      <c r="BI538" s="36">
        <f>VLOOKUP($H538,[4]IRA!$H$7:$CR$971,BI$1,FALSE)</f>
        <v>0</v>
      </c>
      <c r="BJ538" s="36">
        <f>VLOOKUP($H538,[4]IRA!$H$7:$CR$971,BJ$1,FALSE)</f>
        <v>0</v>
      </c>
      <c r="BK538" s="36">
        <f>VLOOKUP($H538,[4]IRA!$H$7:$CR$971,BK$1,FALSE)</f>
        <v>0</v>
      </c>
      <c r="BL538" s="36">
        <f>VLOOKUP($H538,[4]IRA!$H$7:$CR$971,BL$1,FALSE)</f>
        <v>0</v>
      </c>
      <c r="BM538" s="36">
        <f>VLOOKUP($H538,[4]IRA!$H$7:$CR$971,BM$1,FALSE)</f>
        <v>0</v>
      </c>
      <c r="BN538" s="36">
        <f>VLOOKUP($H538,[4]IRA!$H$7:$CR$971,BN$1,FALSE)</f>
        <v>0</v>
      </c>
      <c r="BO538" s="10">
        <f>VLOOKUP(H538,[4]IRA!$H$7:$CS$765,90,FALSE)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VLOOKUP(H539,[1]EDA!$H$6:$BO$764,60,FALSE)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VLOOKUP(H539,[2]EDA!$H$6:$AZ$764,45,FALSE)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VLOOKUP($H539,[3]IRA!$H$6:$BN$970,AN$1,FALSE)</f>
        <v>0</v>
      </c>
      <c r="AO539" s="36">
        <f>VLOOKUP($H539,[3]IRA!$H$6:$BN$970,AO$1,FALSE)</f>
        <v>0</v>
      </c>
      <c r="AP539" s="36">
        <f>VLOOKUP($H539,[3]IRA!$H$6:$BN$970,AP$1,FALSE)</f>
        <v>0</v>
      </c>
      <c r="AQ539" s="36">
        <f>VLOOKUP($H539,[3]IRA!$H$6:$BN$970,AQ$1,FALSE)</f>
        <v>0</v>
      </c>
      <c r="AR539" s="36">
        <f>VLOOKUP($H539,[3]IRA!$H$6:$BN$970,AR$1,FALSE)</f>
        <v>0</v>
      </c>
      <c r="AS539" s="36">
        <f>VLOOKUP($H539,[3]IRA!$H$6:$BN$970,AS$1,FALSE)</f>
        <v>0</v>
      </c>
      <c r="AT539" s="36">
        <f>VLOOKUP($H539,[3]IRA!$H$6:$BN$970,AT$1,FALSE)</f>
        <v>0</v>
      </c>
      <c r="AU539" s="36">
        <f>VLOOKUP($H539,[3]IRA!$H$6:$BN$970,AU$1,FALSE)</f>
        <v>0</v>
      </c>
      <c r="AV539" s="36">
        <f>VLOOKUP($H539,[3]IRA!$H$6:$BN$970,AV$1,FALSE)</f>
        <v>0</v>
      </c>
      <c r="AW539" s="36">
        <f>VLOOKUP($H539,[3]IRA!$H$6:$BN$970,AW$1,FALSE)</f>
        <v>0</v>
      </c>
      <c r="AX539" s="36">
        <f>VLOOKUP($H539,[3]IRA!$H$6:$BN$970,AX$1,FALSE)</f>
        <v>0</v>
      </c>
      <c r="AY539" s="36">
        <f>VLOOKUP($H539,[3]IRA!$H$6:$BN$970,AY$1,FALSE)</f>
        <v>0</v>
      </c>
      <c r="AZ539" s="20">
        <f>VLOOKUP(H539,[3]IRA!$H$6:$BO$764,60,FALSE)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VLOOKUP($H539,[4]IRA!$H$7:$CR$971,BC$1,FALSE)</f>
        <v>0</v>
      </c>
      <c r="BD539" s="36">
        <f>VLOOKUP($H539,[4]IRA!$H$7:$CR$971,BD$1,FALSE)</f>
        <v>0</v>
      </c>
      <c r="BE539" s="36">
        <f>VLOOKUP($H539,[4]IRA!$H$7:$CR$971,BE$1,FALSE)</f>
        <v>0</v>
      </c>
      <c r="BF539" s="36">
        <f>VLOOKUP($H539,[4]IRA!$H$7:$CR$971,BF$1,FALSE)</f>
        <v>0</v>
      </c>
      <c r="BG539" s="36">
        <f>VLOOKUP($H539,[4]IRA!$H$7:$CR$971,BG$1,FALSE)</f>
        <v>0</v>
      </c>
      <c r="BH539" s="36">
        <f>VLOOKUP($H539,[4]IRA!$H$7:$CR$971,BH$1,FALSE)</f>
        <v>0</v>
      </c>
      <c r="BI539" s="36">
        <f>VLOOKUP($H539,[4]IRA!$H$7:$CR$971,BI$1,FALSE)</f>
        <v>0</v>
      </c>
      <c r="BJ539" s="36">
        <f>VLOOKUP($H539,[4]IRA!$H$7:$CR$971,BJ$1,FALSE)</f>
        <v>0</v>
      </c>
      <c r="BK539" s="36">
        <f>VLOOKUP($H539,[4]IRA!$H$7:$CR$971,BK$1,FALSE)</f>
        <v>0</v>
      </c>
      <c r="BL539" s="36">
        <f>VLOOKUP($H539,[4]IRA!$H$7:$CR$971,BL$1,FALSE)</f>
        <v>0</v>
      </c>
      <c r="BM539" s="36">
        <f>VLOOKUP($H539,[4]IRA!$H$7:$CR$971,BM$1,FALSE)</f>
        <v>0</v>
      </c>
      <c r="BN539" s="36">
        <f>VLOOKUP($H539,[4]IRA!$H$7:$CR$971,BN$1,FALSE)</f>
        <v>0</v>
      </c>
      <c r="BO539" s="10">
        <f>VLOOKUP(H539,[4]IRA!$H$7:$CS$765,90,FALSE)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VLOOKUP(H540,[1]EDA!$H$6:$BO$764,60,FALSE)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VLOOKUP(H540,[2]EDA!$H$6:$AZ$764,45,FALSE)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VLOOKUP($H540,[3]IRA!$H$6:$BN$970,AN$1,FALSE)</f>
        <v>0</v>
      </c>
      <c r="AO540" s="36">
        <f>VLOOKUP($H540,[3]IRA!$H$6:$BN$970,AO$1,FALSE)</f>
        <v>0</v>
      </c>
      <c r="AP540" s="36">
        <f>VLOOKUP($H540,[3]IRA!$H$6:$BN$970,AP$1,FALSE)</f>
        <v>0</v>
      </c>
      <c r="AQ540" s="36">
        <f>VLOOKUP($H540,[3]IRA!$H$6:$BN$970,AQ$1,FALSE)</f>
        <v>0</v>
      </c>
      <c r="AR540" s="36">
        <f>VLOOKUP($H540,[3]IRA!$H$6:$BN$970,AR$1,FALSE)</f>
        <v>0</v>
      </c>
      <c r="AS540" s="36">
        <f>VLOOKUP($H540,[3]IRA!$H$6:$BN$970,AS$1,FALSE)</f>
        <v>0</v>
      </c>
      <c r="AT540" s="36">
        <f>VLOOKUP($H540,[3]IRA!$H$6:$BN$970,AT$1,FALSE)</f>
        <v>0</v>
      </c>
      <c r="AU540" s="36">
        <f>VLOOKUP($H540,[3]IRA!$H$6:$BN$970,AU$1,FALSE)</f>
        <v>0</v>
      </c>
      <c r="AV540" s="36">
        <f>VLOOKUP($H540,[3]IRA!$H$6:$BN$970,AV$1,FALSE)</f>
        <v>0</v>
      </c>
      <c r="AW540" s="36">
        <f>VLOOKUP($H540,[3]IRA!$H$6:$BN$970,AW$1,FALSE)</f>
        <v>0</v>
      </c>
      <c r="AX540" s="36">
        <f>VLOOKUP($H540,[3]IRA!$H$6:$BN$970,AX$1,FALSE)</f>
        <v>0</v>
      </c>
      <c r="AY540" s="36">
        <f>VLOOKUP($H540,[3]IRA!$H$6:$BN$970,AY$1,FALSE)</f>
        <v>0</v>
      </c>
      <c r="AZ540" s="20">
        <f>VLOOKUP(H540,[3]IRA!$H$6:$BO$764,60,FALSE)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VLOOKUP($H540,[4]IRA!$H$7:$CR$971,BC$1,FALSE)</f>
        <v>0</v>
      </c>
      <c r="BD540" s="36">
        <f>VLOOKUP($H540,[4]IRA!$H$7:$CR$971,BD$1,FALSE)</f>
        <v>0</v>
      </c>
      <c r="BE540" s="36">
        <f>VLOOKUP($H540,[4]IRA!$H$7:$CR$971,BE$1,FALSE)</f>
        <v>0</v>
      </c>
      <c r="BF540" s="36">
        <f>VLOOKUP($H540,[4]IRA!$H$7:$CR$971,BF$1,FALSE)</f>
        <v>0</v>
      </c>
      <c r="BG540" s="36">
        <f>VLOOKUP($H540,[4]IRA!$H$7:$CR$971,BG$1,FALSE)</f>
        <v>0</v>
      </c>
      <c r="BH540" s="36">
        <f>VLOOKUP($H540,[4]IRA!$H$7:$CR$971,BH$1,FALSE)</f>
        <v>0</v>
      </c>
      <c r="BI540" s="36">
        <f>VLOOKUP($H540,[4]IRA!$H$7:$CR$971,BI$1,FALSE)</f>
        <v>0</v>
      </c>
      <c r="BJ540" s="36">
        <f>VLOOKUP($H540,[4]IRA!$H$7:$CR$971,BJ$1,FALSE)</f>
        <v>0</v>
      </c>
      <c r="BK540" s="36">
        <f>VLOOKUP($H540,[4]IRA!$H$7:$CR$971,BK$1,FALSE)</f>
        <v>0</v>
      </c>
      <c r="BL540" s="36">
        <f>VLOOKUP($H540,[4]IRA!$H$7:$CR$971,BL$1,FALSE)</f>
        <v>0</v>
      </c>
      <c r="BM540" s="36">
        <f>VLOOKUP($H540,[4]IRA!$H$7:$CR$971,BM$1,FALSE)</f>
        <v>0</v>
      </c>
      <c r="BN540" s="36">
        <f>VLOOKUP($H540,[4]IRA!$H$7:$CR$971,BN$1,FALSE)</f>
        <v>0</v>
      </c>
      <c r="BO540" s="10">
        <f>VLOOKUP(H540,[4]IRA!$H$7:$CS$765,90,FALSE)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VLOOKUP(H541,[1]EDA!$H$6:$BO$764,60,FALSE)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VLOOKUP(H541,[2]EDA!$H$6:$AZ$764,45,FALSE)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VLOOKUP($H541,[3]IRA!$H$6:$BN$970,AN$1,FALSE)</f>
        <v>0</v>
      </c>
      <c r="AO541" s="36">
        <f>VLOOKUP($H541,[3]IRA!$H$6:$BN$970,AO$1,FALSE)</f>
        <v>0</v>
      </c>
      <c r="AP541" s="36">
        <f>VLOOKUP($H541,[3]IRA!$H$6:$BN$970,AP$1,FALSE)</f>
        <v>0</v>
      </c>
      <c r="AQ541" s="36">
        <f>VLOOKUP($H541,[3]IRA!$H$6:$BN$970,AQ$1,FALSE)</f>
        <v>0</v>
      </c>
      <c r="AR541" s="36">
        <f>VLOOKUP($H541,[3]IRA!$H$6:$BN$970,AR$1,FALSE)</f>
        <v>0</v>
      </c>
      <c r="AS541" s="36">
        <f>VLOOKUP($H541,[3]IRA!$H$6:$BN$970,AS$1,FALSE)</f>
        <v>0</v>
      </c>
      <c r="AT541" s="36">
        <f>VLOOKUP($H541,[3]IRA!$H$6:$BN$970,AT$1,FALSE)</f>
        <v>0</v>
      </c>
      <c r="AU541" s="36">
        <f>VLOOKUP($H541,[3]IRA!$H$6:$BN$970,AU$1,FALSE)</f>
        <v>0</v>
      </c>
      <c r="AV541" s="36">
        <f>VLOOKUP($H541,[3]IRA!$H$6:$BN$970,AV$1,FALSE)</f>
        <v>0</v>
      </c>
      <c r="AW541" s="36">
        <f>VLOOKUP($H541,[3]IRA!$H$6:$BN$970,AW$1,FALSE)</f>
        <v>0</v>
      </c>
      <c r="AX541" s="36">
        <f>VLOOKUP($H541,[3]IRA!$H$6:$BN$970,AX$1,FALSE)</f>
        <v>0</v>
      </c>
      <c r="AY541" s="36">
        <f>VLOOKUP($H541,[3]IRA!$H$6:$BN$970,AY$1,FALSE)</f>
        <v>0</v>
      </c>
      <c r="AZ541" s="20">
        <f>VLOOKUP(H541,[3]IRA!$H$6:$BO$764,60,FALSE)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VLOOKUP($H541,[4]IRA!$H$7:$CR$971,BC$1,FALSE)</f>
        <v>0</v>
      </c>
      <c r="BD541" s="36">
        <f>VLOOKUP($H541,[4]IRA!$H$7:$CR$971,BD$1,FALSE)</f>
        <v>0</v>
      </c>
      <c r="BE541" s="36">
        <f>VLOOKUP($H541,[4]IRA!$H$7:$CR$971,BE$1,FALSE)</f>
        <v>0</v>
      </c>
      <c r="BF541" s="36">
        <f>VLOOKUP($H541,[4]IRA!$H$7:$CR$971,BF$1,FALSE)</f>
        <v>0</v>
      </c>
      <c r="BG541" s="36">
        <f>VLOOKUP($H541,[4]IRA!$H$7:$CR$971,BG$1,FALSE)</f>
        <v>0</v>
      </c>
      <c r="BH541" s="36">
        <f>VLOOKUP($H541,[4]IRA!$H$7:$CR$971,BH$1,FALSE)</f>
        <v>0</v>
      </c>
      <c r="BI541" s="36">
        <f>VLOOKUP($H541,[4]IRA!$H$7:$CR$971,BI$1,FALSE)</f>
        <v>0</v>
      </c>
      <c r="BJ541" s="36">
        <f>VLOOKUP($H541,[4]IRA!$H$7:$CR$971,BJ$1,FALSE)</f>
        <v>0</v>
      </c>
      <c r="BK541" s="36">
        <f>VLOOKUP($H541,[4]IRA!$H$7:$CR$971,BK$1,FALSE)</f>
        <v>0</v>
      </c>
      <c r="BL541" s="36">
        <f>VLOOKUP($H541,[4]IRA!$H$7:$CR$971,BL$1,FALSE)</f>
        <v>0</v>
      </c>
      <c r="BM541" s="36">
        <f>VLOOKUP($H541,[4]IRA!$H$7:$CR$971,BM$1,FALSE)</f>
        <v>0</v>
      </c>
      <c r="BN541" s="36">
        <f>VLOOKUP($H541,[4]IRA!$H$7:$CR$971,BN$1,FALSE)</f>
        <v>0</v>
      </c>
      <c r="BO541" s="10">
        <f>VLOOKUP(H541,[4]IRA!$H$7:$CS$765,90,FALSE)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VLOOKUP(H542,[1]EDA!$H$6:$BO$764,60,FALSE)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VLOOKUP(H542,[2]EDA!$H$6:$AZ$764,45,FALSE)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VLOOKUP($H542,[3]IRA!$H$6:$BN$970,AN$1,FALSE)</f>
        <v>0</v>
      </c>
      <c r="AO542" s="36">
        <f>VLOOKUP($H542,[3]IRA!$H$6:$BN$970,AO$1,FALSE)</f>
        <v>0</v>
      </c>
      <c r="AP542" s="36">
        <f>VLOOKUP($H542,[3]IRA!$H$6:$BN$970,AP$1,FALSE)</f>
        <v>0</v>
      </c>
      <c r="AQ542" s="36">
        <f>VLOOKUP($H542,[3]IRA!$H$6:$BN$970,AQ$1,FALSE)</f>
        <v>0</v>
      </c>
      <c r="AR542" s="36">
        <f>VLOOKUP($H542,[3]IRA!$H$6:$BN$970,AR$1,FALSE)</f>
        <v>0</v>
      </c>
      <c r="AS542" s="36">
        <f>VLOOKUP($H542,[3]IRA!$H$6:$BN$970,AS$1,FALSE)</f>
        <v>0</v>
      </c>
      <c r="AT542" s="36">
        <f>VLOOKUP($H542,[3]IRA!$H$6:$BN$970,AT$1,FALSE)</f>
        <v>0</v>
      </c>
      <c r="AU542" s="36">
        <f>VLOOKUP($H542,[3]IRA!$H$6:$BN$970,AU$1,FALSE)</f>
        <v>0</v>
      </c>
      <c r="AV542" s="36">
        <f>VLOOKUP($H542,[3]IRA!$H$6:$BN$970,AV$1,FALSE)</f>
        <v>0</v>
      </c>
      <c r="AW542" s="36">
        <f>VLOOKUP($H542,[3]IRA!$H$6:$BN$970,AW$1,FALSE)</f>
        <v>0</v>
      </c>
      <c r="AX542" s="36">
        <f>VLOOKUP($H542,[3]IRA!$H$6:$BN$970,AX$1,FALSE)</f>
        <v>0</v>
      </c>
      <c r="AY542" s="36">
        <f>VLOOKUP($H542,[3]IRA!$H$6:$BN$970,AY$1,FALSE)</f>
        <v>0</v>
      </c>
      <c r="AZ542" s="20">
        <f>VLOOKUP(H542,[3]IRA!$H$6:$BO$764,60,FALSE)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VLOOKUP($H542,[4]IRA!$H$7:$CR$971,BC$1,FALSE)</f>
        <v>0</v>
      </c>
      <c r="BD542" s="36">
        <f>VLOOKUP($H542,[4]IRA!$H$7:$CR$971,BD$1,FALSE)</f>
        <v>0</v>
      </c>
      <c r="BE542" s="36">
        <f>VLOOKUP($H542,[4]IRA!$H$7:$CR$971,BE$1,FALSE)</f>
        <v>0</v>
      </c>
      <c r="BF542" s="36">
        <f>VLOOKUP($H542,[4]IRA!$H$7:$CR$971,BF$1,FALSE)</f>
        <v>0</v>
      </c>
      <c r="BG542" s="36">
        <f>VLOOKUP($H542,[4]IRA!$H$7:$CR$971,BG$1,FALSE)</f>
        <v>0</v>
      </c>
      <c r="BH542" s="36">
        <f>VLOOKUP($H542,[4]IRA!$H$7:$CR$971,BH$1,FALSE)</f>
        <v>0</v>
      </c>
      <c r="BI542" s="36">
        <f>VLOOKUP($H542,[4]IRA!$H$7:$CR$971,BI$1,FALSE)</f>
        <v>0</v>
      </c>
      <c r="BJ542" s="36">
        <f>VLOOKUP($H542,[4]IRA!$H$7:$CR$971,BJ$1,FALSE)</f>
        <v>0</v>
      </c>
      <c r="BK542" s="36">
        <f>VLOOKUP($H542,[4]IRA!$H$7:$CR$971,BK$1,FALSE)</f>
        <v>0</v>
      </c>
      <c r="BL542" s="36">
        <f>VLOOKUP($H542,[4]IRA!$H$7:$CR$971,BL$1,FALSE)</f>
        <v>0</v>
      </c>
      <c r="BM542" s="36">
        <f>VLOOKUP($H542,[4]IRA!$H$7:$CR$971,BM$1,FALSE)</f>
        <v>0</v>
      </c>
      <c r="BN542" s="36">
        <f>VLOOKUP($H542,[4]IRA!$H$7:$CR$971,BN$1,FALSE)</f>
        <v>0</v>
      </c>
      <c r="BO542" s="10">
        <f>VLOOKUP(H542,[4]IRA!$H$7:$CS$765,90,FALSE)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VLOOKUP(H543,[1]EDA!$H$6:$BO$764,60,FALSE)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VLOOKUP(H543,[2]EDA!$H$6:$AZ$764,45,FALSE)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VLOOKUP($H543,[3]IRA!$H$6:$BN$970,AN$1,FALSE)</f>
        <v>0</v>
      </c>
      <c r="AO543" s="36">
        <f>VLOOKUP($H543,[3]IRA!$H$6:$BN$970,AO$1,FALSE)</f>
        <v>0</v>
      </c>
      <c r="AP543" s="36">
        <f>VLOOKUP($H543,[3]IRA!$H$6:$BN$970,AP$1,FALSE)</f>
        <v>0</v>
      </c>
      <c r="AQ543" s="36">
        <f>VLOOKUP($H543,[3]IRA!$H$6:$BN$970,AQ$1,FALSE)</f>
        <v>0</v>
      </c>
      <c r="AR543" s="36">
        <f>VLOOKUP($H543,[3]IRA!$H$6:$BN$970,AR$1,FALSE)</f>
        <v>0</v>
      </c>
      <c r="AS543" s="36">
        <f>VLOOKUP($H543,[3]IRA!$H$6:$BN$970,AS$1,FALSE)</f>
        <v>0</v>
      </c>
      <c r="AT543" s="36">
        <f>VLOOKUP($H543,[3]IRA!$H$6:$BN$970,AT$1,FALSE)</f>
        <v>0</v>
      </c>
      <c r="AU543" s="36">
        <f>VLOOKUP($H543,[3]IRA!$H$6:$BN$970,AU$1,FALSE)</f>
        <v>0</v>
      </c>
      <c r="AV543" s="36">
        <f>VLOOKUP($H543,[3]IRA!$H$6:$BN$970,AV$1,FALSE)</f>
        <v>0</v>
      </c>
      <c r="AW543" s="36">
        <f>VLOOKUP($H543,[3]IRA!$H$6:$BN$970,AW$1,FALSE)</f>
        <v>0</v>
      </c>
      <c r="AX543" s="36">
        <f>VLOOKUP($H543,[3]IRA!$H$6:$BN$970,AX$1,FALSE)</f>
        <v>0</v>
      </c>
      <c r="AY543" s="36">
        <f>VLOOKUP($H543,[3]IRA!$H$6:$BN$970,AY$1,FALSE)</f>
        <v>0</v>
      </c>
      <c r="AZ543" s="20">
        <f>VLOOKUP(H543,[3]IRA!$H$6:$BO$764,60,FALSE)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VLOOKUP($H543,[4]IRA!$H$7:$CR$971,BC$1,FALSE)</f>
        <v>0</v>
      </c>
      <c r="BD543" s="36">
        <f>VLOOKUP($H543,[4]IRA!$H$7:$CR$971,BD$1,FALSE)</f>
        <v>0</v>
      </c>
      <c r="BE543" s="36">
        <f>VLOOKUP($H543,[4]IRA!$H$7:$CR$971,BE$1,FALSE)</f>
        <v>0</v>
      </c>
      <c r="BF543" s="36">
        <f>VLOOKUP($H543,[4]IRA!$H$7:$CR$971,BF$1,FALSE)</f>
        <v>0</v>
      </c>
      <c r="BG543" s="36">
        <f>VLOOKUP($H543,[4]IRA!$H$7:$CR$971,BG$1,FALSE)</f>
        <v>0</v>
      </c>
      <c r="BH543" s="36">
        <f>VLOOKUP($H543,[4]IRA!$H$7:$CR$971,BH$1,FALSE)</f>
        <v>0</v>
      </c>
      <c r="BI543" s="36">
        <f>VLOOKUP($H543,[4]IRA!$H$7:$CR$971,BI$1,FALSE)</f>
        <v>0</v>
      </c>
      <c r="BJ543" s="36">
        <f>VLOOKUP($H543,[4]IRA!$H$7:$CR$971,BJ$1,FALSE)</f>
        <v>0</v>
      </c>
      <c r="BK543" s="36">
        <f>VLOOKUP($H543,[4]IRA!$H$7:$CR$971,BK$1,FALSE)</f>
        <v>0</v>
      </c>
      <c r="BL543" s="36">
        <f>VLOOKUP($H543,[4]IRA!$H$7:$CR$971,BL$1,FALSE)</f>
        <v>0</v>
      </c>
      <c r="BM543" s="36">
        <f>VLOOKUP($H543,[4]IRA!$H$7:$CR$971,BM$1,FALSE)</f>
        <v>0</v>
      </c>
      <c r="BN543" s="36">
        <f>VLOOKUP($H543,[4]IRA!$H$7:$CR$971,BN$1,FALSE)</f>
        <v>0</v>
      </c>
      <c r="BO543" s="10">
        <f>VLOOKUP(H543,[4]IRA!$H$7:$CS$765,90,FALSE)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VLOOKUP(H544,[1]EDA!$H$6:$BO$764,60,FALSE)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VLOOKUP(H544,[2]EDA!$H$6:$AZ$764,45,FALSE)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VLOOKUP($H544,[3]IRA!$H$6:$BN$970,AN$1,FALSE)</f>
        <v>0</v>
      </c>
      <c r="AO544" s="36">
        <f>VLOOKUP($H544,[3]IRA!$H$6:$BN$970,AO$1,FALSE)</f>
        <v>0</v>
      </c>
      <c r="AP544" s="36">
        <f>VLOOKUP($H544,[3]IRA!$H$6:$BN$970,AP$1,FALSE)</f>
        <v>0</v>
      </c>
      <c r="AQ544" s="36">
        <f>VLOOKUP($H544,[3]IRA!$H$6:$BN$970,AQ$1,FALSE)</f>
        <v>0</v>
      </c>
      <c r="AR544" s="36">
        <f>VLOOKUP($H544,[3]IRA!$H$6:$BN$970,AR$1,FALSE)</f>
        <v>0</v>
      </c>
      <c r="AS544" s="36">
        <f>VLOOKUP($H544,[3]IRA!$H$6:$BN$970,AS$1,FALSE)</f>
        <v>0</v>
      </c>
      <c r="AT544" s="36">
        <f>VLOOKUP($H544,[3]IRA!$H$6:$BN$970,AT$1,FALSE)</f>
        <v>0</v>
      </c>
      <c r="AU544" s="36">
        <f>VLOOKUP($H544,[3]IRA!$H$6:$BN$970,AU$1,FALSE)</f>
        <v>0</v>
      </c>
      <c r="AV544" s="36">
        <f>VLOOKUP($H544,[3]IRA!$H$6:$BN$970,AV$1,FALSE)</f>
        <v>0</v>
      </c>
      <c r="AW544" s="36">
        <f>VLOOKUP($H544,[3]IRA!$H$6:$BN$970,AW$1,FALSE)</f>
        <v>0</v>
      </c>
      <c r="AX544" s="36">
        <f>VLOOKUP($H544,[3]IRA!$H$6:$BN$970,AX$1,FALSE)</f>
        <v>0</v>
      </c>
      <c r="AY544" s="36">
        <f>VLOOKUP($H544,[3]IRA!$H$6:$BN$970,AY$1,FALSE)</f>
        <v>0</v>
      </c>
      <c r="AZ544" s="20">
        <f>VLOOKUP(H544,[3]IRA!$H$6:$BO$764,60,FALSE)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VLOOKUP($H544,[4]IRA!$H$7:$CR$971,BC$1,FALSE)</f>
        <v>0</v>
      </c>
      <c r="BD544" s="36">
        <f>VLOOKUP($H544,[4]IRA!$H$7:$CR$971,BD$1,FALSE)</f>
        <v>0</v>
      </c>
      <c r="BE544" s="36">
        <f>VLOOKUP($H544,[4]IRA!$H$7:$CR$971,BE$1,FALSE)</f>
        <v>0</v>
      </c>
      <c r="BF544" s="36">
        <f>VLOOKUP($H544,[4]IRA!$H$7:$CR$971,BF$1,FALSE)</f>
        <v>0</v>
      </c>
      <c r="BG544" s="36">
        <f>VLOOKUP($H544,[4]IRA!$H$7:$CR$971,BG$1,FALSE)</f>
        <v>0</v>
      </c>
      <c r="BH544" s="36">
        <f>VLOOKUP($H544,[4]IRA!$H$7:$CR$971,BH$1,FALSE)</f>
        <v>0</v>
      </c>
      <c r="BI544" s="36">
        <f>VLOOKUP($H544,[4]IRA!$H$7:$CR$971,BI$1,FALSE)</f>
        <v>0</v>
      </c>
      <c r="BJ544" s="36">
        <f>VLOOKUP($H544,[4]IRA!$H$7:$CR$971,BJ$1,FALSE)</f>
        <v>0</v>
      </c>
      <c r="BK544" s="36">
        <f>VLOOKUP($H544,[4]IRA!$H$7:$CR$971,BK$1,FALSE)</f>
        <v>0</v>
      </c>
      <c r="BL544" s="36">
        <f>VLOOKUP($H544,[4]IRA!$H$7:$CR$971,BL$1,FALSE)</f>
        <v>0</v>
      </c>
      <c r="BM544" s="36">
        <f>VLOOKUP($H544,[4]IRA!$H$7:$CR$971,BM$1,FALSE)</f>
        <v>0</v>
      </c>
      <c r="BN544" s="36">
        <f>VLOOKUP($H544,[4]IRA!$H$7:$CR$971,BN$1,FALSE)</f>
        <v>0</v>
      </c>
      <c r="BO544" s="10">
        <f>VLOOKUP(H544,[4]IRA!$H$7:$CS$765,90,FALSE)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VLOOKUP(H545,[1]EDA!$H$6:$BO$764,60,FALSE)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VLOOKUP(H545,[2]EDA!$H$6:$AZ$764,45,FALSE)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VLOOKUP($H545,[3]IRA!$H$6:$BN$970,AN$1,FALSE)</f>
        <v>0</v>
      </c>
      <c r="AO545" s="36">
        <f>VLOOKUP($H545,[3]IRA!$H$6:$BN$970,AO$1,FALSE)</f>
        <v>0</v>
      </c>
      <c r="AP545" s="36">
        <f>VLOOKUP($H545,[3]IRA!$H$6:$BN$970,AP$1,FALSE)</f>
        <v>0</v>
      </c>
      <c r="AQ545" s="36">
        <f>VLOOKUP($H545,[3]IRA!$H$6:$BN$970,AQ$1,FALSE)</f>
        <v>0</v>
      </c>
      <c r="AR545" s="36">
        <f>VLOOKUP($H545,[3]IRA!$H$6:$BN$970,AR$1,FALSE)</f>
        <v>0</v>
      </c>
      <c r="AS545" s="36">
        <f>VLOOKUP($H545,[3]IRA!$H$6:$BN$970,AS$1,FALSE)</f>
        <v>0</v>
      </c>
      <c r="AT545" s="36">
        <f>VLOOKUP($H545,[3]IRA!$H$6:$BN$970,AT$1,FALSE)</f>
        <v>0</v>
      </c>
      <c r="AU545" s="36">
        <f>VLOOKUP($H545,[3]IRA!$H$6:$BN$970,AU$1,FALSE)</f>
        <v>0</v>
      </c>
      <c r="AV545" s="36">
        <f>VLOOKUP($H545,[3]IRA!$H$6:$BN$970,AV$1,FALSE)</f>
        <v>0</v>
      </c>
      <c r="AW545" s="36">
        <f>VLOOKUP($H545,[3]IRA!$H$6:$BN$970,AW$1,FALSE)</f>
        <v>0</v>
      </c>
      <c r="AX545" s="36">
        <f>VLOOKUP($H545,[3]IRA!$H$6:$BN$970,AX$1,FALSE)</f>
        <v>0</v>
      </c>
      <c r="AY545" s="36">
        <f>VLOOKUP($H545,[3]IRA!$H$6:$BN$970,AY$1,FALSE)</f>
        <v>0</v>
      </c>
      <c r="AZ545" s="20">
        <f>VLOOKUP(H545,[3]IRA!$H$6:$BO$764,60,FALSE)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VLOOKUP($H545,[4]IRA!$H$7:$CR$971,BC$1,FALSE)</f>
        <v>0</v>
      </c>
      <c r="BD545" s="36">
        <f>VLOOKUP($H545,[4]IRA!$H$7:$CR$971,BD$1,FALSE)</f>
        <v>0</v>
      </c>
      <c r="BE545" s="36">
        <f>VLOOKUP($H545,[4]IRA!$H$7:$CR$971,BE$1,FALSE)</f>
        <v>0</v>
      </c>
      <c r="BF545" s="36">
        <f>VLOOKUP($H545,[4]IRA!$H$7:$CR$971,BF$1,FALSE)</f>
        <v>0</v>
      </c>
      <c r="BG545" s="36">
        <f>VLOOKUP($H545,[4]IRA!$H$7:$CR$971,BG$1,FALSE)</f>
        <v>0</v>
      </c>
      <c r="BH545" s="36">
        <f>VLOOKUP($H545,[4]IRA!$H$7:$CR$971,BH$1,FALSE)</f>
        <v>0</v>
      </c>
      <c r="BI545" s="36">
        <f>VLOOKUP($H545,[4]IRA!$H$7:$CR$971,BI$1,FALSE)</f>
        <v>0</v>
      </c>
      <c r="BJ545" s="36">
        <f>VLOOKUP($H545,[4]IRA!$H$7:$CR$971,BJ$1,FALSE)</f>
        <v>0</v>
      </c>
      <c r="BK545" s="36">
        <f>VLOOKUP($H545,[4]IRA!$H$7:$CR$971,BK$1,FALSE)</f>
        <v>0</v>
      </c>
      <c r="BL545" s="36">
        <f>VLOOKUP($H545,[4]IRA!$H$7:$CR$971,BL$1,FALSE)</f>
        <v>0</v>
      </c>
      <c r="BM545" s="36">
        <f>VLOOKUP($H545,[4]IRA!$H$7:$CR$971,BM$1,FALSE)</f>
        <v>0</v>
      </c>
      <c r="BN545" s="36">
        <f>VLOOKUP($H545,[4]IRA!$H$7:$CR$971,BN$1,FALSE)</f>
        <v>0</v>
      </c>
      <c r="BO545" s="10">
        <f>VLOOKUP(H545,[4]IRA!$H$7:$CS$765,90,FALSE)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VLOOKUP(H546,[1]EDA!$H$6:$BO$764,60,FALSE)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VLOOKUP(H546,[2]EDA!$H$6:$AZ$764,45,FALSE)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VLOOKUP($H546,[3]IRA!$H$6:$BN$970,AN$1,FALSE)</f>
        <v>0</v>
      </c>
      <c r="AO546" s="36">
        <f>VLOOKUP($H546,[3]IRA!$H$6:$BN$970,AO$1,FALSE)</f>
        <v>0</v>
      </c>
      <c r="AP546" s="36">
        <f>VLOOKUP($H546,[3]IRA!$H$6:$BN$970,AP$1,FALSE)</f>
        <v>0</v>
      </c>
      <c r="AQ546" s="36">
        <f>VLOOKUP($H546,[3]IRA!$H$6:$BN$970,AQ$1,FALSE)</f>
        <v>0</v>
      </c>
      <c r="AR546" s="36">
        <f>VLOOKUP($H546,[3]IRA!$H$6:$BN$970,AR$1,FALSE)</f>
        <v>0</v>
      </c>
      <c r="AS546" s="36">
        <f>VLOOKUP($H546,[3]IRA!$H$6:$BN$970,AS$1,FALSE)</f>
        <v>0</v>
      </c>
      <c r="AT546" s="36">
        <f>VLOOKUP($H546,[3]IRA!$H$6:$BN$970,AT$1,FALSE)</f>
        <v>0</v>
      </c>
      <c r="AU546" s="36">
        <f>VLOOKUP($H546,[3]IRA!$H$6:$BN$970,AU$1,FALSE)</f>
        <v>0</v>
      </c>
      <c r="AV546" s="36">
        <f>VLOOKUP($H546,[3]IRA!$H$6:$BN$970,AV$1,FALSE)</f>
        <v>0</v>
      </c>
      <c r="AW546" s="36">
        <f>VLOOKUP($H546,[3]IRA!$H$6:$BN$970,AW$1,FALSE)</f>
        <v>0</v>
      </c>
      <c r="AX546" s="36">
        <f>VLOOKUP($H546,[3]IRA!$H$6:$BN$970,AX$1,FALSE)</f>
        <v>0</v>
      </c>
      <c r="AY546" s="36">
        <f>VLOOKUP($H546,[3]IRA!$H$6:$BN$970,AY$1,FALSE)</f>
        <v>0</v>
      </c>
      <c r="AZ546" s="20">
        <f>VLOOKUP(H546,[3]IRA!$H$6:$BO$764,60,FALSE)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VLOOKUP($H546,[4]IRA!$H$7:$CR$971,BC$1,FALSE)</f>
        <v>0</v>
      </c>
      <c r="BD546" s="36">
        <f>VLOOKUP($H546,[4]IRA!$H$7:$CR$971,BD$1,FALSE)</f>
        <v>0</v>
      </c>
      <c r="BE546" s="36">
        <f>VLOOKUP($H546,[4]IRA!$H$7:$CR$971,BE$1,FALSE)</f>
        <v>0</v>
      </c>
      <c r="BF546" s="36">
        <f>VLOOKUP($H546,[4]IRA!$H$7:$CR$971,BF$1,FALSE)</f>
        <v>0</v>
      </c>
      <c r="BG546" s="36">
        <f>VLOOKUP($H546,[4]IRA!$H$7:$CR$971,BG$1,FALSE)</f>
        <v>0</v>
      </c>
      <c r="BH546" s="36">
        <f>VLOOKUP($H546,[4]IRA!$H$7:$CR$971,BH$1,FALSE)</f>
        <v>0</v>
      </c>
      <c r="BI546" s="36">
        <f>VLOOKUP($H546,[4]IRA!$H$7:$CR$971,BI$1,FALSE)</f>
        <v>0</v>
      </c>
      <c r="BJ546" s="36">
        <f>VLOOKUP($H546,[4]IRA!$H$7:$CR$971,BJ$1,FALSE)</f>
        <v>0</v>
      </c>
      <c r="BK546" s="36">
        <f>VLOOKUP($H546,[4]IRA!$H$7:$CR$971,BK$1,FALSE)</f>
        <v>0</v>
      </c>
      <c r="BL546" s="36">
        <f>VLOOKUP($H546,[4]IRA!$H$7:$CR$971,BL$1,FALSE)</f>
        <v>0</v>
      </c>
      <c r="BM546" s="36">
        <f>VLOOKUP($H546,[4]IRA!$H$7:$CR$971,BM$1,FALSE)</f>
        <v>0</v>
      </c>
      <c r="BN546" s="36">
        <f>VLOOKUP($H546,[4]IRA!$H$7:$CR$971,BN$1,FALSE)</f>
        <v>0</v>
      </c>
      <c r="BO546" s="10">
        <f>VLOOKUP(H546,[4]IRA!$H$7:$CS$765,90,FALSE)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VLOOKUP(H547,[1]EDA!$H$6:$BO$764,60,FALSE)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VLOOKUP(H547,[2]EDA!$H$6:$AZ$764,45,FALSE)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VLOOKUP($H547,[3]IRA!$H$6:$BN$970,AN$1,FALSE)</f>
        <v>0</v>
      </c>
      <c r="AO547" s="36">
        <f>VLOOKUP($H547,[3]IRA!$H$6:$BN$970,AO$1,FALSE)</f>
        <v>0</v>
      </c>
      <c r="AP547" s="36">
        <f>VLOOKUP($H547,[3]IRA!$H$6:$BN$970,AP$1,FALSE)</f>
        <v>0</v>
      </c>
      <c r="AQ547" s="36">
        <f>VLOOKUP($H547,[3]IRA!$H$6:$BN$970,AQ$1,FALSE)</f>
        <v>0</v>
      </c>
      <c r="AR547" s="36">
        <f>VLOOKUP($H547,[3]IRA!$H$6:$BN$970,AR$1,FALSE)</f>
        <v>0</v>
      </c>
      <c r="AS547" s="36">
        <f>VLOOKUP($H547,[3]IRA!$H$6:$BN$970,AS$1,FALSE)</f>
        <v>0</v>
      </c>
      <c r="AT547" s="36">
        <f>VLOOKUP($H547,[3]IRA!$H$6:$BN$970,AT$1,FALSE)</f>
        <v>0</v>
      </c>
      <c r="AU547" s="36">
        <f>VLOOKUP($H547,[3]IRA!$H$6:$BN$970,AU$1,FALSE)</f>
        <v>0</v>
      </c>
      <c r="AV547" s="36">
        <f>VLOOKUP($H547,[3]IRA!$H$6:$BN$970,AV$1,FALSE)</f>
        <v>0</v>
      </c>
      <c r="AW547" s="36">
        <f>VLOOKUP($H547,[3]IRA!$H$6:$BN$970,AW$1,FALSE)</f>
        <v>0</v>
      </c>
      <c r="AX547" s="36">
        <f>VLOOKUP($H547,[3]IRA!$H$6:$BN$970,AX$1,FALSE)</f>
        <v>0</v>
      </c>
      <c r="AY547" s="36">
        <f>VLOOKUP($H547,[3]IRA!$H$6:$BN$970,AY$1,FALSE)</f>
        <v>0</v>
      </c>
      <c r="AZ547" s="20">
        <f>VLOOKUP(H547,[3]IRA!$H$6:$BO$764,60,FALSE)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VLOOKUP($H547,[4]IRA!$H$7:$CR$971,BC$1,FALSE)</f>
        <v>0</v>
      </c>
      <c r="BD547" s="36">
        <f>VLOOKUP($H547,[4]IRA!$H$7:$CR$971,BD$1,FALSE)</f>
        <v>0</v>
      </c>
      <c r="BE547" s="36">
        <f>VLOOKUP($H547,[4]IRA!$H$7:$CR$971,BE$1,FALSE)</f>
        <v>0</v>
      </c>
      <c r="BF547" s="36">
        <f>VLOOKUP($H547,[4]IRA!$H$7:$CR$971,BF$1,FALSE)</f>
        <v>0</v>
      </c>
      <c r="BG547" s="36">
        <f>VLOOKUP($H547,[4]IRA!$H$7:$CR$971,BG$1,FALSE)</f>
        <v>0</v>
      </c>
      <c r="BH547" s="36">
        <f>VLOOKUP($H547,[4]IRA!$H$7:$CR$971,BH$1,FALSE)</f>
        <v>0</v>
      </c>
      <c r="BI547" s="36">
        <f>VLOOKUP($H547,[4]IRA!$H$7:$CR$971,BI$1,FALSE)</f>
        <v>0</v>
      </c>
      <c r="BJ547" s="36">
        <f>VLOOKUP($H547,[4]IRA!$H$7:$CR$971,BJ$1,FALSE)</f>
        <v>0</v>
      </c>
      <c r="BK547" s="36">
        <f>VLOOKUP($H547,[4]IRA!$H$7:$CR$971,BK$1,FALSE)</f>
        <v>0</v>
      </c>
      <c r="BL547" s="36">
        <f>VLOOKUP($H547,[4]IRA!$H$7:$CR$971,BL$1,FALSE)</f>
        <v>0</v>
      </c>
      <c r="BM547" s="36">
        <f>VLOOKUP($H547,[4]IRA!$H$7:$CR$971,BM$1,FALSE)</f>
        <v>0</v>
      </c>
      <c r="BN547" s="36">
        <f>VLOOKUP($H547,[4]IRA!$H$7:$CR$971,BN$1,FALSE)</f>
        <v>0</v>
      </c>
      <c r="BO547" s="10">
        <f>VLOOKUP(H547,[4]IRA!$H$7:$CS$765,90,FALSE)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VLOOKUP(H548,[1]EDA!$H$6:$BO$764,60,FALSE)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VLOOKUP(H548,[2]EDA!$H$6:$AZ$764,45,FALSE)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VLOOKUP($H548,[3]IRA!$H$6:$BN$970,AN$1,FALSE)</f>
        <v>0</v>
      </c>
      <c r="AO548" s="36">
        <f>VLOOKUP($H548,[3]IRA!$H$6:$BN$970,AO$1,FALSE)</f>
        <v>0</v>
      </c>
      <c r="AP548" s="36">
        <f>VLOOKUP($H548,[3]IRA!$H$6:$BN$970,AP$1,FALSE)</f>
        <v>0</v>
      </c>
      <c r="AQ548" s="36">
        <f>VLOOKUP($H548,[3]IRA!$H$6:$BN$970,AQ$1,FALSE)</f>
        <v>0</v>
      </c>
      <c r="AR548" s="36">
        <f>VLOOKUP($H548,[3]IRA!$H$6:$BN$970,AR$1,FALSE)</f>
        <v>0</v>
      </c>
      <c r="AS548" s="36">
        <f>VLOOKUP($H548,[3]IRA!$H$6:$BN$970,AS$1,FALSE)</f>
        <v>0</v>
      </c>
      <c r="AT548" s="36">
        <f>VLOOKUP($H548,[3]IRA!$H$6:$BN$970,AT$1,FALSE)</f>
        <v>0</v>
      </c>
      <c r="AU548" s="36">
        <f>VLOOKUP($H548,[3]IRA!$H$6:$BN$970,AU$1,FALSE)</f>
        <v>0</v>
      </c>
      <c r="AV548" s="36">
        <f>VLOOKUP($H548,[3]IRA!$H$6:$BN$970,AV$1,FALSE)</f>
        <v>0</v>
      </c>
      <c r="AW548" s="36">
        <f>VLOOKUP($H548,[3]IRA!$H$6:$BN$970,AW$1,FALSE)</f>
        <v>0</v>
      </c>
      <c r="AX548" s="36">
        <f>VLOOKUP($H548,[3]IRA!$H$6:$BN$970,AX$1,FALSE)</f>
        <v>0</v>
      </c>
      <c r="AY548" s="36">
        <f>VLOOKUP($H548,[3]IRA!$H$6:$BN$970,AY$1,FALSE)</f>
        <v>0</v>
      </c>
      <c r="AZ548" s="20">
        <f>VLOOKUP(H548,[3]IRA!$H$6:$BO$764,60,FALSE)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VLOOKUP($H548,[4]IRA!$H$7:$CR$971,BC$1,FALSE)</f>
        <v>0</v>
      </c>
      <c r="BD548" s="36">
        <f>VLOOKUP($H548,[4]IRA!$H$7:$CR$971,BD$1,FALSE)</f>
        <v>0</v>
      </c>
      <c r="BE548" s="36">
        <f>VLOOKUP($H548,[4]IRA!$H$7:$CR$971,BE$1,FALSE)</f>
        <v>0</v>
      </c>
      <c r="BF548" s="36">
        <f>VLOOKUP($H548,[4]IRA!$H$7:$CR$971,BF$1,FALSE)</f>
        <v>0</v>
      </c>
      <c r="BG548" s="36">
        <f>VLOOKUP($H548,[4]IRA!$H$7:$CR$971,BG$1,FALSE)</f>
        <v>0</v>
      </c>
      <c r="BH548" s="36">
        <f>VLOOKUP($H548,[4]IRA!$H$7:$CR$971,BH$1,FALSE)</f>
        <v>0</v>
      </c>
      <c r="BI548" s="36">
        <f>VLOOKUP($H548,[4]IRA!$H$7:$CR$971,BI$1,FALSE)</f>
        <v>0</v>
      </c>
      <c r="BJ548" s="36">
        <f>VLOOKUP($H548,[4]IRA!$H$7:$CR$971,BJ$1,FALSE)</f>
        <v>0</v>
      </c>
      <c r="BK548" s="36">
        <f>VLOOKUP($H548,[4]IRA!$H$7:$CR$971,BK$1,FALSE)</f>
        <v>0</v>
      </c>
      <c r="BL548" s="36">
        <f>VLOOKUP($H548,[4]IRA!$H$7:$CR$971,BL$1,FALSE)</f>
        <v>0</v>
      </c>
      <c r="BM548" s="36">
        <f>VLOOKUP($H548,[4]IRA!$H$7:$CR$971,BM$1,FALSE)</f>
        <v>0</v>
      </c>
      <c r="BN548" s="36">
        <f>VLOOKUP($H548,[4]IRA!$H$7:$CR$971,BN$1,FALSE)</f>
        <v>0</v>
      </c>
      <c r="BO548" s="10">
        <f>VLOOKUP(H548,[4]IRA!$H$7:$CS$765,90,FALSE)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VLOOKUP(H549,[1]EDA!$H$6:$BO$764,60,FALSE)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VLOOKUP(H549,[2]EDA!$H$6:$AZ$764,45,FALSE)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VLOOKUP($H549,[3]IRA!$H$6:$BN$970,AN$1,FALSE)</f>
        <v>0</v>
      </c>
      <c r="AO549" s="36">
        <f>VLOOKUP($H549,[3]IRA!$H$6:$BN$970,AO$1,FALSE)</f>
        <v>0</v>
      </c>
      <c r="AP549" s="36">
        <f>VLOOKUP($H549,[3]IRA!$H$6:$BN$970,AP$1,FALSE)</f>
        <v>0</v>
      </c>
      <c r="AQ549" s="36">
        <f>VLOOKUP($H549,[3]IRA!$H$6:$BN$970,AQ$1,FALSE)</f>
        <v>0</v>
      </c>
      <c r="AR549" s="36">
        <f>VLOOKUP($H549,[3]IRA!$H$6:$BN$970,AR$1,FALSE)</f>
        <v>0</v>
      </c>
      <c r="AS549" s="36">
        <f>VLOOKUP($H549,[3]IRA!$H$6:$BN$970,AS$1,FALSE)</f>
        <v>0</v>
      </c>
      <c r="AT549" s="36">
        <f>VLOOKUP($H549,[3]IRA!$H$6:$BN$970,AT$1,FALSE)</f>
        <v>0</v>
      </c>
      <c r="AU549" s="36">
        <f>VLOOKUP($H549,[3]IRA!$H$6:$BN$970,AU$1,FALSE)</f>
        <v>0</v>
      </c>
      <c r="AV549" s="36">
        <f>VLOOKUP($H549,[3]IRA!$H$6:$BN$970,AV$1,FALSE)</f>
        <v>0</v>
      </c>
      <c r="AW549" s="36">
        <f>VLOOKUP($H549,[3]IRA!$H$6:$BN$970,AW$1,FALSE)</f>
        <v>0</v>
      </c>
      <c r="AX549" s="36">
        <f>VLOOKUP($H549,[3]IRA!$H$6:$BN$970,AX$1,FALSE)</f>
        <v>0</v>
      </c>
      <c r="AY549" s="36">
        <f>VLOOKUP($H549,[3]IRA!$H$6:$BN$970,AY$1,FALSE)</f>
        <v>0</v>
      </c>
      <c r="AZ549" s="20">
        <f>VLOOKUP(H549,[3]IRA!$H$6:$BO$764,60,FALSE)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VLOOKUP($H549,[4]IRA!$H$7:$CR$971,BC$1,FALSE)</f>
        <v>0</v>
      </c>
      <c r="BD549" s="36">
        <f>VLOOKUP($H549,[4]IRA!$H$7:$CR$971,BD$1,FALSE)</f>
        <v>0</v>
      </c>
      <c r="BE549" s="36">
        <f>VLOOKUP($H549,[4]IRA!$H$7:$CR$971,BE$1,FALSE)</f>
        <v>0</v>
      </c>
      <c r="BF549" s="36">
        <f>VLOOKUP($H549,[4]IRA!$H$7:$CR$971,BF$1,FALSE)</f>
        <v>0</v>
      </c>
      <c r="BG549" s="36">
        <f>VLOOKUP($H549,[4]IRA!$H$7:$CR$971,BG$1,FALSE)</f>
        <v>0</v>
      </c>
      <c r="BH549" s="36">
        <f>VLOOKUP($H549,[4]IRA!$H$7:$CR$971,BH$1,FALSE)</f>
        <v>0</v>
      </c>
      <c r="BI549" s="36">
        <f>VLOOKUP($H549,[4]IRA!$H$7:$CR$971,BI$1,FALSE)</f>
        <v>0</v>
      </c>
      <c r="BJ549" s="36">
        <f>VLOOKUP($H549,[4]IRA!$H$7:$CR$971,BJ$1,FALSE)</f>
        <v>0</v>
      </c>
      <c r="BK549" s="36">
        <f>VLOOKUP($H549,[4]IRA!$H$7:$CR$971,BK$1,FALSE)</f>
        <v>0</v>
      </c>
      <c r="BL549" s="36">
        <f>VLOOKUP($H549,[4]IRA!$H$7:$CR$971,BL$1,FALSE)</f>
        <v>0</v>
      </c>
      <c r="BM549" s="36">
        <f>VLOOKUP($H549,[4]IRA!$H$7:$CR$971,BM$1,FALSE)</f>
        <v>0</v>
      </c>
      <c r="BN549" s="36">
        <f>VLOOKUP($H549,[4]IRA!$H$7:$CR$971,BN$1,FALSE)</f>
        <v>0</v>
      </c>
      <c r="BO549" s="10">
        <f>VLOOKUP(H549,[4]IRA!$H$7:$CS$765,90,FALSE)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VLOOKUP(H550,[1]EDA!$H$6:$BO$764,60,FALSE)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VLOOKUP(H550,[2]EDA!$H$6:$AZ$764,45,FALSE)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VLOOKUP($H550,[3]IRA!$H$6:$BN$970,AN$1,FALSE)</f>
        <v>0</v>
      </c>
      <c r="AO550" s="36">
        <f>VLOOKUP($H550,[3]IRA!$H$6:$BN$970,AO$1,FALSE)</f>
        <v>0</v>
      </c>
      <c r="AP550" s="36">
        <f>VLOOKUP($H550,[3]IRA!$H$6:$BN$970,AP$1,FALSE)</f>
        <v>0</v>
      </c>
      <c r="AQ550" s="36">
        <f>VLOOKUP($H550,[3]IRA!$H$6:$BN$970,AQ$1,FALSE)</f>
        <v>0</v>
      </c>
      <c r="AR550" s="36">
        <f>VLOOKUP($H550,[3]IRA!$H$6:$BN$970,AR$1,FALSE)</f>
        <v>0</v>
      </c>
      <c r="AS550" s="36">
        <f>VLOOKUP($H550,[3]IRA!$H$6:$BN$970,AS$1,FALSE)</f>
        <v>0</v>
      </c>
      <c r="AT550" s="36">
        <f>VLOOKUP($H550,[3]IRA!$H$6:$BN$970,AT$1,FALSE)</f>
        <v>0</v>
      </c>
      <c r="AU550" s="36">
        <f>VLOOKUP($H550,[3]IRA!$H$6:$BN$970,AU$1,FALSE)</f>
        <v>0</v>
      </c>
      <c r="AV550" s="36">
        <f>VLOOKUP($H550,[3]IRA!$H$6:$BN$970,AV$1,FALSE)</f>
        <v>0</v>
      </c>
      <c r="AW550" s="36">
        <f>VLOOKUP($H550,[3]IRA!$H$6:$BN$970,AW$1,FALSE)</f>
        <v>0</v>
      </c>
      <c r="AX550" s="36">
        <f>VLOOKUP($H550,[3]IRA!$H$6:$BN$970,AX$1,FALSE)</f>
        <v>0</v>
      </c>
      <c r="AY550" s="36">
        <f>VLOOKUP($H550,[3]IRA!$H$6:$BN$970,AY$1,FALSE)</f>
        <v>0</v>
      </c>
      <c r="AZ550" s="20">
        <f>VLOOKUP(H550,[3]IRA!$H$6:$BO$764,60,FALSE)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VLOOKUP($H550,[4]IRA!$H$7:$CR$971,BC$1,FALSE)</f>
        <v>0</v>
      </c>
      <c r="BD550" s="36">
        <f>VLOOKUP($H550,[4]IRA!$H$7:$CR$971,BD$1,FALSE)</f>
        <v>0</v>
      </c>
      <c r="BE550" s="36">
        <f>VLOOKUP($H550,[4]IRA!$H$7:$CR$971,BE$1,FALSE)</f>
        <v>0</v>
      </c>
      <c r="BF550" s="36">
        <f>VLOOKUP($H550,[4]IRA!$H$7:$CR$971,BF$1,FALSE)</f>
        <v>0</v>
      </c>
      <c r="BG550" s="36">
        <f>VLOOKUP($H550,[4]IRA!$H$7:$CR$971,BG$1,FALSE)</f>
        <v>0</v>
      </c>
      <c r="BH550" s="36">
        <f>VLOOKUP($H550,[4]IRA!$H$7:$CR$971,BH$1,FALSE)</f>
        <v>0</v>
      </c>
      <c r="BI550" s="36">
        <f>VLOOKUP($H550,[4]IRA!$H$7:$CR$971,BI$1,FALSE)</f>
        <v>0</v>
      </c>
      <c r="BJ550" s="36">
        <f>VLOOKUP($H550,[4]IRA!$H$7:$CR$971,BJ$1,FALSE)</f>
        <v>0</v>
      </c>
      <c r="BK550" s="36">
        <f>VLOOKUP($H550,[4]IRA!$H$7:$CR$971,BK$1,FALSE)</f>
        <v>0</v>
      </c>
      <c r="BL550" s="36">
        <f>VLOOKUP($H550,[4]IRA!$H$7:$CR$971,BL$1,FALSE)</f>
        <v>0</v>
      </c>
      <c r="BM550" s="36">
        <f>VLOOKUP($H550,[4]IRA!$H$7:$CR$971,BM$1,FALSE)</f>
        <v>0</v>
      </c>
      <c r="BN550" s="36">
        <f>VLOOKUP($H550,[4]IRA!$H$7:$CR$971,BN$1,FALSE)</f>
        <v>0</v>
      </c>
      <c r="BO550" s="10">
        <f>VLOOKUP(H550,[4]IRA!$H$7:$CS$765,90,FALSE)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2</v>
      </c>
      <c r="N551" s="36">
        <f>VLOOKUP($H551,[1]EDA!$H$6:$BN1505,N$1,FALSE)</f>
        <v>0</v>
      </c>
      <c r="O551" s="36">
        <f>VLOOKUP($H551,[1]EDA!$H$6:$BN1505,O$1,FALSE)</f>
        <v>0</v>
      </c>
      <c r="P551" s="36">
        <f>VLOOKUP($H551,[1]EDA!$H$6:$BN1505,P$1,FALSE)</f>
        <v>0</v>
      </c>
      <c r="Q551" s="36">
        <f>VLOOKUP($H551,[1]EDA!$H$6:$BN1505,Q$1,FALSE)</f>
        <v>0</v>
      </c>
      <c r="R551" s="36">
        <f>VLOOKUP($H551,[1]EDA!$H$6:$BN1505,R$1,FALSE)</f>
        <v>0</v>
      </c>
      <c r="S551" s="36">
        <f>VLOOKUP($H551,[1]EDA!$H$6:$BN1505,S$1,FALSE)</f>
        <v>0</v>
      </c>
      <c r="T551" s="36">
        <f>VLOOKUP($H551,[1]EDA!$H$6:$BN1505,T$1,FALSE)</f>
        <v>0</v>
      </c>
      <c r="U551" s="36">
        <f>VLOOKUP($H551,[1]EDA!$H$6:$BN1505,U$1,FALSE)</f>
        <v>0</v>
      </c>
      <c r="V551" s="10">
        <f>VLOOKUP(H551,[1]EDA!$H$6:$BO$764,60,FALSE)</f>
        <v>0</v>
      </c>
      <c r="W551" s="10">
        <f t="shared" si="116"/>
        <v>9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VLOOKUP(H551,[2]EDA!$H$6:$AZ$764,45,FALSE)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VLOOKUP($H551,[3]IRA!$H$6:$BN$970,AN$1,FALSE)</f>
        <v>0</v>
      </c>
      <c r="AO551" s="36">
        <f>VLOOKUP($H551,[3]IRA!$H$6:$BN$970,AO$1,FALSE)</f>
        <v>0</v>
      </c>
      <c r="AP551" s="36">
        <f>VLOOKUP($H551,[3]IRA!$H$6:$BN$970,AP$1,FALSE)</f>
        <v>0</v>
      </c>
      <c r="AQ551" s="36">
        <f>VLOOKUP($H551,[3]IRA!$H$6:$BN$970,AQ$1,FALSE)</f>
        <v>0</v>
      </c>
      <c r="AR551" s="36">
        <f>VLOOKUP($H551,[3]IRA!$H$6:$BN$970,AR$1,FALSE)</f>
        <v>0</v>
      </c>
      <c r="AS551" s="36">
        <f>VLOOKUP($H551,[3]IRA!$H$6:$BN$970,AS$1,FALSE)</f>
        <v>0</v>
      </c>
      <c r="AT551" s="36">
        <f>VLOOKUP($H551,[3]IRA!$H$6:$BN$970,AT$1,FALSE)</f>
        <v>0</v>
      </c>
      <c r="AU551" s="36">
        <f>VLOOKUP($H551,[3]IRA!$H$6:$BN$970,AU$1,FALSE)</f>
        <v>0</v>
      </c>
      <c r="AV551" s="36">
        <f>VLOOKUP($H551,[3]IRA!$H$6:$BN$970,AV$1,FALSE)</f>
        <v>0</v>
      </c>
      <c r="AW551" s="36">
        <f>VLOOKUP($H551,[3]IRA!$H$6:$BN$970,AW$1,FALSE)</f>
        <v>0</v>
      </c>
      <c r="AX551" s="36">
        <f>VLOOKUP($H551,[3]IRA!$H$6:$BN$970,AX$1,FALSE)</f>
        <v>0</v>
      </c>
      <c r="AY551" s="36">
        <f>VLOOKUP($H551,[3]IRA!$H$6:$BN$970,AY$1,FALSE)</f>
        <v>0</v>
      </c>
      <c r="AZ551" s="20">
        <f>VLOOKUP(H551,[3]IRA!$H$6:$BO$764,60,FALSE)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VLOOKUP($H551,[4]IRA!$H$7:$CR$971,BC$1,FALSE)</f>
        <v>3</v>
      </c>
      <c r="BD551" s="36">
        <f>VLOOKUP($H551,[4]IRA!$H$7:$CR$971,BD$1,FALSE)</f>
        <v>4</v>
      </c>
      <c r="BE551" s="36">
        <f>VLOOKUP($H551,[4]IRA!$H$7:$CR$971,BE$1,FALSE)</f>
        <v>2</v>
      </c>
      <c r="BF551" s="36">
        <f>VLOOKUP($H551,[4]IRA!$H$7:$CR$971,BF$1,FALSE)</f>
        <v>12</v>
      </c>
      <c r="BG551" s="36">
        <f>VLOOKUP($H551,[4]IRA!$H$7:$CR$971,BG$1,FALSE)</f>
        <v>0</v>
      </c>
      <c r="BH551" s="36">
        <f>VLOOKUP($H551,[4]IRA!$H$7:$CR$971,BH$1,FALSE)</f>
        <v>0</v>
      </c>
      <c r="BI551" s="36">
        <f>VLOOKUP($H551,[4]IRA!$H$7:$CR$971,BI$1,FALSE)</f>
        <v>0</v>
      </c>
      <c r="BJ551" s="36">
        <f>VLOOKUP($H551,[4]IRA!$H$7:$CR$971,BJ$1,FALSE)</f>
        <v>0</v>
      </c>
      <c r="BK551" s="36">
        <f>VLOOKUP($H551,[4]IRA!$H$7:$CR$971,BK$1,FALSE)</f>
        <v>0</v>
      </c>
      <c r="BL551" s="36">
        <f>VLOOKUP($H551,[4]IRA!$H$7:$CR$971,BL$1,FALSE)</f>
        <v>0</v>
      </c>
      <c r="BM551" s="36">
        <f>VLOOKUP($H551,[4]IRA!$H$7:$CR$971,BM$1,FALSE)</f>
        <v>0</v>
      </c>
      <c r="BN551" s="36">
        <f>VLOOKUP($H551,[4]IRA!$H$7:$CR$971,BN$1,FALSE)</f>
        <v>0</v>
      </c>
      <c r="BO551" s="10">
        <f>VLOOKUP(H551,[4]IRA!$H$7:$CS$765,90,FALSE)</f>
        <v>0</v>
      </c>
      <c r="BP551" s="10">
        <f t="shared" si="122"/>
        <v>21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2</v>
      </c>
      <c r="N552" s="36">
        <f>VLOOKUP($H552,[1]EDA!$H$6:$BN1506,N$1,FALSE)</f>
        <v>0</v>
      </c>
      <c r="O552" s="36">
        <f>VLOOKUP($H552,[1]EDA!$H$6:$BN1506,O$1,FALSE)</f>
        <v>0</v>
      </c>
      <c r="P552" s="36">
        <f>VLOOKUP($H552,[1]EDA!$H$6:$BN1506,P$1,FALSE)</f>
        <v>0</v>
      </c>
      <c r="Q552" s="36">
        <f>VLOOKUP($H552,[1]EDA!$H$6:$BN1506,Q$1,FALSE)</f>
        <v>0</v>
      </c>
      <c r="R552" s="36">
        <f>VLOOKUP($H552,[1]EDA!$H$6:$BN1506,R$1,FALSE)</f>
        <v>0</v>
      </c>
      <c r="S552" s="36">
        <f>VLOOKUP($H552,[1]EDA!$H$6:$BN1506,S$1,FALSE)</f>
        <v>0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VLOOKUP(H552,[1]EDA!$H$6:$BO$764,60,FALSE)</f>
        <v>12.5</v>
      </c>
      <c r="W552" s="10">
        <f t="shared" si="116"/>
        <v>10</v>
      </c>
      <c r="X552" s="17">
        <f t="shared" si="117"/>
        <v>0.8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VLOOKUP(H552,[2]EDA!$H$6:$AZ$764,45,FALSE)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VLOOKUP($H552,[3]IRA!$H$6:$BN$970,AN$1,FALSE)</f>
        <v>0</v>
      </c>
      <c r="AO552" s="36">
        <f>VLOOKUP($H552,[3]IRA!$H$6:$BN$970,AO$1,FALSE)</f>
        <v>0</v>
      </c>
      <c r="AP552" s="36">
        <f>VLOOKUP($H552,[3]IRA!$H$6:$BN$970,AP$1,FALSE)</f>
        <v>0</v>
      </c>
      <c r="AQ552" s="36">
        <f>VLOOKUP($H552,[3]IRA!$H$6:$BN$970,AQ$1,FALSE)</f>
        <v>0</v>
      </c>
      <c r="AR552" s="36">
        <f>VLOOKUP($H552,[3]IRA!$H$6:$BN$970,AR$1,FALSE)</f>
        <v>0</v>
      </c>
      <c r="AS552" s="36">
        <f>VLOOKUP($H552,[3]IRA!$H$6:$BN$970,AS$1,FALSE)</f>
        <v>0</v>
      </c>
      <c r="AT552" s="36">
        <f>VLOOKUP($H552,[3]IRA!$H$6:$BN$970,AT$1,FALSE)</f>
        <v>0</v>
      </c>
      <c r="AU552" s="36">
        <f>VLOOKUP($H552,[3]IRA!$H$6:$BN$970,AU$1,FALSE)</f>
        <v>0</v>
      </c>
      <c r="AV552" s="36">
        <f>VLOOKUP($H552,[3]IRA!$H$6:$BN$970,AV$1,FALSE)</f>
        <v>0</v>
      </c>
      <c r="AW552" s="36">
        <f>VLOOKUP($H552,[3]IRA!$H$6:$BN$970,AW$1,FALSE)</f>
        <v>0</v>
      </c>
      <c r="AX552" s="36">
        <f>VLOOKUP($H552,[3]IRA!$H$6:$BN$970,AX$1,FALSE)</f>
        <v>0</v>
      </c>
      <c r="AY552" s="36">
        <f>VLOOKUP($H552,[3]IRA!$H$6:$BN$970,AY$1,FALSE)</f>
        <v>0</v>
      </c>
      <c r="AZ552" s="20">
        <f>VLOOKUP(H552,[3]IRA!$H$6:$BO$764,60,FALSE)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VLOOKUP($H552,[4]IRA!$H$7:$CR$971,BC$1,FALSE)</f>
        <v>4</v>
      </c>
      <c r="BD552" s="36">
        <f>VLOOKUP($H552,[4]IRA!$H$7:$CR$971,BD$1,FALSE)</f>
        <v>1</v>
      </c>
      <c r="BE552" s="36">
        <f>VLOOKUP($H552,[4]IRA!$H$7:$CR$971,BE$1,FALSE)</f>
        <v>7</v>
      </c>
      <c r="BF552" s="36">
        <f>VLOOKUP($H552,[4]IRA!$H$7:$CR$971,BF$1,FALSE)</f>
        <v>9</v>
      </c>
      <c r="BG552" s="36">
        <f>VLOOKUP($H552,[4]IRA!$H$7:$CR$971,BG$1,FALSE)</f>
        <v>0</v>
      </c>
      <c r="BH552" s="36">
        <f>VLOOKUP($H552,[4]IRA!$H$7:$CR$971,BH$1,FALSE)</f>
        <v>0</v>
      </c>
      <c r="BI552" s="36">
        <f>VLOOKUP($H552,[4]IRA!$H$7:$CR$971,BI$1,FALSE)</f>
        <v>0</v>
      </c>
      <c r="BJ552" s="36">
        <f>VLOOKUP($H552,[4]IRA!$H$7:$CR$971,BJ$1,FALSE)</f>
        <v>0</v>
      </c>
      <c r="BK552" s="36">
        <f>VLOOKUP($H552,[4]IRA!$H$7:$CR$971,BK$1,FALSE)</f>
        <v>0</v>
      </c>
      <c r="BL552" s="36">
        <f>VLOOKUP($H552,[4]IRA!$H$7:$CR$971,BL$1,FALSE)</f>
        <v>0</v>
      </c>
      <c r="BM552" s="36">
        <f>VLOOKUP($H552,[4]IRA!$H$7:$CR$971,BM$1,FALSE)</f>
        <v>0</v>
      </c>
      <c r="BN552" s="36">
        <f>VLOOKUP($H552,[4]IRA!$H$7:$CR$971,BN$1,FALSE)</f>
        <v>0</v>
      </c>
      <c r="BO552" s="10">
        <f>VLOOKUP(H552,[4]IRA!$H$7:$CS$765,90,FALSE)</f>
        <v>11.5</v>
      </c>
      <c r="BP552" s="10">
        <f t="shared" si="122"/>
        <v>21</v>
      </c>
      <c r="BQ552" s="17">
        <f t="shared" si="123"/>
        <v>1.826086956521739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7</v>
      </c>
      <c r="N553" s="36">
        <f>VLOOKUP($H553,[1]EDA!$H$6:$BN1507,N$1,FALSE)</f>
        <v>0</v>
      </c>
      <c r="O553" s="36">
        <f>VLOOKUP($H553,[1]EDA!$H$6:$BN1507,O$1,FALSE)</f>
        <v>0</v>
      </c>
      <c r="P553" s="36">
        <f>VLOOKUP($H553,[1]EDA!$H$6:$BN1507,P$1,FALSE)</f>
        <v>0</v>
      </c>
      <c r="Q553" s="36">
        <f>VLOOKUP($H553,[1]EDA!$H$6:$BN1507,Q$1,FALSE)</f>
        <v>0</v>
      </c>
      <c r="R553" s="36">
        <f>VLOOKUP($H553,[1]EDA!$H$6:$BN1507,R$1,FALSE)</f>
        <v>0</v>
      </c>
      <c r="S553" s="36">
        <f>VLOOKUP($H553,[1]EDA!$H$6:$BN1507,S$1,FALSE)</f>
        <v>0</v>
      </c>
      <c r="T553" s="36">
        <f>VLOOKUP($H553,[1]EDA!$H$6:$BN1507,T$1,FALSE)</f>
        <v>0</v>
      </c>
      <c r="U553" s="36">
        <f>VLOOKUP($H553,[1]EDA!$H$6:$BN1507,U$1,FALSE)</f>
        <v>0</v>
      </c>
      <c r="V553" s="10">
        <f>VLOOKUP(H553,[1]EDA!$H$6:$BO$764,60,FALSE)</f>
        <v>0</v>
      </c>
      <c r="W553" s="10">
        <f t="shared" si="116"/>
        <v>11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VLOOKUP(H553,[2]EDA!$H$6:$AZ$764,45,FALSE)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VLOOKUP($H553,[3]IRA!$H$6:$BN$970,AN$1,FALSE)</f>
        <v>0</v>
      </c>
      <c r="AO553" s="36">
        <f>VLOOKUP($H553,[3]IRA!$H$6:$BN$970,AO$1,FALSE)</f>
        <v>0</v>
      </c>
      <c r="AP553" s="36">
        <f>VLOOKUP($H553,[3]IRA!$H$6:$BN$970,AP$1,FALSE)</f>
        <v>0</v>
      </c>
      <c r="AQ553" s="36">
        <f>VLOOKUP($H553,[3]IRA!$H$6:$BN$970,AQ$1,FALSE)</f>
        <v>0</v>
      </c>
      <c r="AR553" s="36">
        <f>VLOOKUP($H553,[3]IRA!$H$6:$BN$970,AR$1,FALSE)</f>
        <v>0</v>
      </c>
      <c r="AS553" s="36">
        <f>VLOOKUP($H553,[3]IRA!$H$6:$BN$970,AS$1,FALSE)</f>
        <v>0</v>
      </c>
      <c r="AT553" s="36">
        <f>VLOOKUP($H553,[3]IRA!$H$6:$BN$970,AT$1,FALSE)</f>
        <v>0</v>
      </c>
      <c r="AU553" s="36">
        <f>VLOOKUP($H553,[3]IRA!$H$6:$BN$970,AU$1,FALSE)</f>
        <v>0</v>
      </c>
      <c r="AV553" s="36">
        <f>VLOOKUP($H553,[3]IRA!$H$6:$BN$970,AV$1,FALSE)</f>
        <v>0</v>
      </c>
      <c r="AW553" s="36">
        <f>VLOOKUP($H553,[3]IRA!$H$6:$BN$970,AW$1,FALSE)</f>
        <v>0</v>
      </c>
      <c r="AX553" s="36">
        <f>VLOOKUP($H553,[3]IRA!$H$6:$BN$970,AX$1,FALSE)</f>
        <v>0</v>
      </c>
      <c r="AY553" s="36">
        <f>VLOOKUP($H553,[3]IRA!$H$6:$BN$970,AY$1,FALSE)</f>
        <v>0</v>
      </c>
      <c r="AZ553" s="20">
        <f>VLOOKUP(H553,[3]IRA!$H$6:$BO$764,60,FALSE)</f>
        <v>0</v>
      </c>
      <c r="BA553" s="20">
        <f t="shared" si="120"/>
        <v>0</v>
      </c>
      <c r="BB553" s="17">
        <f t="shared" si="121"/>
        <v>0</v>
      </c>
      <c r="BC553" s="36">
        <f>VLOOKUP($H553,[4]IRA!$H$7:$CR$971,BC$1,FALSE)</f>
        <v>1</v>
      </c>
      <c r="BD553" s="36">
        <f>VLOOKUP($H553,[4]IRA!$H$7:$CR$971,BD$1,FALSE)</f>
        <v>0</v>
      </c>
      <c r="BE553" s="36">
        <f>VLOOKUP($H553,[4]IRA!$H$7:$CR$971,BE$1,FALSE)</f>
        <v>1</v>
      </c>
      <c r="BF553" s="36">
        <f>VLOOKUP($H553,[4]IRA!$H$7:$CR$971,BF$1,FALSE)</f>
        <v>3</v>
      </c>
      <c r="BG553" s="36">
        <f>VLOOKUP($H553,[4]IRA!$H$7:$CR$971,BG$1,FALSE)</f>
        <v>0</v>
      </c>
      <c r="BH553" s="36">
        <f>VLOOKUP($H553,[4]IRA!$H$7:$CR$971,BH$1,FALSE)</f>
        <v>0</v>
      </c>
      <c r="BI553" s="36">
        <f>VLOOKUP($H553,[4]IRA!$H$7:$CR$971,BI$1,FALSE)</f>
        <v>0</v>
      </c>
      <c r="BJ553" s="36">
        <f>VLOOKUP($H553,[4]IRA!$H$7:$CR$971,BJ$1,FALSE)</f>
        <v>0</v>
      </c>
      <c r="BK553" s="36">
        <f>VLOOKUP($H553,[4]IRA!$H$7:$CR$971,BK$1,FALSE)</f>
        <v>0</v>
      </c>
      <c r="BL553" s="36">
        <f>VLOOKUP($H553,[4]IRA!$H$7:$CR$971,BL$1,FALSE)</f>
        <v>0</v>
      </c>
      <c r="BM553" s="36">
        <f>VLOOKUP($H553,[4]IRA!$H$7:$CR$971,BM$1,FALSE)</f>
        <v>0</v>
      </c>
      <c r="BN553" s="36">
        <f>VLOOKUP($H553,[4]IRA!$H$7:$CR$971,BN$1,FALSE)</f>
        <v>0</v>
      </c>
      <c r="BO553" s="10">
        <f>VLOOKUP(H553,[4]IRA!$H$7:$CS$765,90,FALSE)</f>
        <v>0</v>
      </c>
      <c r="BP553" s="10">
        <f t="shared" si="122"/>
        <v>5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5</v>
      </c>
      <c r="N554" s="36">
        <f>VLOOKUP($H554,[1]EDA!$H$6:$BN1508,N$1,FALSE)</f>
        <v>0</v>
      </c>
      <c r="O554" s="36">
        <f>VLOOKUP($H554,[1]EDA!$H$6:$BN1508,O$1,FALSE)</f>
        <v>0</v>
      </c>
      <c r="P554" s="36">
        <f>VLOOKUP($H554,[1]EDA!$H$6:$BN1508,P$1,FALSE)</f>
        <v>0</v>
      </c>
      <c r="Q554" s="36">
        <f>VLOOKUP($H554,[1]EDA!$H$6:$BN1508,Q$1,FALSE)</f>
        <v>0</v>
      </c>
      <c r="R554" s="36">
        <f>VLOOKUP($H554,[1]EDA!$H$6:$BN1508,R$1,FALSE)</f>
        <v>0</v>
      </c>
      <c r="S554" s="36">
        <f>VLOOKUP($H554,[1]EDA!$H$6:$BN1508,S$1,FALSE)</f>
        <v>0</v>
      </c>
      <c r="T554" s="36">
        <f>VLOOKUP($H554,[1]EDA!$H$6:$BN1508,T$1,FALSE)</f>
        <v>0</v>
      </c>
      <c r="U554" s="36">
        <f>VLOOKUP($H554,[1]EDA!$H$6:$BN1508,U$1,FALSE)</f>
        <v>0</v>
      </c>
      <c r="V554" s="10">
        <f>VLOOKUP(H554,[1]EDA!$H$6:$BO$764,60,FALSE)</f>
        <v>0</v>
      </c>
      <c r="W554" s="10">
        <f t="shared" si="116"/>
        <v>18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VLOOKUP(H554,[2]EDA!$H$6:$AZ$764,45,FALSE)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VLOOKUP($H554,[3]IRA!$H$6:$BN$970,AN$1,FALSE)</f>
        <v>0</v>
      </c>
      <c r="AO554" s="36">
        <f>VLOOKUP($H554,[3]IRA!$H$6:$BN$970,AO$1,FALSE)</f>
        <v>0</v>
      </c>
      <c r="AP554" s="36">
        <f>VLOOKUP($H554,[3]IRA!$H$6:$BN$970,AP$1,FALSE)</f>
        <v>0</v>
      </c>
      <c r="AQ554" s="36">
        <f>VLOOKUP($H554,[3]IRA!$H$6:$BN$970,AQ$1,FALSE)</f>
        <v>0</v>
      </c>
      <c r="AR554" s="36">
        <f>VLOOKUP($H554,[3]IRA!$H$6:$BN$970,AR$1,FALSE)</f>
        <v>0</v>
      </c>
      <c r="AS554" s="36">
        <f>VLOOKUP($H554,[3]IRA!$H$6:$BN$970,AS$1,FALSE)</f>
        <v>0</v>
      </c>
      <c r="AT554" s="36">
        <f>VLOOKUP($H554,[3]IRA!$H$6:$BN$970,AT$1,FALSE)</f>
        <v>0</v>
      </c>
      <c r="AU554" s="36">
        <f>VLOOKUP($H554,[3]IRA!$H$6:$BN$970,AU$1,FALSE)</f>
        <v>0</v>
      </c>
      <c r="AV554" s="36">
        <f>VLOOKUP($H554,[3]IRA!$H$6:$BN$970,AV$1,FALSE)</f>
        <v>0</v>
      </c>
      <c r="AW554" s="36">
        <f>VLOOKUP($H554,[3]IRA!$H$6:$BN$970,AW$1,FALSE)</f>
        <v>0</v>
      </c>
      <c r="AX554" s="36">
        <f>VLOOKUP($H554,[3]IRA!$H$6:$BN$970,AX$1,FALSE)</f>
        <v>0</v>
      </c>
      <c r="AY554" s="36">
        <f>VLOOKUP($H554,[3]IRA!$H$6:$BN$970,AY$1,FALSE)</f>
        <v>0</v>
      </c>
      <c r="AZ554" s="20">
        <f>VLOOKUP(H554,[3]IRA!$H$6:$BO$764,60,FALSE)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VLOOKUP($H554,[4]IRA!$H$7:$CR$971,BC$1,FALSE)</f>
        <v>14</v>
      </c>
      <c r="BD554" s="36">
        <f>VLOOKUP($H554,[4]IRA!$H$7:$CR$971,BD$1,FALSE)</f>
        <v>13</v>
      </c>
      <c r="BE554" s="36">
        <f>VLOOKUP($H554,[4]IRA!$H$7:$CR$971,BE$1,FALSE)</f>
        <v>9</v>
      </c>
      <c r="BF554" s="36">
        <f>VLOOKUP($H554,[4]IRA!$H$7:$CR$971,BF$1,FALSE)</f>
        <v>11</v>
      </c>
      <c r="BG554" s="36">
        <f>VLOOKUP($H554,[4]IRA!$H$7:$CR$971,BG$1,FALSE)</f>
        <v>0</v>
      </c>
      <c r="BH554" s="36">
        <f>VLOOKUP($H554,[4]IRA!$H$7:$CR$971,BH$1,FALSE)</f>
        <v>0</v>
      </c>
      <c r="BI554" s="36">
        <f>VLOOKUP($H554,[4]IRA!$H$7:$CR$971,BI$1,FALSE)</f>
        <v>0</v>
      </c>
      <c r="BJ554" s="36">
        <f>VLOOKUP($H554,[4]IRA!$H$7:$CR$971,BJ$1,FALSE)</f>
        <v>0</v>
      </c>
      <c r="BK554" s="36">
        <f>VLOOKUP($H554,[4]IRA!$H$7:$CR$971,BK$1,FALSE)</f>
        <v>0</v>
      </c>
      <c r="BL554" s="36">
        <f>VLOOKUP($H554,[4]IRA!$H$7:$CR$971,BL$1,FALSE)</f>
        <v>0</v>
      </c>
      <c r="BM554" s="36">
        <f>VLOOKUP($H554,[4]IRA!$H$7:$CR$971,BM$1,FALSE)</f>
        <v>0</v>
      </c>
      <c r="BN554" s="36">
        <f>VLOOKUP($H554,[4]IRA!$H$7:$CR$971,BN$1,FALSE)</f>
        <v>0</v>
      </c>
      <c r="BO554" s="10">
        <f>VLOOKUP(H554,[4]IRA!$H$7:$CS$765,90,FALSE)</f>
        <v>0</v>
      </c>
      <c r="BP554" s="10">
        <f t="shared" si="122"/>
        <v>47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VLOOKUP(H555,[1]EDA!$H$6:$BO$764,60,FALSE)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VLOOKUP(H555,[2]EDA!$H$6:$AZ$764,45,FALSE)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VLOOKUP($H555,[3]IRA!$H$6:$BN$970,AN$1,FALSE)</f>
        <v>0</v>
      </c>
      <c r="AO555" s="36">
        <f>VLOOKUP($H555,[3]IRA!$H$6:$BN$970,AO$1,FALSE)</f>
        <v>0</v>
      </c>
      <c r="AP555" s="36">
        <f>VLOOKUP($H555,[3]IRA!$H$6:$BN$970,AP$1,FALSE)</f>
        <v>0</v>
      </c>
      <c r="AQ555" s="36">
        <f>VLOOKUP($H555,[3]IRA!$H$6:$BN$970,AQ$1,FALSE)</f>
        <v>0</v>
      </c>
      <c r="AR555" s="36">
        <f>VLOOKUP($H555,[3]IRA!$H$6:$BN$970,AR$1,FALSE)</f>
        <v>0</v>
      </c>
      <c r="AS555" s="36">
        <f>VLOOKUP($H555,[3]IRA!$H$6:$BN$970,AS$1,FALSE)</f>
        <v>0</v>
      </c>
      <c r="AT555" s="36">
        <f>VLOOKUP($H555,[3]IRA!$H$6:$BN$970,AT$1,FALSE)</f>
        <v>0</v>
      </c>
      <c r="AU555" s="36">
        <f>VLOOKUP($H555,[3]IRA!$H$6:$BN$970,AU$1,FALSE)</f>
        <v>0</v>
      </c>
      <c r="AV555" s="36">
        <f>VLOOKUP($H555,[3]IRA!$H$6:$BN$970,AV$1,FALSE)</f>
        <v>0</v>
      </c>
      <c r="AW555" s="36">
        <f>VLOOKUP($H555,[3]IRA!$H$6:$BN$970,AW$1,FALSE)</f>
        <v>0</v>
      </c>
      <c r="AX555" s="36">
        <f>VLOOKUP($H555,[3]IRA!$H$6:$BN$970,AX$1,FALSE)</f>
        <v>0</v>
      </c>
      <c r="AY555" s="36">
        <f>VLOOKUP($H555,[3]IRA!$H$6:$BN$970,AY$1,FALSE)</f>
        <v>0</v>
      </c>
      <c r="AZ555" s="20">
        <f>VLOOKUP(H555,[3]IRA!$H$6:$BO$764,60,FALSE)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VLOOKUP($H555,[4]IRA!$H$7:$CR$971,BC$1,FALSE)</f>
        <v>0</v>
      </c>
      <c r="BD555" s="36">
        <f>VLOOKUP($H555,[4]IRA!$H$7:$CR$971,BD$1,FALSE)</f>
        <v>0</v>
      </c>
      <c r="BE555" s="36">
        <f>VLOOKUP($H555,[4]IRA!$H$7:$CR$971,BE$1,FALSE)</f>
        <v>0</v>
      </c>
      <c r="BF555" s="36">
        <f>VLOOKUP($H555,[4]IRA!$H$7:$CR$971,BF$1,FALSE)</f>
        <v>0</v>
      </c>
      <c r="BG555" s="36">
        <f>VLOOKUP($H555,[4]IRA!$H$7:$CR$971,BG$1,FALSE)</f>
        <v>0</v>
      </c>
      <c r="BH555" s="36">
        <f>VLOOKUP($H555,[4]IRA!$H$7:$CR$971,BH$1,FALSE)</f>
        <v>0</v>
      </c>
      <c r="BI555" s="36">
        <f>VLOOKUP($H555,[4]IRA!$H$7:$CR$971,BI$1,FALSE)</f>
        <v>0</v>
      </c>
      <c r="BJ555" s="36">
        <f>VLOOKUP($H555,[4]IRA!$H$7:$CR$971,BJ$1,FALSE)</f>
        <v>0</v>
      </c>
      <c r="BK555" s="36">
        <f>VLOOKUP($H555,[4]IRA!$H$7:$CR$971,BK$1,FALSE)</f>
        <v>0</v>
      </c>
      <c r="BL555" s="36">
        <f>VLOOKUP($H555,[4]IRA!$H$7:$CR$971,BL$1,FALSE)</f>
        <v>0</v>
      </c>
      <c r="BM555" s="36">
        <f>VLOOKUP($H555,[4]IRA!$H$7:$CR$971,BM$1,FALSE)</f>
        <v>0</v>
      </c>
      <c r="BN555" s="36">
        <f>VLOOKUP($H555,[4]IRA!$H$7:$CR$971,BN$1,FALSE)</f>
        <v>0</v>
      </c>
      <c r="BO555" s="10">
        <f>VLOOKUP(H555,[4]IRA!$H$7:$CS$765,90,FALSE)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1</v>
      </c>
      <c r="N556" s="36">
        <f>VLOOKUP($H556,[1]EDA!$H$6:$BN1510,N$1,FALSE)</f>
        <v>0</v>
      </c>
      <c r="O556" s="36">
        <f>VLOOKUP($H556,[1]EDA!$H$6:$BN1510,O$1,FALSE)</f>
        <v>0</v>
      </c>
      <c r="P556" s="36">
        <f>VLOOKUP($H556,[1]EDA!$H$6:$BN1510,P$1,FALSE)</f>
        <v>0</v>
      </c>
      <c r="Q556" s="36">
        <f>VLOOKUP($H556,[1]EDA!$H$6:$BN1510,Q$1,FALSE)</f>
        <v>0</v>
      </c>
      <c r="R556" s="36">
        <f>VLOOKUP($H556,[1]EDA!$H$6:$BN1510,R$1,FALSE)</f>
        <v>0</v>
      </c>
      <c r="S556" s="36">
        <f>VLOOKUP($H556,[1]EDA!$H$6:$BN1510,S$1,FALSE)</f>
        <v>0</v>
      </c>
      <c r="T556" s="36">
        <f>VLOOKUP($H556,[1]EDA!$H$6:$BN1510,T$1,FALSE)</f>
        <v>0</v>
      </c>
      <c r="U556" s="36">
        <f>VLOOKUP($H556,[1]EDA!$H$6:$BN1510,U$1,FALSE)</f>
        <v>0</v>
      </c>
      <c r="V556" s="10">
        <f>VLOOKUP(H556,[1]EDA!$H$6:$BO$764,60,FALSE)</f>
        <v>6.5</v>
      </c>
      <c r="W556" s="10">
        <f t="shared" si="116"/>
        <v>6</v>
      </c>
      <c r="X556" s="17">
        <f t="shared" si="117"/>
        <v>0.92307692307692313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VLOOKUP(H556,[2]EDA!$H$6:$AZ$764,45,FALSE)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VLOOKUP($H556,[3]IRA!$H$6:$BN$970,AN$1,FALSE)</f>
        <v>0</v>
      </c>
      <c r="AO556" s="36">
        <f>VLOOKUP($H556,[3]IRA!$H$6:$BN$970,AO$1,FALSE)</f>
        <v>0</v>
      </c>
      <c r="AP556" s="36">
        <f>VLOOKUP($H556,[3]IRA!$H$6:$BN$970,AP$1,FALSE)</f>
        <v>0</v>
      </c>
      <c r="AQ556" s="36">
        <f>VLOOKUP($H556,[3]IRA!$H$6:$BN$970,AQ$1,FALSE)</f>
        <v>0</v>
      </c>
      <c r="AR556" s="36">
        <f>VLOOKUP($H556,[3]IRA!$H$6:$BN$970,AR$1,FALSE)</f>
        <v>0</v>
      </c>
      <c r="AS556" s="36">
        <f>VLOOKUP($H556,[3]IRA!$H$6:$BN$970,AS$1,FALSE)</f>
        <v>0</v>
      </c>
      <c r="AT556" s="36">
        <f>VLOOKUP($H556,[3]IRA!$H$6:$BN$970,AT$1,FALSE)</f>
        <v>0</v>
      </c>
      <c r="AU556" s="36">
        <f>VLOOKUP($H556,[3]IRA!$H$6:$BN$970,AU$1,FALSE)</f>
        <v>0</v>
      </c>
      <c r="AV556" s="36">
        <f>VLOOKUP($H556,[3]IRA!$H$6:$BN$970,AV$1,FALSE)</f>
        <v>0</v>
      </c>
      <c r="AW556" s="36">
        <f>VLOOKUP($H556,[3]IRA!$H$6:$BN$970,AW$1,FALSE)</f>
        <v>0</v>
      </c>
      <c r="AX556" s="36">
        <f>VLOOKUP($H556,[3]IRA!$H$6:$BN$970,AX$1,FALSE)</f>
        <v>0</v>
      </c>
      <c r="AY556" s="36">
        <f>VLOOKUP($H556,[3]IRA!$H$6:$BN$970,AY$1,FALSE)</f>
        <v>0</v>
      </c>
      <c r="AZ556" s="20">
        <f>VLOOKUP(H556,[3]IRA!$H$6:$BO$764,60,FALSE)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VLOOKUP($H556,[4]IRA!$H$7:$CR$971,BC$1,FALSE)</f>
        <v>3</v>
      </c>
      <c r="BD556" s="36">
        <f>VLOOKUP($H556,[4]IRA!$H$7:$CR$971,BD$1,FALSE)</f>
        <v>5</v>
      </c>
      <c r="BE556" s="36">
        <f>VLOOKUP($H556,[4]IRA!$H$7:$CR$971,BE$1,FALSE)</f>
        <v>12</v>
      </c>
      <c r="BF556" s="36">
        <f>VLOOKUP($H556,[4]IRA!$H$7:$CR$971,BF$1,FALSE)</f>
        <v>1</v>
      </c>
      <c r="BG556" s="36">
        <f>VLOOKUP($H556,[4]IRA!$H$7:$CR$971,BG$1,FALSE)</f>
        <v>0</v>
      </c>
      <c r="BH556" s="36">
        <f>VLOOKUP($H556,[4]IRA!$H$7:$CR$971,BH$1,FALSE)</f>
        <v>0</v>
      </c>
      <c r="BI556" s="36">
        <f>VLOOKUP($H556,[4]IRA!$H$7:$CR$971,BI$1,FALSE)</f>
        <v>0</v>
      </c>
      <c r="BJ556" s="36">
        <f>VLOOKUP($H556,[4]IRA!$H$7:$CR$971,BJ$1,FALSE)</f>
        <v>0</v>
      </c>
      <c r="BK556" s="36">
        <f>VLOOKUP($H556,[4]IRA!$H$7:$CR$971,BK$1,FALSE)</f>
        <v>0</v>
      </c>
      <c r="BL556" s="36">
        <f>VLOOKUP($H556,[4]IRA!$H$7:$CR$971,BL$1,FALSE)</f>
        <v>0</v>
      </c>
      <c r="BM556" s="36">
        <f>VLOOKUP($H556,[4]IRA!$H$7:$CR$971,BM$1,FALSE)</f>
        <v>0</v>
      </c>
      <c r="BN556" s="36">
        <f>VLOOKUP($H556,[4]IRA!$H$7:$CR$971,BN$1,FALSE)</f>
        <v>0</v>
      </c>
      <c r="BO556" s="10">
        <f>VLOOKUP(H556,[4]IRA!$H$7:$CS$765,90,FALSE)</f>
        <v>18.5</v>
      </c>
      <c r="BP556" s="10">
        <f t="shared" si="122"/>
        <v>21</v>
      </c>
      <c r="BQ556" s="17">
        <f t="shared" si="123"/>
        <v>1.1351351351351351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VLOOKUP(H557,[1]EDA!$H$6:$BO$764,60,FALSE)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VLOOKUP(H557,[2]EDA!$H$6:$AZ$764,45,FALSE)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VLOOKUP($H557,[3]IRA!$H$6:$BN$970,AN$1,FALSE)</f>
        <v>0</v>
      </c>
      <c r="AO557" s="36">
        <f>VLOOKUP($H557,[3]IRA!$H$6:$BN$970,AO$1,FALSE)</f>
        <v>0</v>
      </c>
      <c r="AP557" s="36">
        <f>VLOOKUP($H557,[3]IRA!$H$6:$BN$970,AP$1,FALSE)</f>
        <v>0</v>
      </c>
      <c r="AQ557" s="36">
        <f>VLOOKUP($H557,[3]IRA!$H$6:$BN$970,AQ$1,FALSE)</f>
        <v>0</v>
      </c>
      <c r="AR557" s="36">
        <f>VLOOKUP($H557,[3]IRA!$H$6:$BN$970,AR$1,FALSE)</f>
        <v>0</v>
      </c>
      <c r="AS557" s="36">
        <f>VLOOKUP($H557,[3]IRA!$H$6:$BN$970,AS$1,FALSE)</f>
        <v>0</v>
      </c>
      <c r="AT557" s="36">
        <f>VLOOKUP($H557,[3]IRA!$H$6:$BN$970,AT$1,FALSE)</f>
        <v>0</v>
      </c>
      <c r="AU557" s="36">
        <f>VLOOKUP($H557,[3]IRA!$H$6:$BN$970,AU$1,FALSE)</f>
        <v>0</v>
      </c>
      <c r="AV557" s="36">
        <f>VLOOKUP($H557,[3]IRA!$H$6:$BN$970,AV$1,FALSE)</f>
        <v>0</v>
      </c>
      <c r="AW557" s="36">
        <f>VLOOKUP($H557,[3]IRA!$H$6:$BN$970,AW$1,FALSE)</f>
        <v>0</v>
      </c>
      <c r="AX557" s="36">
        <f>VLOOKUP($H557,[3]IRA!$H$6:$BN$970,AX$1,FALSE)</f>
        <v>0</v>
      </c>
      <c r="AY557" s="36">
        <f>VLOOKUP($H557,[3]IRA!$H$6:$BN$970,AY$1,FALSE)</f>
        <v>0</v>
      </c>
      <c r="AZ557" s="20">
        <f>VLOOKUP(H557,[3]IRA!$H$6:$BO$764,60,FALSE)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VLOOKUP($H557,[4]IRA!$H$7:$CR$971,BC$1,FALSE)</f>
        <v>0</v>
      </c>
      <c r="BD557" s="36">
        <f>VLOOKUP($H557,[4]IRA!$H$7:$CR$971,BD$1,FALSE)</f>
        <v>0</v>
      </c>
      <c r="BE557" s="36">
        <f>VLOOKUP($H557,[4]IRA!$H$7:$CR$971,BE$1,FALSE)</f>
        <v>0</v>
      </c>
      <c r="BF557" s="36">
        <f>VLOOKUP($H557,[4]IRA!$H$7:$CR$971,BF$1,FALSE)</f>
        <v>0</v>
      </c>
      <c r="BG557" s="36">
        <f>VLOOKUP($H557,[4]IRA!$H$7:$CR$971,BG$1,FALSE)</f>
        <v>0</v>
      </c>
      <c r="BH557" s="36">
        <f>VLOOKUP($H557,[4]IRA!$H$7:$CR$971,BH$1,FALSE)</f>
        <v>0</v>
      </c>
      <c r="BI557" s="36">
        <f>VLOOKUP($H557,[4]IRA!$H$7:$CR$971,BI$1,FALSE)</f>
        <v>0</v>
      </c>
      <c r="BJ557" s="36">
        <f>VLOOKUP($H557,[4]IRA!$H$7:$CR$971,BJ$1,FALSE)</f>
        <v>0</v>
      </c>
      <c r="BK557" s="36">
        <f>VLOOKUP($H557,[4]IRA!$H$7:$CR$971,BK$1,FALSE)</f>
        <v>0</v>
      </c>
      <c r="BL557" s="36">
        <f>VLOOKUP($H557,[4]IRA!$H$7:$CR$971,BL$1,FALSE)</f>
        <v>0</v>
      </c>
      <c r="BM557" s="36">
        <f>VLOOKUP($H557,[4]IRA!$H$7:$CR$971,BM$1,FALSE)</f>
        <v>0</v>
      </c>
      <c r="BN557" s="36">
        <f>VLOOKUP($H557,[4]IRA!$H$7:$CR$971,BN$1,FALSE)</f>
        <v>0</v>
      </c>
      <c r="BO557" s="10">
        <f>VLOOKUP(H557,[4]IRA!$H$7:$CS$765,90,FALSE)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VLOOKUP(H558,[1]EDA!$H$6:$BO$764,60,FALSE)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VLOOKUP(H558,[2]EDA!$H$6:$AZ$764,45,FALSE)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VLOOKUP($H558,[3]IRA!$H$6:$BN$970,AN$1,FALSE)</f>
        <v>0</v>
      </c>
      <c r="AO558" s="36">
        <f>VLOOKUP($H558,[3]IRA!$H$6:$BN$970,AO$1,FALSE)</f>
        <v>0</v>
      </c>
      <c r="AP558" s="36">
        <f>VLOOKUP($H558,[3]IRA!$H$6:$BN$970,AP$1,FALSE)</f>
        <v>0</v>
      </c>
      <c r="AQ558" s="36">
        <f>VLOOKUP($H558,[3]IRA!$H$6:$BN$970,AQ$1,FALSE)</f>
        <v>0</v>
      </c>
      <c r="AR558" s="36">
        <f>VLOOKUP($H558,[3]IRA!$H$6:$BN$970,AR$1,FALSE)</f>
        <v>0</v>
      </c>
      <c r="AS558" s="36">
        <f>VLOOKUP($H558,[3]IRA!$H$6:$BN$970,AS$1,FALSE)</f>
        <v>0</v>
      </c>
      <c r="AT558" s="36">
        <f>VLOOKUP($H558,[3]IRA!$H$6:$BN$970,AT$1,FALSE)</f>
        <v>0</v>
      </c>
      <c r="AU558" s="36">
        <f>VLOOKUP($H558,[3]IRA!$H$6:$BN$970,AU$1,FALSE)</f>
        <v>0</v>
      </c>
      <c r="AV558" s="36">
        <f>VLOOKUP($H558,[3]IRA!$H$6:$BN$970,AV$1,FALSE)</f>
        <v>0</v>
      </c>
      <c r="AW558" s="36">
        <f>VLOOKUP($H558,[3]IRA!$H$6:$BN$970,AW$1,FALSE)</f>
        <v>0</v>
      </c>
      <c r="AX558" s="36">
        <f>VLOOKUP($H558,[3]IRA!$H$6:$BN$970,AX$1,FALSE)</f>
        <v>0</v>
      </c>
      <c r="AY558" s="36">
        <f>VLOOKUP($H558,[3]IRA!$H$6:$BN$970,AY$1,FALSE)</f>
        <v>0</v>
      </c>
      <c r="AZ558" s="20">
        <f>VLOOKUP(H558,[3]IRA!$H$6:$BO$764,60,FALSE)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VLOOKUP($H558,[4]IRA!$H$7:$CR$971,BC$1,FALSE)</f>
        <v>0</v>
      </c>
      <c r="BD558" s="36">
        <f>VLOOKUP($H558,[4]IRA!$H$7:$CR$971,BD$1,FALSE)</f>
        <v>0</v>
      </c>
      <c r="BE558" s="36">
        <f>VLOOKUP($H558,[4]IRA!$H$7:$CR$971,BE$1,FALSE)</f>
        <v>0</v>
      </c>
      <c r="BF558" s="36">
        <f>VLOOKUP($H558,[4]IRA!$H$7:$CR$971,BF$1,FALSE)</f>
        <v>0</v>
      </c>
      <c r="BG558" s="36">
        <f>VLOOKUP($H558,[4]IRA!$H$7:$CR$971,BG$1,FALSE)</f>
        <v>0</v>
      </c>
      <c r="BH558" s="36">
        <f>VLOOKUP($H558,[4]IRA!$H$7:$CR$971,BH$1,FALSE)</f>
        <v>0</v>
      </c>
      <c r="BI558" s="36">
        <f>VLOOKUP($H558,[4]IRA!$H$7:$CR$971,BI$1,FALSE)</f>
        <v>0</v>
      </c>
      <c r="BJ558" s="36">
        <f>VLOOKUP($H558,[4]IRA!$H$7:$CR$971,BJ$1,FALSE)</f>
        <v>0</v>
      </c>
      <c r="BK558" s="36">
        <f>VLOOKUP($H558,[4]IRA!$H$7:$CR$971,BK$1,FALSE)</f>
        <v>0</v>
      </c>
      <c r="BL558" s="36">
        <f>VLOOKUP($H558,[4]IRA!$H$7:$CR$971,BL$1,FALSE)</f>
        <v>0</v>
      </c>
      <c r="BM558" s="36">
        <f>VLOOKUP($H558,[4]IRA!$H$7:$CR$971,BM$1,FALSE)</f>
        <v>0</v>
      </c>
      <c r="BN558" s="36">
        <f>VLOOKUP($H558,[4]IRA!$H$7:$CR$971,BN$1,FALSE)</f>
        <v>0</v>
      </c>
      <c r="BO558" s="10">
        <f>VLOOKUP(H558,[4]IRA!$H$7:$CS$765,90,FALSE)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VLOOKUP(H559,[1]EDA!$H$6:$BO$764,60,FALSE)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VLOOKUP(H559,[2]EDA!$H$6:$AZ$764,45,FALSE)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VLOOKUP($H559,[3]IRA!$H$6:$BN$970,AN$1,FALSE)</f>
        <v>0</v>
      </c>
      <c r="AO559" s="36">
        <f>VLOOKUP($H559,[3]IRA!$H$6:$BN$970,AO$1,FALSE)</f>
        <v>0</v>
      </c>
      <c r="AP559" s="36">
        <f>VLOOKUP($H559,[3]IRA!$H$6:$BN$970,AP$1,FALSE)</f>
        <v>0</v>
      </c>
      <c r="AQ559" s="36">
        <f>VLOOKUP($H559,[3]IRA!$H$6:$BN$970,AQ$1,FALSE)</f>
        <v>0</v>
      </c>
      <c r="AR559" s="36">
        <f>VLOOKUP($H559,[3]IRA!$H$6:$BN$970,AR$1,FALSE)</f>
        <v>0</v>
      </c>
      <c r="AS559" s="36">
        <f>VLOOKUP($H559,[3]IRA!$H$6:$BN$970,AS$1,FALSE)</f>
        <v>0</v>
      </c>
      <c r="AT559" s="36">
        <f>VLOOKUP($H559,[3]IRA!$H$6:$BN$970,AT$1,FALSE)</f>
        <v>0</v>
      </c>
      <c r="AU559" s="36">
        <f>VLOOKUP($H559,[3]IRA!$H$6:$BN$970,AU$1,FALSE)</f>
        <v>0</v>
      </c>
      <c r="AV559" s="36">
        <f>VLOOKUP($H559,[3]IRA!$H$6:$BN$970,AV$1,FALSE)</f>
        <v>0</v>
      </c>
      <c r="AW559" s="36">
        <f>VLOOKUP($H559,[3]IRA!$H$6:$BN$970,AW$1,FALSE)</f>
        <v>0</v>
      </c>
      <c r="AX559" s="36">
        <f>VLOOKUP($H559,[3]IRA!$H$6:$BN$970,AX$1,FALSE)</f>
        <v>0</v>
      </c>
      <c r="AY559" s="36">
        <f>VLOOKUP($H559,[3]IRA!$H$6:$BN$970,AY$1,FALSE)</f>
        <v>0</v>
      </c>
      <c r="AZ559" s="20">
        <f>VLOOKUP(H559,[3]IRA!$H$6:$BO$764,60,FALSE)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VLOOKUP($H559,[4]IRA!$H$7:$CR$971,BC$1,FALSE)</f>
        <v>0</v>
      </c>
      <c r="BD559" s="36">
        <f>VLOOKUP($H559,[4]IRA!$H$7:$CR$971,BD$1,FALSE)</f>
        <v>0</v>
      </c>
      <c r="BE559" s="36">
        <f>VLOOKUP($H559,[4]IRA!$H$7:$CR$971,BE$1,FALSE)</f>
        <v>0</v>
      </c>
      <c r="BF559" s="36">
        <f>VLOOKUP($H559,[4]IRA!$H$7:$CR$971,BF$1,FALSE)</f>
        <v>0</v>
      </c>
      <c r="BG559" s="36">
        <f>VLOOKUP($H559,[4]IRA!$H$7:$CR$971,BG$1,FALSE)</f>
        <v>0</v>
      </c>
      <c r="BH559" s="36">
        <f>VLOOKUP($H559,[4]IRA!$H$7:$CR$971,BH$1,FALSE)</f>
        <v>0</v>
      </c>
      <c r="BI559" s="36">
        <f>VLOOKUP($H559,[4]IRA!$H$7:$CR$971,BI$1,FALSE)</f>
        <v>0</v>
      </c>
      <c r="BJ559" s="36">
        <f>VLOOKUP($H559,[4]IRA!$H$7:$CR$971,BJ$1,FALSE)</f>
        <v>0</v>
      </c>
      <c r="BK559" s="36">
        <f>VLOOKUP($H559,[4]IRA!$H$7:$CR$971,BK$1,FALSE)</f>
        <v>0</v>
      </c>
      <c r="BL559" s="36">
        <f>VLOOKUP($H559,[4]IRA!$H$7:$CR$971,BL$1,FALSE)</f>
        <v>0</v>
      </c>
      <c r="BM559" s="36">
        <f>VLOOKUP($H559,[4]IRA!$H$7:$CR$971,BM$1,FALSE)</f>
        <v>0</v>
      </c>
      <c r="BN559" s="36">
        <f>VLOOKUP($H559,[4]IRA!$H$7:$CR$971,BN$1,FALSE)</f>
        <v>0</v>
      </c>
      <c r="BO559" s="10">
        <f>VLOOKUP(H559,[4]IRA!$H$7:$CS$765,90,FALSE)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VLOOKUP(H560,[1]EDA!$H$6:$BO$764,60,FALSE)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VLOOKUP(H560,[2]EDA!$H$6:$AZ$764,45,FALSE)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VLOOKUP($H560,[3]IRA!$H$6:$BN$970,AN$1,FALSE)</f>
        <v>0</v>
      </c>
      <c r="AO560" s="36">
        <f>VLOOKUP($H560,[3]IRA!$H$6:$BN$970,AO$1,FALSE)</f>
        <v>0</v>
      </c>
      <c r="AP560" s="36">
        <f>VLOOKUP($H560,[3]IRA!$H$6:$BN$970,AP$1,FALSE)</f>
        <v>0</v>
      </c>
      <c r="AQ560" s="36">
        <f>VLOOKUP($H560,[3]IRA!$H$6:$BN$970,AQ$1,FALSE)</f>
        <v>0</v>
      </c>
      <c r="AR560" s="36">
        <f>VLOOKUP($H560,[3]IRA!$H$6:$BN$970,AR$1,FALSE)</f>
        <v>0</v>
      </c>
      <c r="AS560" s="36">
        <f>VLOOKUP($H560,[3]IRA!$H$6:$BN$970,AS$1,FALSE)</f>
        <v>0</v>
      </c>
      <c r="AT560" s="36">
        <f>VLOOKUP($H560,[3]IRA!$H$6:$BN$970,AT$1,FALSE)</f>
        <v>0</v>
      </c>
      <c r="AU560" s="36">
        <f>VLOOKUP($H560,[3]IRA!$H$6:$BN$970,AU$1,FALSE)</f>
        <v>0</v>
      </c>
      <c r="AV560" s="36">
        <f>VLOOKUP($H560,[3]IRA!$H$6:$BN$970,AV$1,FALSE)</f>
        <v>0</v>
      </c>
      <c r="AW560" s="36">
        <f>VLOOKUP($H560,[3]IRA!$H$6:$BN$970,AW$1,FALSE)</f>
        <v>0</v>
      </c>
      <c r="AX560" s="36">
        <f>VLOOKUP($H560,[3]IRA!$H$6:$BN$970,AX$1,FALSE)</f>
        <v>0</v>
      </c>
      <c r="AY560" s="36">
        <f>VLOOKUP($H560,[3]IRA!$H$6:$BN$970,AY$1,FALSE)</f>
        <v>0</v>
      </c>
      <c r="AZ560" s="20">
        <f>VLOOKUP(H560,[3]IRA!$H$6:$BO$764,60,FALSE)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VLOOKUP($H560,[4]IRA!$H$7:$CR$971,BC$1,FALSE)</f>
        <v>0</v>
      </c>
      <c r="BD560" s="36">
        <f>VLOOKUP($H560,[4]IRA!$H$7:$CR$971,BD$1,FALSE)</f>
        <v>0</v>
      </c>
      <c r="BE560" s="36">
        <f>VLOOKUP($H560,[4]IRA!$H$7:$CR$971,BE$1,FALSE)</f>
        <v>0</v>
      </c>
      <c r="BF560" s="36">
        <f>VLOOKUP($H560,[4]IRA!$H$7:$CR$971,BF$1,FALSE)</f>
        <v>0</v>
      </c>
      <c r="BG560" s="36">
        <f>VLOOKUP($H560,[4]IRA!$H$7:$CR$971,BG$1,FALSE)</f>
        <v>0</v>
      </c>
      <c r="BH560" s="36">
        <f>VLOOKUP($H560,[4]IRA!$H$7:$CR$971,BH$1,FALSE)</f>
        <v>0</v>
      </c>
      <c r="BI560" s="36">
        <f>VLOOKUP($H560,[4]IRA!$H$7:$CR$971,BI$1,FALSE)</f>
        <v>0</v>
      </c>
      <c r="BJ560" s="36">
        <f>VLOOKUP($H560,[4]IRA!$H$7:$CR$971,BJ$1,FALSE)</f>
        <v>0</v>
      </c>
      <c r="BK560" s="36">
        <f>VLOOKUP($H560,[4]IRA!$H$7:$CR$971,BK$1,FALSE)</f>
        <v>0</v>
      </c>
      <c r="BL560" s="36">
        <f>VLOOKUP($H560,[4]IRA!$H$7:$CR$971,BL$1,FALSE)</f>
        <v>0</v>
      </c>
      <c r="BM560" s="36">
        <f>VLOOKUP($H560,[4]IRA!$H$7:$CR$971,BM$1,FALSE)</f>
        <v>0</v>
      </c>
      <c r="BN560" s="36">
        <f>VLOOKUP($H560,[4]IRA!$H$7:$CR$971,BN$1,FALSE)</f>
        <v>0</v>
      </c>
      <c r="BO560" s="10">
        <f>VLOOKUP(H560,[4]IRA!$H$7:$CS$765,90,FALSE)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VLOOKUP(H561,[1]EDA!$H$6:$BO$764,60,FALSE)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VLOOKUP(H561,[2]EDA!$H$6:$AZ$764,45,FALSE)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VLOOKUP($H561,[3]IRA!$H$6:$BN$970,AN$1,FALSE)</f>
        <v>0</v>
      </c>
      <c r="AO561" s="36">
        <f>VLOOKUP($H561,[3]IRA!$H$6:$BN$970,AO$1,FALSE)</f>
        <v>0</v>
      </c>
      <c r="AP561" s="36">
        <f>VLOOKUP($H561,[3]IRA!$H$6:$BN$970,AP$1,FALSE)</f>
        <v>0</v>
      </c>
      <c r="AQ561" s="36">
        <f>VLOOKUP($H561,[3]IRA!$H$6:$BN$970,AQ$1,FALSE)</f>
        <v>0</v>
      </c>
      <c r="AR561" s="36">
        <f>VLOOKUP($H561,[3]IRA!$H$6:$BN$970,AR$1,FALSE)</f>
        <v>0</v>
      </c>
      <c r="AS561" s="36">
        <f>VLOOKUP($H561,[3]IRA!$H$6:$BN$970,AS$1,FALSE)</f>
        <v>0</v>
      </c>
      <c r="AT561" s="36">
        <f>VLOOKUP($H561,[3]IRA!$H$6:$BN$970,AT$1,FALSE)</f>
        <v>0</v>
      </c>
      <c r="AU561" s="36">
        <f>VLOOKUP($H561,[3]IRA!$H$6:$BN$970,AU$1,FALSE)</f>
        <v>0</v>
      </c>
      <c r="AV561" s="36">
        <f>VLOOKUP($H561,[3]IRA!$H$6:$BN$970,AV$1,FALSE)</f>
        <v>0</v>
      </c>
      <c r="AW561" s="36">
        <f>VLOOKUP($H561,[3]IRA!$H$6:$BN$970,AW$1,FALSE)</f>
        <v>0</v>
      </c>
      <c r="AX561" s="36">
        <f>VLOOKUP($H561,[3]IRA!$H$6:$BN$970,AX$1,FALSE)</f>
        <v>0</v>
      </c>
      <c r="AY561" s="36">
        <f>VLOOKUP($H561,[3]IRA!$H$6:$BN$970,AY$1,FALSE)</f>
        <v>0</v>
      </c>
      <c r="AZ561" s="20">
        <f>VLOOKUP(H561,[3]IRA!$H$6:$BO$764,60,FALSE)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VLOOKUP($H561,[4]IRA!$H$7:$CR$971,BC$1,FALSE)</f>
        <v>0</v>
      </c>
      <c r="BD561" s="36">
        <f>VLOOKUP($H561,[4]IRA!$H$7:$CR$971,BD$1,FALSE)</f>
        <v>0</v>
      </c>
      <c r="BE561" s="36">
        <f>VLOOKUP($H561,[4]IRA!$H$7:$CR$971,BE$1,FALSE)</f>
        <v>0</v>
      </c>
      <c r="BF561" s="36">
        <f>VLOOKUP($H561,[4]IRA!$H$7:$CR$971,BF$1,FALSE)</f>
        <v>0</v>
      </c>
      <c r="BG561" s="36">
        <f>VLOOKUP($H561,[4]IRA!$H$7:$CR$971,BG$1,FALSE)</f>
        <v>0</v>
      </c>
      <c r="BH561" s="36">
        <f>VLOOKUP($H561,[4]IRA!$H$7:$CR$971,BH$1,FALSE)</f>
        <v>0</v>
      </c>
      <c r="BI561" s="36">
        <f>VLOOKUP($H561,[4]IRA!$H$7:$CR$971,BI$1,FALSE)</f>
        <v>0</v>
      </c>
      <c r="BJ561" s="36">
        <f>VLOOKUP($H561,[4]IRA!$H$7:$CR$971,BJ$1,FALSE)</f>
        <v>0</v>
      </c>
      <c r="BK561" s="36">
        <f>VLOOKUP($H561,[4]IRA!$H$7:$CR$971,BK$1,FALSE)</f>
        <v>0</v>
      </c>
      <c r="BL561" s="36">
        <f>VLOOKUP($H561,[4]IRA!$H$7:$CR$971,BL$1,FALSE)</f>
        <v>0</v>
      </c>
      <c r="BM561" s="36">
        <f>VLOOKUP($H561,[4]IRA!$H$7:$CR$971,BM$1,FALSE)</f>
        <v>0</v>
      </c>
      <c r="BN561" s="36">
        <f>VLOOKUP($H561,[4]IRA!$H$7:$CR$971,BN$1,FALSE)</f>
        <v>0</v>
      </c>
      <c r="BO561" s="10">
        <f>VLOOKUP(H561,[4]IRA!$H$7:$CS$765,90,FALSE)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VLOOKUP(H562,[1]EDA!$H$6:$BO$764,60,FALSE)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VLOOKUP(H562,[2]EDA!$H$6:$AZ$764,45,FALSE)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VLOOKUP($H562,[3]IRA!$H$6:$BN$970,AN$1,FALSE)</f>
        <v>0</v>
      </c>
      <c r="AO562" s="36">
        <f>VLOOKUP($H562,[3]IRA!$H$6:$BN$970,AO$1,FALSE)</f>
        <v>0</v>
      </c>
      <c r="AP562" s="36">
        <f>VLOOKUP($H562,[3]IRA!$H$6:$BN$970,AP$1,FALSE)</f>
        <v>0</v>
      </c>
      <c r="AQ562" s="36">
        <f>VLOOKUP($H562,[3]IRA!$H$6:$BN$970,AQ$1,FALSE)</f>
        <v>0</v>
      </c>
      <c r="AR562" s="36">
        <f>VLOOKUP($H562,[3]IRA!$H$6:$BN$970,AR$1,FALSE)</f>
        <v>0</v>
      </c>
      <c r="AS562" s="36">
        <f>VLOOKUP($H562,[3]IRA!$H$6:$BN$970,AS$1,FALSE)</f>
        <v>0</v>
      </c>
      <c r="AT562" s="36">
        <f>VLOOKUP($H562,[3]IRA!$H$6:$BN$970,AT$1,FALSE)</f>
        <v>0</v>
      </c>
      <c r="AU562" s="36">
        <f>VLOOKUP($H562,[3]IRA!$H$6:$BN$970,AU$1,FALSE)</f>
        <v>0</v>
      </c>
      <c r="AV562" s="36">
        <f>VLOOKUP($H562,[3]IRA!$H$6:$BN$970,AV$1,FALSE)</f>
        <v>0</v>
      </c>
      <c r="AW562" s="36">
        <f>VLOOKUP($H562,[3]IRA!$H$6:$BN$970,AW$1,FALSE)</f>
        <v>0</v>
      </c>
      <c r="AX562" s="36">
        <f>VLOOKUP($H562,[3]IRA!$H$6:$BN$970,AX$1,FALSE)</f>
        <v>0</v>
      </c>
      <c r="AY562" s="36">
        <f>VLOOKUP($H562,[3]IRA!$H$6:$BN$970,AY$1,FALSE)</f>
        <v>0</v>
      </c>
      <c r="AZ562" s="20">
        <f>VLOOKUP(H562,[3]IRA!$H$6:$BO$764,60,FALSE)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VLOOKUP($H562,[4]IRA!$H$7:$CR$971,BC$1,FALSE)</f>
        <v>0</v>
      </c>
      <c r="BD562" s="36">
        <f>VLOOKUP($H562,[4]IRA!$H$7:$CR$971,BD$1,FALSE)</f>
        <v>0</v>
      </c>
      <c r="BE562" s="36">
        <f>VLOOKUP($H562,[4]IRA!$H$7:$CR$971,BE$1,FALSE)</f>
        <v>0</v>
      </c>
      <c r="BF562" s="36">
        <f>VLOOKUP($H562,[4]IRA!$H$7:$CR$971,BF$1,FALSE)</f>
        <v>0</v>
      </c>
      <c r="BG562" s="36">
        <f>VLOOKUP($H562,[4]IRA!$H$7:$CR$971,BG$1,FALSE)</f>
        <v>0</v>
      </c>
      <c r="BH562" s="36">
        <f>VLOOKUP($H562,[4]IRA!$H$7:$CR$971,BH$1,FALSE)</f>
        <v>0</v>
      </c>
      <c r="BI562" s="36">
        <f>VLOOKUP($H562,[4]IRA!$H$7:$CR$971,BI$1,FALSE)</f>
        <v>0</v>
      </c>
      <c r="BJ562" s="36">
        <f>VLOOKUP($H562,[4]IRA!$H$7:$CR$971,BJ$1,FALSE)</f>
        <v>0</v>
      </c>
      <c r="BK562" s="36">
        <f>VLOOKUP($H562,[4]IRA!$H$7:$CR$971,BK$1,FALSE)</f>
        <v>0</v>
      </c>
      <c r="BL562" s="36">
        <f>VLOOKUP($H562,[4]IRA!$H$7:$CR$971,BL$1,FALSE)</f>
        <v>0</v>
      </c>
      <c r="BM562" s="36">
        <f>VLOOKUP($H562,[4]IRA!$H$7:$CR$971,BM$1,FALSE)</f>
        <v>0</v>
      </c>
      <c r="BN562" s="36">
        <f>VLOOKUP($H562,[4]IRA!$H$7:$CR$971,BN$1,FALSE)</f>
        <v>0</v>
      </c>
      <c r="BO562" s="10">
        <f>VLOOKUP(H562,[4]IRA!$H$7:$CS$765,90,FALSE)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VLOOKUP(H563,[1]EDA!$H$6:$BO$764,60,FALSE)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VLOOKUP(H563,[2]EDA!$H$6:$AZ$764,45,FALSE)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VLOOKUP($H563,[3]IRA!$H$6:$BN$970,AN$1,FALSE)</f>
        <v>0</v>
      </c>
      <c r="AO563" s="36">
        <f>VLOOKUP($H563,[3]IRA!$H$6:$BN$970,AO$1,FALSE)</f>
        <v>0</v>
      </c>
      <c r="AP563" s="36">
        <f>VLOOKUP($H563,[3]IRA!$H$6:$BN$970,AP$1,FALSE)</f>
        <v>0</v>
      </c>
      <c r="AQ563" s="36">
        <f>VLOOKUP($H563,[3]IRA!$H$6:$BN$970,AQ$1,FALSE)</f>
        <v>0</v>
      </c>
      <c r="AR563" s="36">
        <f>VLOOKUP($H563,[3]IRA!$H$6:$BN$970,AR$1,FALSE)</f>
        <v>0</v>
      </c>
      <c r="AS563" s="36">
        <f>VLOOKUP($H563,[3]IRA!$H$6:$BN$970,AS$1,FALSE)</f>
        <v>0</v>
      </c>
      <c r="AT563" s="36">
        <f>VLOOKUP($H563,[3]IRA!$H$6:$BN$970,AT$1,FALSE)</f>
        <v>0</v>
      </c>
      <c r="AU563" s="36">
        <f>VLOOKUP($H563,[3]IRA!$H$6:$BN$970,AU$1,FALSE)</f>
        <v>0</v>
      </c>
      <c r="AV563" s="36">
        <f>VLOOKUP($H563,[3]IRA!$H$6:$BN$970,AV$1,FALSE)</f>
        <v>0</v>
      </c>
      <c r="AW563" s="36">
        <f>VLOOKUP($H563,[3]IRA!$H$6:$BN$970,AW$1,FALSE)</f>
        <v>0</v>
      </c>
      <c r="AX563" s="36">
        <f>VLOOKUP($H563,[3]IRA!$H$6:$BN$970,AX$1,FALSE)</f>
        <v>0</v>
      </c>
      <c r="AY563" s="36">
        <f>VLOOKUP($H563,[3]IRA!$H$6:$BN$970,AY$1,FALSE)</f>
        <v>0</v>
      </c>
      <c r="AZ563" s="20">
        <f>VLOOKUP(H563,[3]IRA!$H$6:$BO$764,60,FALSE)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VLOOKUP($H563,[4]IRA!$H$7:$CR$971,BC$1,FALSE)</f>
        <v>0</v>
      </c>
      <c r="BD563" s="36">
        <f>VLOOKUP($H563,[4]IRA!$H$7:$CR$971,BD$1,FALSE)</f>
        <v>0</v>
      </c>
      <c r="BE563" s="36">
        <f>VLOOKUP($H563,[4]IRA!$H$7:$CR$971,BE$1,FALSE)</f>
        <v>0</v>
      </c>
      <c r="BF563" s="36">
        <f>VLOOKUP($H563,[4]IRA!$H$7:$CR$971,BF$1,FALSE)</f>
        <v>0</v>
      </c>
      <c r="BG563" s="36">
        <f>VLOOKUP($H563,[4]IRA!$H$7:$CR$971,BG$1,FALSE)</f>
        <v>0</v>
      </c>
      <c r="BH563" s="36">
        <f>VLOOKUP($H563,[4]IRA!$H$7:$CR$971,BH$1,FALSE)</f>
        <v>0</v>
      </c>
      <c r="BI563" s="36">
        <f>VLOOKUP($H563,[4]IRA!$H$7:$CR$971,BI$1,FALSE)</f>
        <v>0</v>
      </c>
      <c r="BJ563" s="36">
        <f>VLOOKUP($H563,[4]IRA!$H$7:$CR$971,BJ$1,FALSE)</f>
        <v>0</v>
      </c>
      <c r="BK563" s="36">
        <f>VLOOKUP($H563,[4]IRA!$H$7:$CR$971,BK$1,FALSE)</f>
        <v>0</v>
      </c>
      <c r="BL563" s="36">
        <f>VLOOKUP($H563,[4]IRA!$H$7:$CR$971,BL$1,FALSE)</f>
        <v>0</v>
      </c>
      <c r="BM563" s="36">
        <f>VLOOKUP($H563,[4]IRA!$H$7:$CR$971,BM$1,FALSE)</f>
        <v>0</v>
      </c>
      <c r="BN563" s="36">
        <f>VLOOKUP($H563,[4]IRA!$H$7:$CR$971,BN$1,FALSE)</f>
        <v>0</v>
      </c>
      <c r="BO563" s="10">
        <f>VLOOKUP(H563,[4]IRA!$H$7:$CS$765,90,FALSE)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VLOOKUP(H564,[1]EDA!$H$6:$BO$764,60,FALSE)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VLOOKUP(H564,[2]EDA!$H$6:$AZ$764,45,FALSE)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VLOOKUP($H564,[3]IRA!$H$6:$BN$970,AN$1,FALSE)</f>
        <v>0</v>
      </c>
      <c r="AO564" s="36">
        <f>VLOOKUP($H564,[3]IRA!$H$6:$BN$970,AO$1,FALSE)</f>
        <v>0</v>
      </c>
      <c r="AP564" s="36">
        <f>VLOOKUP($H564,[3]IRA!$H$6:$BN$970,AP$1,FALSE)</f>
        <v>0</v>
      </c>
      <c r="AQ564" s="36">
        <f>VLOOKUP($H564,[3]IRA!$H$6:$BN$970,AQ$1,FALSE)</f>
        <v>0</v>
      </c>
      <c r="AR564" s="36">
        <f>VLOOKUP($H564,[3]IRA!$H$6:$BN$970,AR$1,FALSE)</f>
        <v>0</v>
      </c>
      <c r="AS564" s="36">
        <f>VLOOKUP($H564,[3]IRA!$H$6:$BN$970,AS$1,FALSE)</f>
        <v>0</v>
      </c>
      <c r="AT564" s="36">
        <f>VLOOKUP($H564,[3]IRA!$H$6:$BN$970,AT$1,FALSE)</f>
        <v>0</v>
      </c>
      <c r="AU564" s="36">
        <f>VLOOKUP($H564,[3]IRA!$H$6:$BN$970,AU$1,FALSE)</f>
        <v>0</v>
      </c>
      <c r="AV564" s="36">
        <f>VLOOKUP($H564,[3]IRA!$H$6:$BN$970,AV$1,FALSE)</f>
        <v>0</v>
      </c>
      <c r="AW564" s="36">
        <f>VLOOKUP($H564,[3]IRA!$H$6:$BN$970,AW$1,FALSE)</f>
        <v>0</v>
      </c>
      <c r="AX564" s="36">
        <f>VLOOKUP($H564,[3]IRA!$H$6:$BN$970,AX$1,FALSE)</f>
        <v>0</v>
      </c>
      <c r="AY564" s="36">
        <f>VLOOKUP($H564,[3]IRA!$H$6:$BN$970,AY$1,FALSE)</f>
        <v>0</v>
      </c>
      <c r="AZ564" s="20">
        <f>VLOOKUP(H564,[3]IRA!$H$6:$BO$764,60,FALSE)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VLOOKUP($H564,[4]IRA!$H$7:$CR$971,BC$1,FALSE)</f>
        <v>0</v>
      </c>
      <c r="BD564" s="36">
        <f>VLOOKUP($H564,[4]IRA!$H$7:$CR$971,BD$1,FALSE)</f>
        <v>0</v>
      </c>
      <c r="BE564" s="36">
        <f>VLOOKUP($H564,[4]IRA!$H$7:$CR$971,BE$1,FALSE)</f>
        <v>0</v>
      </c>
      <c r="BF564" s="36">
        <f>VLOOKUP($H564,[4]IRA!$H$7:$CR$971,BF$1,FALSE)</f>
        <v>0</v>
      </c>
      <c r="BG564" s="36">
        <f>VLOOKUP($H564,[4]IRA!$H$7:$CR$971,BG$1,FALSE)</f>
        <v>0</v>
      </c>
      <c r="BH564" s="36">
        <f>VLOOKUP($H564,[4]IRA!$H$7:$CR$971,BH$1,FALSE)</f>
        <v>0</v>
      </c>
      <c r="BI564" s="36">
        <f>VLOOKUP($H564,[4]IRA!$H$7:$CR$971,BI$1,FALSE)</f>
        <v>0</v>
      </c>
      <c r="BJ564" s="36">
        <f>VLOOKUP($H564,[4]IRA!$H$7:$CR$971,BJ$1,FALSE)</f>
        <v>0</v>
      </c>
      <c r="BK564" s="36">
        <f>VLOOKUP($H564,[4]IRA!$H$7:$CR$971,BK$1,FALSE)</f>
        <v>0</v>
      </c>
      <c r="BL564" s="36">
        <f>VLOOKUP($H564,[4]IRA!$H$7:$CR$971,BL$1,FALSE)</f>
        <v>0</v>
      </c>
      <c r="BM564" s="36">
        <f>VLOOKUP($H564,[4]IRA!$H$7:$CR$971,BM$1,FALSE)</f>
        <v>0</v>
      </c>
      <c r="BN564" s="36">
        <f>VLOOKUP($H564,[4]IRA!$H$7:$CR$971,BN$1,FALSE)</f>
        <v>0</v>
      </c>
      <c r="BO564" s="10">
        <f>VLOOKUP(H564,[4]IRA!$H$7:$CS$765,90,FALSE)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VLOOKUP(H565,[1]EDA!$H$6:$BO$764,60,FALSE)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VLOOKUP(H565,[2]EDA!$H$6:$AZ$764,45,FALSE)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VLOOKUP($H565,[3]IRA!$H$6:$BN$970,AN$1,FALSE)</f>
        <v>0</v>
      </c>
      <c r="AO565" s="36">
        <f>VLOOKUP($H565,[3]IRA!$H$6:$BN$970,AO$1,FALSE)</f>
        <v>0</v>
      </c>
      <c r="AP565" s="36">
        <f>VLOOKUP($H565,[3]IRA!$H$6:$BN$970,AP$1,FALSE)</f>
        <v>0</v>
      </c>
      <c r="AQ565" s="36">
        <f>VLOOKUP($H565,[3]IRA!$H$6:$BN$970,AQ$1,FALSE)</f>
        <v>0</v>
      </c>
      <c r="AR565" s="36">
        <f>VLOOKUP($H565,[3]IRA!$H$6:$BN$970,AR$1,FALSE)</f>
        <v>0</v>
      </c>
      <c r="AS565" s="36">
        <f>VLOOKUP($H565,[3]IRA!$H$6:$BN$970,AS$1,FALSE)</f>
        <v>0</v>
      </c>
      <c r="AT565" s="36">
        <f>VLOOKUP($H565,[3]IRA!$H$6:$BN$970,AT$1,FALSE)</f>
        <v>0</v>
      </c>
      <c r="AU565" s="36">
        <f>VLOOKUP($H565,[3]IRA!$H$6:$BN$970,AU$1,FALSE)</f>
        <v>0</v>
      </c>
      <c r="AV565" s="36">
        <f>VLOOKUP($H565,[3]IRA!$H$6:$BN$970,AV$1,FALSE)</f>
        <v>0</v>
      </c>
      <c r="AW565" s="36">
        <f>VLOOKUP($H565,[3]IRA!$H$6:$BN$970,AW$1,FALSE)</f>
        <v>0</v>
      </c>
      <c r="AX565" s="36">
        <f>VLOOKUP($H565,[3]IRA!$H$6:$BN$970,AX$1,FALSE)</f>
        <v>0</v>
      </c>
      <c r="AY565" s="36">
        <f>VLOOKUP($H565,[3]IRA!$H$6:$BN$970,AY$1,FALSE)</f>
        <v>0</v>
      </c>
      <c r="AZ565" s="20">
        <f>VLOOKUP(H565,[3]IRA!$H$6:$BO$764,60,FALSE)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VLOOKUP($H565,[4]IRA!$H$7:$CR$971,BC$1,FALSE)</f>
        <v>0</v>
      </c>
      <c r="BD565" s="36">
        <f>VLOOKUP($H565,[4]IRA!$H$7:$CR$971,BD$1,FALSE)</f>
        <v>0</v>
      </c>
      <c r="BE565" s="36">
        <f>VLOOKUP($H565,[4]IRA!$H$7:$CR$971,BE$1,FALSE)</f>
        <v>0</v>
      </c>
      <c r="BF565" s="36">
        <f>VLOOKUP($H565,[4]IRA!$H$7:$CR$971,BF$1,FALSE)</f>
        <v>0</v>
      </c>
      <c r="BG565" s="36">
        <f>VLOOKUP($H565,[4]IRA!$H$7:$CR$971,BG$1,FALSE)</f>
        <v>0</v>
      </c>
      <c r="BH565" s="36">
        <f>VLOOKUP($H565,[4]IRA!$H$7:$CR$971,BH$1,FALSE)</f>
        <v>0</v>
      </c>
      <c r="BI565" s="36">
        <f>VLOOKUP($H565,[4]IRA!$H$7:$CR$971,BI$1,FALSE)</f>
        <v>0</v>
      </c>
      <c r="BJ565" s="36">
        <f>VLOOKUP($H565,[4]IRA!$H$7:$CR$971,BJ$1,FALSE)</f>
        <v>0</v>
      </c>
      <c r="BK565" s="36">
        <f>VLOOKUP($H565,[4]IRA!$H$7:$CR$971,BK$1,FALSE)</f>
        <v>0</v>
      </c>
      <c r="BL565" s="36">
        <f>VLOOKUP($H565,[4]IRA!$H$7:$CR$971,BL$1,FALSE)</f>
        <v>0</v>
      </c>
      <c r="BM565" s="36">
        <f>VLOOKUP($H565,[4]IRA!$H$7:$CR$971,BM$1,FALSE)</f>
        <v>0</v>
      </c>
      <c r="BN565" s="36">
        <f>VLOOKUP($H565,[4]IRA!$H$7:$CR$971,BN$1,FALSE)</f>
        <v>0</v>
      </c>
      <c r="BO565" s="10">
        <f>VLOOKUP(H565,[4]IRA!$H$7:$CS$765,90,FALSE)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VLOOKUP(H566,[1]EDA!$H$6:$BO$764,60,FALSE)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VLOOKUP(H566,[2]EDA!$H$6:$AZ$764,45,FALSE)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VLOOKUP($H566,[3]IRA!$H$6:$BN$970,AN$1,FALSE)</f>
        <v>0</v>
      </c>
      <c r="AO566" s="36">
        <f>VLOOKUP($H566,[3]IRA!$H$6:$BN$970,AO$1,FALSE)</f>
        <v>0</v>
      </c>
      <c r="AP566" s="36">
        <f>VLOOKUP($H566,[3]IRA!$H$6:$BN$970,AP$1,FALSE)</f>
        <v>0</v>
      </c>
      <c r="AQ566" s="36">
        <f>VLOOKUP($H566,[3]IRA!$H$6:$BN$970,AQ$1,FALSE)</f>
        <v>0</v>
      </c>
      <c r="AR566" s="36">
        <f>VLOOKUP($H566,[3]IRA!$H$6:$BN$970,AR$1,FALSE)</f>
        <v>0</v>
      </c>
      <c r="AS566" s="36">
        <f>VLOOKUP($H566,[3]IRA!$H$6:$BN$970,AS$1,FALSE)</f>
        <v>0</v>
      </c>
      <c r="AT566" s="36">
        <f>VLOOKUP($H566,[3]IRA!$H$6:$BN$970,AT$1,FALSE)</f>
        <v>0</v>
      </c>
      <c r="AU566" s="36">
        <f>VLOOKUP($H566,[3]IRA!$H$6:$BN$970,AU$1,FALSE)</f>
        <v>0</v>
      </c>
      <c r="AV566" s="36">
        <f>VLOOKUP($H566,[3]IRA!$H$6:$BN$970,AV$1,FALSE)</f>
        <v>0</v>
      </c>
      <c r="AW566" s="36">
        <f>VLOOKUP($H566,[3]IRA!$H$6:$BN$970,AW$1,FALSE)</f>
        <v>0</v>
      </c>
      <c r="AX566" s="36">
        <f>VLOOKUP($H566,[3]IRA!$H$6:$BN$970,AX$1,FALSE)</f>
        <v>0</v>
      </c>
      <c r="AY566" s="36">
        <f>VLOOKUP($H566,[3]IRA!$H$6:$BN$970,AY$1,FALSE)</f>
        <v>0</v>
      </c>
      <c r="AZ566" s="20">
        <f>VLOOKUP(H566,[3]IRA!$H$6:$BO$764,60,FALSE)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VLOOKUP($H566,[4]IRA!$H$7:$CR$971,BC$1,FALSE)</f>
        <v>0</v>
      </c>
      <c r="BD566" s="36">
        <f>VLOOKUP($H566,[4]IRA!$H$7:$CR$971,BD$1,FALSE)</f>
        <v>0</v>
      </c>
      <c r="BE566" s="36">
        <f>VLOOKUP($H566,[4]IRA!$H$7:$CR$971,BE$1,FALSE)</f>
        <v>0</v>
      </c>
      <c r="BF566" s="36">
        <f>VLOOKUP($H566,[4]IRA!$H$7:$CR$971,BF$1,FALSE)</f>
        <v>0</v>
      </c>
      <c r="BG566" s="36">
        <f>VLOOKUP($H566,[4]IRA!$H$7:$CR$971,BG$1,FALSE)</f>
        <v>0</v>
      </c>
      <c r="BH566" s="36">
        <f>VLOOKUP($H566,[4]IRA!$H$7:$CR$971,BH$1,FALSE)</f>
        <v>0</v>
      </c>
      <c r="BI566" s="36">
        <f>VLOOKUP($H566,[4]IRA!$H$7:$CR$971,BI$1,FALSE)</f>
        <v>0</v>
      </c>
      <c r="BJ566" s="36">
        <f>VLOOKUP($H566,[4]IRA!$H$7:$CR$971,BJ$1,FALSE)</f>
        <v>0</v>
      </c>
      <c r="BK566" s="36">
        <f>VLOOKUP($H566,[4]IRA!$H$7:$CR$971,BK$1,FALSE)</f>
        <v>0</v>
      </c>
      <c r="BL566" s="36">
        <f>VLOOKUP($H566,[4]IRA!$H$7:$CR$971,BL$1,FALSE)</f>
        <v>0</v>
      </c>
      <c r="BM566" s="36">
        <f>VLOOKUP($H566,[4]IRA!$H$7:$CR$971,BM$1,FALSE)</f>
        <v>0</v>
      </c>
      <c r="BN566" s="36">
        <f>VLOOKUP($H566,[4]IRA!$H$7:$CR$971,BN$1,FALSE)</f>
        <v>0</v>
      </c>
      <c r="BO566" s="10">
        <f>VLOOKUP(H566,[4]IRA!$H$7:$CS$765,90,FALSE)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VLOOKUP(H567,[1]EDA!$H$6:$BO$764,60,FALSE)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VLOOKUP(H567,[2]EDA!$H$6:$AZ$764,45,FALSE)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VLOOKUP($H567,[3]IRA!$H$6:$BN$970,AN$1,FALSE)</f>
        <v>0</v>
      </c>
      <c r="AO567" s="36">
        <f>VLOOKUP($H567,[3]IRA!$H$6:$BN$970,AO$1,FALSE)</f>
        <v>0</v>
      </c>
      <c r="AP567" s="36">
        <f>VLOOKUP($H567,[3]IRA!$H$6:$BN$970,AP$1,FALSE)</f>
        <v>0</v>
      </c>
      <c r="AQ567" s="36">
        <f>VLOOKUP($H567,[3]IRA!$H$6:$BN$970,AQ$1,FALSE)</f>
        <v>0</v>
      </c>
      <c r="AR567" s="36">
        <f>VLOOKUP($H567,[3]IRA!$H$6:$BN$970,AR$1,FALSE)</f>
        <v>0</v>
      </c>
      <c r="AS567" s="36">
        <f>VLOOKUP($H567,[3]IRA!$H$6:$BN$970,AS$1,FALSE)</f>
        <v>0</v>
      </c>
      <c r="AT567" s="36">
        <f>VLOOKUP($H567,[3]IRA!$H$6:$BN$970,AT$1,FALSE)</f>
        <v>0</v>
      </c>
      <c r="AU567" s="36">
        <f>VLOOKUP($H567,[3]IRA!$H$6:$BN$970,AU$1,FALSE)</f>
        <v>0</v>
      </c>
      <c r="AV567" s="36">
        <f>VLOOKUP($H567,[3]IRA!$H$6:$BN$970,AV$1,FALSE)</f>
        <v>0</v>
      </c>
      <c r="AW567" s="36">
        <f>VLOOKUP($H567,[3]IRA!$H$6:$BN$970,AW$1,FALSE)</f>
        <v>0</v>
      </c>
      <c r="AX567" s="36">
        <f>VLOOKUP($H567,[3]IRA!$H$6:$BN$970,AX$1,FALSE)</f>
        <v>0</v>
      </c>
      <c r="AY567" s="36">
        <f>VLOOKUP($H567,[3]IRA!$H$6:$BN$970,AY$1,FALSE)</f>
        <v>0</v>
      </c>
      <c r="AZ567" s="20">
        <f>VLOOKUP(H567,[3]IRA!$H$6:$BO$764,60,FALSE)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VLOOKUP($H567,[4]IRA!$H$7:$CR$971,BC$1,FALSE)</f>
        <v>0</v>
      </c>
      <c r="BD567" s="36">
        <f>VLOOKUP($H567,[4]IRA!$H$7:$CR$971,BD$1,FALSE)</f>
        <v>0</v>
      </c>
      <c r="BE567" s="36">
        <f>VLOOKUP($H567,[4]IRA!$H$7:$CR$971,BE$1,FALSE)</f>
        <v>0</v>
      </c>
      <c r="BF567" s="36">
        <f>VLOOKUP($H567,[4]IRA!$H$7:$CR$971,BF$1,FALSE)</f>
        <v>0</v>
      </c>
      <c r="BG567" s="36">
        <f>VLOOKUP($H567,[4]IRA!$H$7:$CR$971,BG$1,FALSE)</f>
        <v>0</v>
      </c>
      <c r="BH567" s="36">
        <f>VLOOKUP($H567,[4]IRA!$H$7:$CR$971,BH$1,FALSE)</f>
        <v>0</v>
      </c>
      <c r="BI567" s="36">
        <f>VLOOKUP($H567,[4]IRA!$H$7:$CR$971,BI$1,FALSE)</f>
        <v>0</v>
      </c>
      <c r="BJ567" s="36">
        <f>VLOOKUP($H567,[4]IRA!$H$7:$CR$971,BJ$1,FALSE)</f>
        <v>0</v>
      </c>
      <c r="BK567" s="36">
        <f>VLOOKUP($H567,[4]IRA!$H$7:$CR$971,BK$1,FALSE)</f>
        <v>0</v>
      </c>
      <c r="BL567" s="36">
        <f>VLOOKUP($H567,[4]IRA!$H$7:$CR$971,BL$1,FALSE)</f>
        <v>0</v>
      </c>
      <c r="BM567" s="36">
        <f>VLOOKUP($H567,[4]IRA!$H$7:$CR$971,BM$1,FALSE)</f>
        <v>0</v>
      </c>
      <c r="BN567" s="36">
        <f>VLOOKUP($H567,[4]IRA!$H$7:$CR$971,BN$1,FALSE)</f>
        <v>0</v>
      </c>
      <c r="BO567" s="10">
        <f>VLOOKUP(H567,[4]IRA!$H$7:$CS$765,90,FALSE)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VLOOKUP(H568,[1]EDA!$H$6:$BO$764,60,FALSE)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VLOOKUP(H568,[2]EDA!$H$6:$AZ$764,45,FALSE)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VLOOKUP($H568,[3]IRA!$H$6:$BN$970,AN$1,FALSE)</f>
        <v>0</v>
      </c>
      <c r="AO568" s="36">
        <f>VLOOKUP($H568,[3]IRA!$H$6:$BN$970,AO$1,FALSE)</f>
        <v>0</v>
      </c>
      <c r="AP568" s="36">
        <f>VLOOKUP($H568,[3]IRA!$H$6:$BN$970,AP$1,FALSE)</f>
        <v>0</v>
      </c>
      <c r="AQ568" s="36">
        <f>VLOOKUP($H568,[3]IRA!$H$6:$BN$970,AQ$1,FALSE)</f>
        <v>0</v>
      </c>
      <c r="AR568" s="36">
        <f>VLOOKUP($H568,[3]IRA!$H$6:$BN$970,AR$1,FALSE)</f>
        <v>0</v>
      </c>
      <c r="AS568" s="36">
        <f>VLOOKUP($H568,[3]IRA!$H$6:$BN$970,AS$1,FALSE)</f>
        <v>0</v>
      </c>
      <c r="AT568" s="36">
        <f>VLOOKUP($H568,[3]IRA!$H$6:$BN$970,AT$1,FALSE)</f>
        <v>0</v>
      </c>
      <c r="AU568" s="36">
        <f>VLOOKUP($H568,[3]IRA!$H$6:$BN$970,AU$1,FALSE)</f>
        <v>0</v>
      </c>
      <c r="AV568" s="36">
        <f>VLOOKUP($H568,[3]IRA!$H$6:$BN$970,AV$1,FALSE)</f>
        <v>0</v>
      </c>
      <c r="AW568" s="36">
        <f>VLOOKUP($H568,[3]IRA!$H$6:$BN$970,AW$1,FALSE)</f>
        <v>0</v>
      </c>
      <c r="AX568" s="36">
        <f>VLOOKUP($H568,[3]IRA!$H$6:$BN$970,AX$1,FALSE)</f>
        <v>0</v>
      </c>
      <c r="AY568" s="36">
        <f>VLOOKUP($H568,[3]IRA!$H$6:$BN$970,AY$1,FALSE)</f>
        <v>0</v>
      </c>
      <c r="AZ568" s="20">
        <f>VLOOKUP(H568,[3]IRA!$H$6:$BO$764,60,FALSE)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VLOOKUP($H568,[4]IRA!$H$7:$CR$971,BC$1,FALSE)</f>
        <v>0</v>
      </c>
      <c r="BD568" s="36">
        <f>VLOOKUP($H568,[4]IRA!$H$7:$CR$971,BD$1,FALSE)</f>
        <v>0</v>
      </c>
      <c r="BE568" s="36">
        <f>VLOOKUP($H568,[4]IRA!$H$7:$CR$971,BE$1,FALSE)</f>
        <v>0</v>
      </c>
      <c r="BF568" s="36">
        <f>VLOOKUP($H568,[4]IRA!$H$7:$CR$971,BF$1,FALSE)</f>
        <v>0</v>
      </c>
      <c r="BG568" s="36">
        <f>VLOOKUP($H568,[4]IRA!$H$7:$CR$971,BG$1,FALSE)</f>
        <v>0</v>
      </c>
      <c r="BH568" s="36">
        <f>VLOOKUP($H568,[4]IRA!$H$7:$CR$971,BH$1,FALSE)</f>
        <v>0</v>
      </c>
      <c r="BI568" s="36">
        <f>VLOOKUP($H568,[4]IRA!$H$7:$CR$971,BI$1,FALSE)</f>
        <v>0</v>
      </c>
      <c r="BJ568" s="36">
        <f>VLOOKUP($H568,[4]IRA!$H$7:$CR$971,BJ$1,FALSE)</f>
        <v>0</v>
      </c>
      <c r="BK568" s="36">
        <f>VLOOKUP($H568,[4]IRA!$H$7:$CR$971,BK$1,FALSE)</f>
        <v>0</v>
      </c>
      <c r="BL568" s="36">
        <f>VLOOKUP($H568,[4]IRA!$H$7:$CR$971,BL$1,FALSE)</f>
        <v>0</v>
      </c>
      <c r="BM568" s="36">
        <f>VLOOKUP($H568,[4]IRA!$H$7:$CR$971,BM$1,FALSE)</f>
        <v>0</v>
      </c>
      <c r="BN568" s="36">
        <f>VLOOKUP($H568,[4]IRA!$H$7:$CR$971,BN$1,FALSE)</f>
        <v>0</v>
      </c>
      <c r="BO568" s="10">
        <f>VLOOKUP(H568,[4]IRA!$H$7:$CS$765,90,FALSE)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VLOOKUP(H569,[1]EDA!$H$6:$BO$764,60,FALSE)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VLOOKUP(H569,[2]EDA!$H$6:$AZ$764,45,FALSE)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VLOOKUP($H569,[3]IRA!$H$6:$BN$970,AN$1,FALSE)</f>
        <v>0</v>
      </c>
      <c r="AO569" s="36">
        <f>VLOOKUP($H569,[3]IRA!$H$6:$BN$970,AO$1,FALSE)</f>
        <v>0</v>
      </c>
      <c r="AP569" s="36">
        <f>VLOOKUP($H569,[3]IRA!$H$6:$BN$970,AP$1,FALSE)</f>
        <v>0</v>
      </c>
      <c r="AQ569" s="36">
        <f>VLOOKUP($H569,[3]IRA!$H$6:$BN$970,AQ$1,FALSE)</f>
        <v>0</v>
      </c>
      <c r="AR569" s="36">
        <f>VLOOKUP($H569,[3]IRA!$H$6:$BN$970,AR$1,FALSE)</f>
        <v>0</v>
      </c>
      <c r="AS569" s="36">
        <f>VLOOKUP($H569,[3]IRA!$H$6:$BN$970,AS$1,FALSE)</f>
        <v>0</v>
      </c>
      <c r="AT569" s="36">
        <f>VLOOKUP($H569,[3]IRA!$H$6:$BN$970,AT$1,FALSE)</f>
        <v>0</v>
      </c>
      <c r="AU569" s="36">
        <f>VLOOKUP($H569,[3]IRA!$H$6:$BN$970,AU$1,FALSE)</f>
        <v>0</v>
      </c>
      <c r="AV569" s="36">
        <f>VLOOKUP($H569,[3]IRA!$H$6:$BN$970,AV$1,FALSE)</f>
        <v>0</v>
      </c>
      <c r="AW569" s="36">
        <f>VLOOKUP($H569,[3]IRA!$H$6:$BN$970,AW$1,FALSE)</f>
        <v>0</v>
      </c>
      <c r="AX569" s="36">
        <f>VLOOKUP($H569,[3]IRA!$H$6:$BN$970,AX$1,FALSE)</f>
        <v>0</v>
      </c>
      <c r="AY569" s="36">
        <f>VLOOKUP($H569,[3]IRA!$H$6:$BN$970,AY$1,FALSE)</f>
        <v>0</v>
      </c>
      <c r="AZ569" s="20">
        <f>VLOOKUP(H569,[3]IRA!$H$6:$BO$764,60,FALSE)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VLOOKUP($H569,[4]IRA!$H$7:$CR$971,BC$1,FALSE)</f>
        <v>0</v>
      </c>
      <c r="BD569" s="36">
        <f>VLOOKUP($H569,[4]IRA!$H$7:$CR$971,BD$1,FALSE)</f>
        <v>0</v>
      </c>
      <c r="BE569" s="36">
        <f>VLOOKUP($H569,[4]IRA!$H$7:$CR$971,BE$1,FALSE)</f>
        <v>0</v>
      </c>
      <c r="BF569" s="36">
        <f>VLOOKUP($H569,[4]IRA!$H$7:$CR$971,BF$1,FALSE)</f>
        <v>0</v>
      </c>
      <c r="BG569" s="36">
        <f>VLOOKUP($H569,[4]IRA!$H$7:$CR$971,BG$1,FALSE)</f>
        <v>0</v>
      </c>
      <c r="BH569" s="36">
        <f>VLOOKUP($H569,[4]IRA!$H$7:$CR$971,BH$1,FALSE)</f>
        <v>0</v>
      </c>
      <c r="BI569" s="36">
        <f>VLOOKUP($H569,[4]IRA!$H$7:$CR$971,BI$1,FALSE)</f>
        <v>0</v>
      </c>
      <c r="BJ569" s="36">
        <f>VLOOKUP($H569,[4]IRA!$H$7:$CR$971,BJ$1,FALSE)</f>
        <v>0</v>
      </c>
      <c r="BK569" s="36">
        <f>VLOOKUP($H569,[4]IRA!$H$7:$CR$971,BK$1,FALSE)</f>
        <v>0</v>
      </c>
      <c r="BL569" s="36">
        <f>VLOOKUP($H569,[4]IRA!$H$7:$CR$971,BL$1,FALSE)</f>
        <v>0</v>
      </c>
      <c r="BM569" s="36">
        <f>VLOOKUP($H569,[4]IRA!$H$7:$CR$971,BM$1,FALSE)</f>
        <v>0</v>
      </c>
      <c r="BN569" s="36">
        <f>VLOOKUP($H569,[4]IRA!$H$7:$CR$971,BN$1,FALSE)</f>
        <v>0</v>
      </c>
      <c r="BO569" s="10">
        <f>VLOOKUP(H569,[4]IRA!$H$7:$CS$765,90,FALSE)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VLOOKUP(H570,[1]EDA!$H$6:$BO$764,60,FALSE)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VLOOKUP(H570,[2]EDA!$H$6:$AZ$764,45,FALSE)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VLOOKUP($H570,[3]IRA!$H$6:$BN$970,AN$1,FALSE)</f>
        <v>0</v>
      </c>
      <c r="AO570" s="36">
        <f>VLOOKUP($H570,[3]IRA!$H$6:$BN$970,AO$1,FALSE)</f>
        <v>0</v>
      </c>
      <c r="AP570" s="36">
        <f>VLOOKUP($H570,[3]IRA!$H$6:$BN$970,AP$1,FALSE)</f>
        <v>0</v>
      </c>
      <c r="AQ570" s="36">
        <f>VLOOKUP($H570,[3]IRA!$H$6:$BN$970,AQ$1,FALSE)</f>
        <v>0</v>
      </c>
      <c r="AR570" s="36">
        <f>VLOOKUP($H570,[3]IRA!$H$6:$BN$970,AR$1,FALSE)</f>
        <v>0</v>
      </c>
      <c r="AS570" s="36">
        <f>VLOOKUP($H570,[3]IRA!$H$6:$BN$970,AS$1,FALSE)</f>
        <v>0</v>
      </c>
      <c r="AT570" s="36">
        <f>VLOOKUP($H570,[3]IRA!$H$6:$BN$970,AT$1,FALSE)</f>
        <v>0</v>
      </c>
      <c r="AU570" s="36">
        <f>VLOOKUP($H570,[3]IRA!$H$6:$BN$970,AU$1,FALSE)</f>
        <v>0</v>
      </c>
      <c r="AV570" s="36">
        <f>VLOOKUP($H570,[3]IRA!$H$6:$BN$970,AV$1,FALSE)</f>
        <v>0</v>
      </c>
      <c r="AW570" s="36">
        <f>VLOOKUP($H570,[3]IRA!$H$6:$BN$970,AW$1,FALSE)</f>
        <v>0</v>
      </c>
      <c r="AX570" s="36">
        <f>VLOOKUP($H570,[3]IRA!$H$6:$BN$970,AX$1,FALSE)</f>
        <v>0</v>
      </c>
      <c r="AY570" s="36">
        <f>VLOOKUP($H570,[3]IRA!$H$6:$BN$970,AY$1,FALSE)</f>
        <v>0</v>
      </c>
      <c r="AZ570" s="20">
        <f>VLOOKUP(H570,[3]IRA!$H$6:$BO$764,60,FALSE)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VLOOKUP($H570,[4]IRA!$H$7:$CR$971,BC$1,FALSE)</f>
        <v>0</v>
      </c>
      <c r="BD570" s="36">
        <f>VLOOKUP($H570,[4]IRA!$H$7:$CR$971,BD$1,FALSE)</f>
        <v>0</v>
      </c>
      <c r="BE570" s="36">
        <f>VLOOKUP($H570,[4]IRA!$H$7:$CR$971,BE$1,FALSE)</f>
        <v>0</v>
      </c>
      <c r="BF570" s="36">
        <f>VLOOKUP($H570,[4]IRA!$H$7:$CR$971,BF$1,FALSE)</f>
        <v>0</v>
      </c>
      <c r="BG570" s="36">
        <f>VLOOKUP($H570,[4]IRA!$H$7:$CR$971,BG$1,FALSE)</f>
        <v>0</v>
      </c>
      <c r="BH570" s="36">
        <f>VLOOKUP($H570,[4]IRA!$H$7:$CR$971,BH$1,FALSE)</f>
        <v>0</v>
      </c>
      <c r="BI570" s="36">
        <f>VLOOKUP($H570,[4]IRA!$H$7:$CR$971,BI$1,FALSE)</f>
        <v>0</v>
      </c>
      <c r="BJ570" s="36">
        <f>VLOOKUP($H570,[4]IRA!$H$7:$CR$971,BJ$1,FALSE)</f>
        <v>0</v>
      </c>
      <c r="BK570" s="36">
        <f>VLOOKUP($H570,[4]IRA!$H$7:$CR$971,BK$1,FALSE)</f>
        <v>0</v>
      </c>
      <c r="BL570" s="36">
        <f>VLOOKUP($H570,[4]IRA!$H$7:$CR$971,BL$1,FALSE)</f>
        <v>0</v>
      </c>
      <c r="BM570" s="36">
        <f>VLOOKUP($H570,[4]IRA!$H$7:$CR$971,BM$1,FALSE)</f>
        <v>0</v>
      </c>
      <c r="BN570" s="36">
        <f>VLOOKUP($H570,[4]IRA!$H$7:$CR$971,BN$1,FALSE)</f>
        <v>0</v>
      </c>
      <c r="BO570" s="10">
        <f>VLOOKUP(H570,[4]IRA!$H$7:$CS$765,90,FALSE)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0</v>
      </c>
      <c r="K571" s="36">
        <f>VLOOKUP($H571,[1]EDA!$H$6:$BN1525,K$1,FALSE)</f>
        <v>6</v>
      </c>
      <c r="L571" s="36">
        <f>VLOOKUP($H571,[1]EDA!$H$6:$BN1525,L$1,FALSE)</f>
        <v>0</v>
      </c>
      <c r="M571" s="36">
        <f>VLOOKUP($H571,[1]EDA!$H$6:$BN1525,M$1,FALSE)</f>
        <v>0</v>
      </c>
      <c r="N571" s="36">
        <f>VLOOKUP($H571,[1]EDA!$H$6:$BN1525,N$1,FALSE)</f>
        <v>0</v>
      </c>
      <c r="O571" s="36">
        <f>VLOOKUP($H571,[1]EDA!$H$6:$BN1525,O$1,FALSE)</f>
        <v>0</v>
      </c>
      <c r="P571" s="36">
        <f>VLOOKUP($H571,[1]EDA!$H$6:$BN1525,P$1,FALSE)</f>
        <v>0</v>
      </c>
      <c r="Q571" s="36">
        <f>VLOOKUP($H571,[1]EDA!$H$6:$BN1525,Q$1,FALSE)</f>
        <v>0</v>
      </c>
      <c r="R571" s="36">
        <f>VLOOKUP($H571,[1]EDA!$H$6:$BN1525,R$1,FALSE)</f>
        <v>0</v>
      </c>
      <c r="S571" s="36">
        <f>VLOOKUP($H571,[1]EDA!$H$6:$BN1525,S$1,FALSE)</f>
        <v>0</v>
      </c>
      <c r="T571" s="36">
        <f>VLOOKUP($H571,[1]EDA!$H$6:$BN1525,T$1,FALSE)</f>
        <v>0</v>
      </c>
      <c r="U571" s="36">
        <f>VLOOKUP($H571,[1]EDA!$H$6:$BN1525,U$1,FALSE)</f>
        <v>0</v>
      </c>
      <c r="V571" s="10">
        <f>VLOOKUP(H571,[1]EDA!$H$6:$BO$764,60,FALSE)</f>
        <v>12</v>
      </c>
      <c r="W571" s="10">
        <f t="shared" si="116"/>
        <v>6</v>
      </c>
      <c r="X571" s="17">
        <f t="shared" si="117"/>
        <v>0.5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VLOOKUP(H571,[2]EDA!$H$6:$AZ$764,45,FALSE)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VLOOKUP($H571,[3]IRA!$H$6:$BN$970,AN$1,FALSE)</f>
        <v>1</v>
      </c>
      <c r="AO571" s="36">
        <f>VLOOKUP($H571,[3]IRA!$H$6:$BN$970,AO$1,FALSE)</f>
        <v>1</v>
      </c>
      <c r="AP571" s="36">
        <f>VLOOKUP($H571,[3]IRA!$H$6:$BN$970,AP$1,FALSE)</f>
        <v>0</v>
      </c>
      <c r="AQ571" s="36">
        <f>VLOOKUP($H571,[3]IRA!$H$6:$BN$970,AQ$1,FALSE)</f>
        <v>0</v>
      </c>
      <c r="AR571" s="36">
        <f>VLOOKUP($H571,[3]IRA!$H$6:$BN$970,AR$1,FALSE)</f>
        <v>0</v>
      </c>
      <c r="AS571" s="36">
        <f>VLOOKUP($H571,[3]IRA!$H$6:$BN$970,AS$1,FALSE)</f>
        <v>0</v>
      </c>
      <c r="AT571" s="36">
        <f>VLOOKUP($H571,[3]IRA!$H$6:$BN$970,AT$1,FALSE)</f>
        <v>0</v>
      </c>
      <c r="AU571" s="36">
        <f>VLOOKUP($H571,[3]IRA!$H$6:$BN$970,AU$1,FALSE)</f>
        <v>0</v>
      </c>
      <c r="AV571" s="36">
        <f>VLOOKUP($H571,[3]IRA!$H$6:$BN$970,AV$1,FALSE)</f>
        <v>0</v>
      </c>
      <c r="AW571" s="36">
        <f>VLOOKUP($H571,[3]IRA!$H$6:$BN$970,AW$1,FALSE)</f>
        <v>0</v>
      </c>
      <c r="AX571" s="36">
        <f>VLOOKUP($H571,[3]IRA!$H$6:$BN$970,AX$1,FALSE)</f>
        <v>0</v>
      </c>
      <c r="AY571" s="36">
        <f>VLOOKUP($H571,[3]IRA!$H$6:$BN$970,AY$1,FALSE)</f>
        <v>0</v>
      </c>
      <c r="AZ571" s="20">
        <f>VLOOKUP(H571,[3]IRA!$H$6:$BO$764,60,FALSE)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VLOOKUP($H571,[4]IRA!$H$7:$CR$971,BC$1,FALSE)</f>
        <v>2</v>
      </c>
      <c r="BD571" s="36">
        <f>VLOOKUP($H571,[4]IRA!$H$7:$CR$971,BD$1,FALSE)</f>
        <v>1</v>
      </c>
      <c r="BE571" s="36">
        <f>VLOOKUP($H571,[4]IRA!$H$7:$CR$971,BE$1,FALSE)</f>
        <v>0</v>
      </c>
      <c r="BF571" s="36">
        <f>VLOOKUP($H571,[4]IRA!$H$7:$CR$971,BF$1,FALSE)</f>
        <v>0</v>
      </c>
      <c r="BG571" s="36">
        <f>VLOOKUP($H571,[4]IRA!$H$7:$CR$971,BG$1,FALSE)</f>
        <v>0</v>
      </c>
      <c r="BH571" s="36">
        <f>VLOOKUP($H571,[4]IRA!$H$7:$CR$971,BH$1,FALSE)</f>
        <v>0</v>
      </c>
      <c r="BI571" s="36">
        <f>VLOOKUP($H571,[4]IRA!$H$7:$CR$971,BI$1,FALSE)</f>
        <v>0</v>
      </c>
      <c r="BJ571" s="36">
        <f>VLOOKUP($H571,[4]IRA!$H$7:$CR$971,BJ$1,FALSE)</f>
        <v>0</v>
      </c>
      <c r="BK571" s="36">
        <f>VLOOKUP($H571,[4]IRA!$H$7:$CR$971,BK$1,FALSE)</f>
        <v>0</v>
      </c>
      <c r="BL571" s="36">
        <f>VLOOKUP($H571,[4]IRA!$H$7:$CR$971,BL$1,FALSE)</f>
        <v>0</v>
      </c>
      <c r="BM571" s="36">
        <f>VLOOKUP($H571,[4]IRA!$H$7:$CR$971,BM$1,FALSE)</f>
        <v>0</v>
      </c>
      <c r="BN571" s="36">
        <f>VLOOKUP($H571,[4]IRA!$H$7:$CR$971,BN$1,FALSE)</f>
        <v>0</v>
      </c>
      <c r="BO571" s="10">
        <f>VLOOKUP(H571,[4]IRA!$H$7:$CS$765,90,FALSE)</f>
        <v>19</v>
      </c>
      <c r="BP571" s="10">
        <f t="shared" si="122"/>
        <v>3</v>
      </c>
      <c r="BQ571" s="17">
        <f t="shared" si="123"/>
        <v>0.15789473684210525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0</v>
      </c>
      <c r="N572" s="36">
        <f>VLOOKUP($H572,[1]EDA!$H$6:$BN1526,N$1,FALSE)</f>
        <v>0</v>
      </c>
      <c r="O572" s="36">
        <f>VLOOKUP($H572,[1]EDA!$H$6:$BN1526,O$1,FALSE)</f>
        <v>0</v>
      </c>
      <c r="P572" s="36">
        <f>VLOOKUP($H572,[1]EDA!$H$6:$BN1526,P$1,FALSE)</f>
        <v>0</v>
      </c>
      <c r="Q572" s="36">
        <f>VLOOKUP($H572,[1]EDA!$H$6:$BN1526,Q$1,FALSE)</f>
        <v>0</v>
      </c>
      <c r="R572" s="36">
        <f>VLOOKUP($H572,[1]EDA!$H$6:$BN1526,R$1,FALSE)</f>
        <v>0</v>
      </c>
      <c r="S572" s="36">
        <f>VLOOKUP($H572,[1]EDA!$H$6:$BN1526,S$1,FALSE)</f>
        <v>0</v>
      </c>
      <c r="T572" s="36">
        <f>VLOOKUP($H572,[1]EDA!$H$6:$BN1526,T$1,FALSE)</f>
        <v>0</v>
      </c>
      <c r="U572" s="36">
        <f>VLOOKUP($H572,[1]EDA!$H$6:$BN1526,U$1,FALSE)</f>
        <v>0</v>
      </c>
      <c r="V572" s="10">
        <f>VLOOKUP(H572,[1]EDA!$H$6:$BO$764,60,FALSE)</f>
        <v>1.5</v>
      </c>
      <c r="W572" s="10">
        <f t="shared" si="116"/>
        <v>27</v>
      </c>
      <c r="X572" s="17">
        <f t="shared" si="117"/>
        <v>18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VLOOKUP(H572,[2]EDA!$H$6:$AZ$764,45,FALSE)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VLOOKUP($H572,[3]IRA!$H$6:$BN$970,AN$1,FALSE)</f>
        <v>0</v>
      </c>
      <c r="AO572" s="36">
        <f>VLOOKUP($H572,[3]IRA!$H$6:$BN$970,AO$1,FALSE)</f>
        <v>0</v>
      </c>
      <c r="AP572" s="36">
        <f>VLOOKUP($H572,[3]IRA!$H$6:$BN$970,AP$1,FALSE)</f>
        <v>0</v>
      </c>
      <c r="AQ572" s="36">
        <f>VLOOKUP($H572,[3]IRA!$H$6:$BN$970,AQ$1,FALSE)</f>
        <v>0</v>
      </c>
      <c r="AR572" s="36">
        <f>VLOOKUP($H572,[3]IRA!$H$6:$BN$970,AR$1,FALSE)</f>
        <v>0</v>
      </c>
      <c r="AS572" s="36">
        <f>VLOOKUP($H572,[3]IRA!$H$6:$BN$970,AS$1,FALSE)</f>
        <v>0</v>
      </c>
      <c r="AT572" s="36">
        <f>VLOOKUP($H572,[3]IRA!$H$6:$BN$970,AT$1,FALSE)</f>
        <v>0</v>
      </c>
      <c r="AU572" s="36">
        <f>VLOOKUP($H572,[3]IRA!$H$6:$BN$970,AU$1,FALSE)</f>
        <v>0</v>
      </c>
      <c r="AV572" s="36">
        <f>VLOOKUP($H572,[3]IRA!$H$6:$BN$970,AV$1,FALSE)</f>
        <v>0</v>
      </c>
      <c r="AW572" s="36">
        <f>VLOOKUP($H572,[3]IRA!$H$6:$BN$970,AW$1,FALSE)</f>
        <v>0</v>
      </c>
      <c r="AX572" s="36">
        <f>VLOOKUP($H572,[3]IRA!$H$6:$BN$970,AX$1,FALSE)</f>
        <v>0</v>
      </c>
      <c r="AY572" s="36">
        <f>VLOOKUP($H572,[3]IRA!$H$6:$BN$970,AY$1,FALSE)</f>
        <v>0</v>
      </c>
      <c r="AZ572" s="20">
        <f>VLOOKUP(H572,[3]IRA!$H$6:$BO$764,60,FALSE)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VLOOKUP($H572,[4]IRA!$H$7:$CR$971,BC$1,FALSE)</f>
        <v>10</v>
      </c>
      <c r="BD572" s="36">
        <f>VLOOKUP($H572,[4]IRA!$H$7:$CR$971,BD$1,FALSE)</f>
        <v>6</v>
      </c>
      <c r="BE572" s="36">
        <f>VLOOKUP($H572,[4]IRA!$H$7:$CR$971,BE$1,FALSE)</f>
        <v>9</v>
      </c>
      <c r="BF572" s="36">
        <f>VLOOKUP($H572,[4]IRA!$H$7:$CR$971,BF$1,FALSE)</f>
        <v>1</v>
      </c>
      <c r="BG572" s="36">
        <f>VLOOKUP($H572,[4]IRA!$H$7:$CR$971,BG$1,FALSE)</f>
        <v>0</v>
      </c>
      <c r="BH572" s="36">
        <f>VLOOKUP($H572,[4]IRA!$H$7:$CR$971,BH$1,FALSE)</f>
        <v>0</v>
      </c>
      <c r="BI572" s="36">
        <f>VLOOKUP($H572,[4]IRA!$H$7:$CR$971,BI$1,FALSE)</f>
        <v>0</v>
      </c>
      <c r="BJ572" s="36">
        <f>VLOOKUP($H572,[4]IRA!$H$7:$CR$971,BJ$1,FALSE)</f>
        <v>0</v>
      </c>
      <c r="BK572" s="36">
        <f>VLOOKUP($H572,[4]IRA!$H$7:$CR$971,BK$1,FALSE)</f>
        <v>0</v>
      </c>
      <c r="BL572" s="36">
        <f>VLOOKUP($H572,[4]IRA!$H$7:$CR$971,BL$1,FALSE)</f>
        <v>0</v>
      </c>
      <c r="BM572" s="36">
        <f>VLOOKUP($H572,[4]IRA!$H$7:$CR$971,BM$1,FALSE)</f>
        <v>0</v>
      </c>
      <c r="BN572" s="36">
        <f>VLOOKUP($H572,[4]IRA!$H$7:$CR$971,BN$1,FALSE)</f>
        <v>0</v>
      </c>
      <c r="BO572" s="10">
        <f>VLOOKUP(H572,[4]IRA!$H$7:$CS$765,90,FALSE)</f>
        <v>2.5</v>
      </c>
      <c r="BP572" s="10">
        <f t="shared" si="122"/>
        <v>26</v>
      </c>
      <c r="BQ572" s="17">
        <f t="shared" si="123"/>
        <v>10.4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VLOOKUP(H573,[1]EDA!$H$6:$BO$764,60,FALSE)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VLOOKUP(H573,[2]EDA!$H$6:$AZ$764,45,FALSE)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VLOOKUP($H573,[3]IRA!$H$6:$BN$970,AN$1,FALSE)</f>
        <v>0</v>
      </c>
      <c r="AO573" s="36">
        <f>VLOOKUP($H573,[3]IRA!$H$6:$BN$970,AO$1,FALSE)</f>
        <v>0</v>
      </c>
      <c r="AP573" s="36">
        <f>VLOOKUP($H573,[3]IRA!$H$6:$BN$970,AP$1,FALSE)</f>
        <v>0</v>
      </c>
      <c r="AQ573" s="36">
        <f>VLOOKUP($H573,[3]IRA!$H$6:$BN$970,AQ$1,FALSE)</f>
        <v>0</v>
      </c>
      <c r="AR573" s="36">
        <f>VLOOKUP($H573,[3]IRA!$H$6:$BN$970,AR$1,FALSE)</f>
        <v>0</v>
      </c>
      <c r="AS573" s="36">
        <f>VLOOKUP($H573,[3]IRA!$H$6:$BN$970,AS$1,FALSE)</f>
        <v>0</v>
      </c>
      <c r="AT573" s="36">
        <f>VLOOKUP($H573,[3]IRA!$H$6:$BN$970,AT$1,FALSE)</f>
        <v>0</v>
      </c>
      <c r="AU573" s="36">
        <f>VLOOKUP($H573,[3]IRA!$H$6:$BN$970,AU$1,FALSE)</f>
        <v>0</v>
      </c>
      <c r="AV573" s="36">
        <f>VLOOKUP($H573,[3]IRA!$H$6:$BN$970,AV$1,FALSE)</f>
        <v>0</v>
      </c>
      <c r="AW573" s="36">
        <f>VLOOKUP($H573,[3]IRA!$H$6:$BN$970,AW$1,FALSE)</f>
        <v>0</v>
      </c>
      <c r="AX573" s="36">
        <f>VLOOKUP($H573,[3]IRA!$H$6:$BN$970,AX$1,FALSE)</f>
        <v>0</v>
      </c>
      <c r="AY573" s="36">
        <f>VLOOKUP($H573,[3]IRA!$H$6:$BN$970,AY$1,FALSE)</f>
        <v>0</v>
      </c>
      <c r="AZ573" s="20">
        <f>VLOOKUP(H573,[3]IRA!$H$6:$BO$764,60,FALSE)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VLOOKUP($H573,[4]IRA!$H$7:$CR$971,BC$1,FALSE)</f>
        <v>0</v>
      </c>
      <c r="BD573" s="36">
        <f>VLOOKUP($H573,[4]IRA!$H$7:$CR$971,BD$1,FALSE)</f>
        <v>0</v>
      </c>
      <c r="BE573" s="36">
        <f>VLOOKUP($H573,[4]IRA!$H$7:$CR$971,BE$1,FALSE)</f>
        <v>0</v>
      </c>
      <c r="BF573" s="36">
        <f>VLOOKUP($H573,[4]IRA!$H$7:$CR$971,BF$1,FALSE)</f>
        <v>0</v>
      </c>
      <c r="BG573" s="36">
        <f>VLOOKUP($H573,[4]IRA!$H$7:$CR$971,BG$1,FALSE)</f>
        <v>0</v>
      </c>
      <c r="BH573" s="36">
        <f>VLOOKUP($H573,[4]IRA!$H$7:$CR$971,BH$1,FALSE)</f>
        <v>0</v>
      </c>
      <c r="BI573" s="36">
        <f>VLOOKUP($H573,[4]IRA!$H$7:$CR$971,BI$1,FALSE)</f>
        <v>0</v>
      </c>
      <c r="BJ573" s="36">
        <f>VLOOKUP($H573,[4]IRA!$H$7:$CR$971,BJ$1,FALSE)</f>
        <v>0</v>
      </c>
      <c r="BK573" s="36">
        <f>VLOOKUP($H573,[4]IRA!$H$7:$CR$971,BK$1,FALSE)</f>
        <v>0</v>
      </c>
      <c r="BL573" s="36">
        <f>VLOOKUP($H573,[4]IRA!$H$7:$CR$971,BL$1,FALSE)</f>
        <v>0</v>
      </c>
      <c r="BM573" s="36">
        <f>VLOOKUP($H573,[4]IRA!$H$7:$CR$971,BM$1,FALSE)</f>
        <v>0</v>
      </c>
      <c r="BN573" s="36">
        <f>VLOOKUP($H573,[4]IRA!$H$7:$CR$971,BN$1,FALSE)</f>
        <v>0</v>
      </c>
      <c r="BO573" s="10">
        <f>VLOOKUP(H573,[4]IRA!$H$7:$CS$765,90,FALSE)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4</v>
      </c>
      <c r="M574" s="36">
        <f>VLOOKUP($H574,[1]EDA!$H$6:$BN1528,M$1,FALSE)</f>
        <v>0</v>
      </c>
      <c r="N574" s="36">
        <f>VLOOKUP($H574,[1]EDA!$H$6:$BN1528,N$1,FALSE)</f>
        <v>0</v>
      </c>
      <c r="O574" s="36">
        <f>VLOOKUP($H574,[1]EDA!$H$6:$BN1528,O$1,FALSE)</f>
        <v>0</v>
      </c>
      <c r="P574" s="36">
        <f>VLOOKUP($H574,[1]EDA!$H$6:$BN1528,P$1,FALSE)</f>
        <v>0</v>
      </c>
      <c r="Q574" s="36">
        <f>VLOOKUP($H574,[1]EDA!$H$6:$BN1528,Q$1,FALSE)</f>
        <v>0</v>
      </c>
      <c r="R574" s="36">
        <f>VLOOKUP($H574,[1]EDA!$H$6:$BN1528,R$1,FALSE)</f>
        <v>0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VLOOKUP(H574,[1]EDA!$H$6:$BO$764,60,FALSE)</f>
        <v>1.5</v>
      </c>
      <c r="W574" s="10">
        <f t="shared" si="116"/>
        <v>4</v>
      </c>
      <c r="X574" s="17">
        <f t="shared" si="117"/>
        <v>2.6666666666666665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VLOOKUP(H574,[2]EDA!$H$6:$AZ$764,45,FALSE)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VLOOKUP($H574,[3]IRA!$H$6:$BN$970,AN$1,FALSE)</f>
        <v>1</v>
      </c>
      <c r="AO574" s="36">
        <f>VLOOKUP($H574,[3]IRA!$H$6:$BN$970,AO$1,FALSE)</f>
        <v>0</v>
      </c>
      <c r="AP574" s="36">
        <f>VLOOKUP($H574,[3]IRA!$H$6:$BN$970,AP$1,FALSE)</f>
        <v>0</v>
      </c>
      <c r="AQ574" s="36">
        <f>VLOOKUP($H574,[3]IRA!$H$6:$BN$970,AQ$1,FALSE)</f>
        <v>0</v>
      </c>
      <c r="AR574" s="36">
        <f>VLOOKUP($H574,[3]IRA!$H$6:$BN$970,AR$1,FALSE)</f>
        <v>0</v>
      </c>
      <c r="AS574" s="36">
        <f>VLOOKUP($H574,[3]IRA!$H$6:$BN$970,AS$1,FALSE)</f>
        <v>0</v>
      </c>
      <c r="AT574" s="36">
        <f>VLOOKUP($H574,[3]IRA!$H$6:$BN$970,AT$1,FALSE)</f>
        <v>0</v>
      </c>
      <c r="AU574" s="36">
        <f>VLOOKUP($H574,[3]IRA!$H$6:$BN$970,AU$1,FALSE)</f>
        <v>0</v>
      </c>
      <c r="AV574" s="36">
        <f>VLOOKUP($H574,[3]IRA!$H$6:$BN$970,AV$1,FALSE)</f>
        <v>0</v>
      </c>
      <c r="AW574" s="36">
        <f>VLOOKUP($H574,[3]IRA!$H$6:$BN$970,AW$1,FALSE)</f>
        <v>0</v>
      </c>
      <c r="AX574" s="36">
        <f>VLOOKUP($H574,[3]IRA!$H$6:$BN$970,AX$1,FALSE)</f>
        <v>0</v>
      </c>
      <c r="AY574" s="36">
        <f>VLOOKUP($H574,[3]IRA!$H$6:$BN$970,AY$1,FALSE)</f>
        <v>0</v>
      </c>
      <c r="AZ574" s="20">
        <f>VLOOKUP(H574,[3]IRA!$H$6:$BO$764,60,FALSE)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VLOOKUP($H574,[4]IRA!$H$7:$CR$971,BC$1,FALSE)</f>
        <v>2</v>
      </c>
      <c r="BD574" s="36">
        <f>VLOOKUP($H574,[4]IRA!$H$7:$CR$971,BD$1,FALSE)</f>
        <v>7</v>
      </c>
      <c r="BE574" s="36">
        <f>VLOOKUP($H574,[4]IRA!$H$7:$CR$971,BE$1,FALSE)</f>
        <v>7</v>
      </c>
      <c r="BF574" s="36">
        <f>VLOOKUP($H574,[4]IRA!$H$7:$CR$971,BF$1,FALSE)</f>
        <v>0</v>
      </c>
      <c r="BG574" s="36">
        <f>VLOOKUP($H574,[4]IRA!$H$7:$CR$971,BG$1,FALSE)</f>
        <v>0</v>
      </c>
      <c r="BH574" s="36">
        <f>VLOOKUP($H574,[4]IRA!$H$7:$CR$971,BH$1,FALSE)</f>
        <v>0</v>
      </c>
      <c r="BI574" s="36">
        <f>VLOOKUP($H574,[4]IRA!$H$7:$CR$971,BI$1,FALSE)</f>
        <v>0</v>
      </c>
      <c r="BJ574" s="36">
        <f>VLOOKUP($H574,[4]IRA!$H$7:$CR$971,BJ$1,FALSE)</f>
        <v>0</v>
      </c>
      <c r="BK574" s="36">
        <f>VLOOKUP($H574,[4]IRA!$H$7:$CR$971,BK$1,FALSE)</f>
        <v>0</v>
      </c>
      <c r="BL574" s="36">
        <f>VLOOKUP($H574,[4]IRA!$H$7:$CR$971,BL$1,FALSE)</f>
        <v>0</v>
      </c>
      <c r="BM574" s="36">
        <f>VLOOKUP($H574,[4]IRA!$H$7:$CR$971,BM$1,FALSE)</f>
        <v>0</v>
      </c>
      <c r="BN574" s="36">
        <f>VLOOKUP($H574,[4]IRA!$H$7:$CR$971,BN$1,FALSE)</f>
        <v>0</v>
      </c>
      <c r="BO574" s="10">
        <f>VLOOKUP(H574,[4]IRA!$H$7:$CS$765,90,FALSE)</f>
        <v>2.5</v>
      </c>
      <c r="BP574" s="10">
        <f t="shared" si="122"/>
        <v>16</v>
      </c>
      <c r="BQ574" s="17">
        <f t="shared" si="123"/>
        <v>6.4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VLOOKUP(H575,[1]EDA!$H$6:$BO$764,60,FALSE)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VLOOKUP(H575,[2]EDA!$H$6:$AZ$764,45,FALSE)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VLOOKUP($H575,[3]IRA!$H$6:$BN$970,AN$1,FALSE)</f>
        <v>0</v>
      </c>
      <c r="AO575" s="36">
        <f>VLOOKUP($H575,[3]IRA!$H$6:$BN$970,AO$1,FALSE)</f>
        <v>0</v>
      </c>
      <c r="AP575" s="36">
        <f>VLOOKUP($H575,[3]IRA!$H$6:$BN$970,AP$1,FALSE)</f>
        <v>0</v>
      </c>
      <c r="AQ575" s="36">
        <f>VLOOKUP($H575,[3]IRA!$H$6:$BN$970,AQ$1,FALSE)</f>
        <v>0</v>
      </c>
      <c r="AR575" s="36">
        <f>VLOOKUP($H575,[3]IRA!$H$6:$BN$970,AR$1,FALSE)</f>
        <v>0</v>
      </c>
      <c r="AS575" s="36">
        <f>VLOOKUP($H575,[3]IRA!$H$6:$BN$970,AS$1,FALSE)</f>
        <v>0</v>
      </c>
      <c r="AT575" s="36">
        <f>VLOOKUP($H575,[3]IRA!$H$6:$BN$970,AT$1,FALSE)</f>
        <v>0</v>
      </c>
      <c r="AU575" s="36">
        <f>VLOOKUP($H575,[3]IRA!$H$6:$BN$970,AU$1,FALSE)</f>
        <v>0</v>
      </c>
      <c r="AV575" s="36">
        <f>VLOOKUP($H575,[3]IRA!$H$6:$BN$970,AV$1,FALSE)</f>
        <v>0</v>
      </c>
      <c r="AW575" s="36">
        <f>VLOOKUP($H575,[3]IRA!$H$6:$BN$970,AW$1,FALSE)</f>
        <v>0</v>
      </c>
      <c r="AX575" s="36">
        <f>VLOOKUP($H575,[3]IRA!$H$6:$BN$970,AX$1,FALSE)</f>
        <v>0</v>
      </c>
      <c r="AY575" s="36">
        <f>VLOOKUP($H575,[3]IRA!$H$6:$BN$970,AY$1,FALSE)</f>
        <v>0</v>
      </c>
      <c r="AZ575" s="20">
        <f>VLOOKUP(H575,[3]IRA!$H$6:$BO$764,60,FALSE)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VLOOKUP($H575,[4]IRA!$H$7:$CR$971,BC$1,FALSE)</f>
        <v>0</v>
      </c>
      <c r="BD575" s="36">
        <f>VLOOKUP($H575,[4]IRA!$H$7:$CR$971,BD$1,FALSE)</f>
        <v>0</v>
      </c>
      <c r="BE575" s="36">
        <f>VLOOKUP($H575,[4]IRA!$H$7:$CR$971,BE$1,FALSE)</f>
        <v>0</v>
      </c>
      <c r="BF575" s="36">
        <f>VLOOKUP($H575,[4]IRA!$H$7:$CR$971,BF$1,FALSE)</f>
        <v>0</v>
      </c>
      <c r="BG575" s="36">
        <f>VLOOKUP($H575,[4]IRA!$H$7:$CR$971,BG$1,FALSE)</f>
        <v>0</v>
      </c>
      <c r="BH575" s="36">
        <f>VLOOKUP($H575,[4]IRA!$H$7:$CR$971,BH$1,FALSE)</f>
        <v>0</v>
      </c>
      <c r="BI575" s="36">
        <f>VLOOKUP($H575,[4]IRA!$H$7:$CR$971,BI$1,FALSE)</f>
        <v>0</v>
      </c>
      <c r="BJ575" s="36">
        <f>VLOOKUP($H575,[4]IRA!$H$7:$CR$971,BJ$1,FALSE)</f>
        <v>0</v>
      </c>
      <c r="BK575" s="36">
        <f>VLOOKUP($H575,[4]IRA!$H$7:$CR$971,BK$1,FALSE)</f>
        <v>0</v>
      </c>
      <c r="BL575" s="36">
        <f>VLOOKUP($H575,[4]IRA!$H$7:$CR$971,BL$1,FALSE)</f>
        <v>0</v>
      </c>
      <c r="BM575" s="36">
        <f>VLOOKUP($H575,[4]IRA!$H$7:$CR$971,BM$1,FALSE)</f>
        <v>0</v>
      </c>
      <c r="BN575" s="36">
        <f>VLOOKUP($H575,[4]IRA!$H$7:$CR$971,BN$1,FALSE)</f>
        <v>0</v>
      </c>
      <c r="BO575" s="10">
        <f>VLOOKUP(H575,[4]IRA!$H$7:$CS$765,90,FALSE)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VLOOKUP(H576,[1]EDA!$H$6:$BO$764,60,FALSE)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VLOOKUP(H576,[2]EDA!$H$6:$AZ$764,45,FALSE)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VLOOKUP($H576,[3]IRA!$H$6:$BN$970,AN$1,FALSE)</f>
        <v>0</v>
      </c>
      <c r="AO576" s="36">
        <f>VLOOKUP($H576,[3]IRA!$H$6:$BN$970,AO$1,FALSE)</f>
        <v>0</v>
      </c>
      <c r="AP576" s="36">
        <f>VLOOKUP($H576,[3]IRA!$H$6:$BN$970,AP$1,FALSE)</f>
        <v>0</v>
      </c>
      <c r="AQ576" s="36">
        <f>VLOOKUP($H576,[3]IRA!$H$6:$BN$970,AQ$1,FALSE)</f>
        <v>0</v>
      </c>
      <c r="AR576" s="36">
        <f>VLOOKUP($H576,[3]IRA!$H$6:$BN$970,AR$1,FALSE)</f>
        <v>0</v>
      </c>
      <c r="AS576" s="36">
        <f>VLOOKUP($H576,[3]IRA!$H$6:$BN$970,AS$1,FALSE)</f>
        <v>0</v>
      </c>
      <c r="AT576" s="36">
        <f>VLOOKUP($H576,[3]IRA!$H$6:$BN$970,AT$1,FALSE)</f>
        <v>0</v>
      </c>
      <c r="AU576" s="36">
        <f>VLOOKUP($H576,[3]IRA!$H$6:$BN$970,AU$1,FALSE)</f>
        <v>0</v>
      </c>
      <c r="AV576" s="36">
        <f>VLOOKUP($H576,[3]IRA!$H$6:$BN$970,AV$1,FALSE)</f>
        <v>0</v>
      </c>
      <c r="AW576" s="36">
        <f>VLOOKUP($H576,[3]IRA!$H$6:$BN$970,AW$1,FALSE)</f>
        <v>0</v>
      </c>
      <c r="AX576" s="36">
        <f>VLOOKUP($H576,[3]IRA!$H$6:$BN$970,AX$1,FALSE)</f>
        <v>0</v>
      </c>
      <c r="AY576" s="36">
        <f>VLOOKUP($H576,[3]IRA!$H$6:$BN$970,AY$1,FALSE)</f>
        <v>0</v>
      </c>
      <c r="AZ576" s="20">
        <f>VLOOKUP(H576,[3]IRA!$H$6:$BO$764,60,FALSE)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VLOOKUP($H576,[4]IRA!$H$7:$CR$971,BC$1,FALSE)</f>
        <v>0</v>
      </c>
      <c r="BD576" s="36">
        <f>VLOOKUP($H576,[4]IRA!$H$7:$CR$971,BD$1,FALSE)</f>
        <v>0</v>
      </c>
      <c r="BE576" s="36">
        <f>VLOOKUP($H576,[4]IRA!$H$7:$CR$971,BE$1,FALSE)</f>
        <v>0</v>
      </c>
      <c r="BF576" s="36">
        <f>VLOOKUP($H576,[4]IRA!$H$7:$CR$971,BF$1,FALSE)</f>
        <v>0</v>
      </c>
      <c r="BG576" s="36">
        <f>VLOOKUP($H576,[4]IRA!$H$7:$CR$971,BG$1,FALSE)</f>
        <v>0</v>
      </c>
      <c r="BH576" s="36">
        <f>VLOOKUP($H576,[4]IRA!$H$7:$CR$971,BH$1,FALSE)</f>
        <v>0</v>
      </c>
      <c r="BI576" s="36">
        <f>VLOOKUP($H576,[4]IRA!$H$7:$CR$971,BI$1,FALSE)</f>
        <v>0</v>
      </c>
      <c r="BJ576" s="36">
        <f>VLOOKUP($H576,[4]IRA!$H$7:$CR$971,BJ$1,FALSE)</f>
        <v>0</v>
      </c>
      <c r="BK576" s="36">
        <f>VLOOKUP($H576,[4]IRA!$H$7:$CR$971,BK$1,FALSE)</f>
        <v>0</v>
      </c>
      <c r="BL576" s="36">
        <f>VLOOKUP($H576,[4]IRA!$H$7:$CR$971,BL$1,FALSE)</f>
        <v>0</v>
      </c>
      <c r="BM576" s="36">
        <f>VLOOKUP($H576,[4]IRA!$H$7:$CR$971,BM$1,FALSE)</f>
        <v>0</v>
      </c>
      <c r="BN576" s="36">
        <f>VLOOKUP($H576,[4]IRA!$H$7:$CR$971,BN$1,FALSE)</f>
        <v>0</v>
      </c>
      <c r="BO576" s="10">
        <f>VLOOKUP(H576,[4]IRA!$H$7:$CS$765,90,FALSE)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VLOOKUP(H577,[1]EDA!$H$6:$BO$764,60,FALSE)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VLOOKUP(H577,[2]EDA!$H$6:$AZ$764,45,FALSE)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VLOOKUP($H577,[3]IRA!$H$6:$BN$970,AN$1,FALSE)</f>
        <v>0</v>
      </c>
      <c r="AO577" s="36">
        <f>VLOOKUP($H577,[3]IRA!$H$6:$BN$970,AO$1,FALSE)</f>
        <v>0</v>
      </c>
      <c r="AP577" s="36">
        <f>VLOOKUP($H577,[3]IRA!$H$6:$BN$970,AP$1,FALSE)</f>
        <v>0</v>
      </c>
      <c r="AQ577" s="36">
        <f>VLOOKUP($H577,[3]IRA!$H$6:$BN$970,AQ$1,FALSE)</f>
        <v>0</v>
      </c>
      <c r="AR577" s="36">
        <f>VLOOKUP($H577,[3]IRA!$H$6:$BN$970,AR$1,FALSE)</f>
        <v>0</v>
      </c>
      <c r="AS577" s="36">
        <f>VLOOKUP($H577,[3]IRA!$H$6:$BN$970,AS$1,FALSE)</f>
        <v>0</v>
      </c>
      <c r="AT577" s="36">
        <f>VLOOKUP($H577,[3]IRA!$H$6:$BN$970,AT$1,FALSE)</f>
        <v>0</v>
      </c>
      <c r="AU577" s="36">
        <f>VLOOKUP($H577,[3]IRA!$H$6:$BN$970,AU$1,FALSE)</f>
        <v>0</v>
      </c>
      <c r="AV577" s="36">
        <f>VLOOKUP($H577,[3]IRA!$H$6:$BN$970,AV$1,FALSE)</f>
        <v>0</v>
      </c>
      <c r="AW577" s="36">
        <f>VLOOKUP($H577,[3]IRA!$H$6:$BN$970,AW$1,FALSE)</f>
        <v>0</v>
      </c>
      <c r="AX577" s="36">
        <f>VLOOKUP($H577,[3]IRA!$H$6:$BN$970,AX$1,FALSE)</f>
        <v>0</v>
      </c>
      <c r="AY577" s="36">
        <f>VLOOKUP($H577,[3]IRA!$H$6:$BN$970,AY$1,FALSE)</f>
        <v>0</v>
      </c>
      <c r="AZ577" s="20">
        <f>VLOOKUP(H577,[3]IRA!$H$6:$BO$764,60,FALSE)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VLOOKUP($H577,[4]IRA!$H$7:$CR$971,BC$1,FALSE)</f>
        <v>0</v>
      </c>
      <c r="BD577" s="36">
        <f>VLOOKUP($H577,[4]IRA!$H$7:$CR$971,BD$1,FALSE)</f>
        <v>0</v>
      </c>
      <c r="BE577" s="36">
        <f>VLOOKUP($H577,[4]IRA!$H$7:$CR$971,BE$1,FALSE)</f>
        <v>0</v>
      </c>
      <c r="BF577" s="36">
        <f>VLOOKUP($H577,[4]IRA!$H$7:$CR$971,BF$1,FALSE)</f>
        <v>0</v>
      </c>
      <c r="BG577" s="36">
        <f>VLOOKUP($H577,[4]IRA!$H$7:$CR$971,BG$1,FALSE)</f>
        <v>0</v>
      </c>
      <c r="BH577" s="36">
        <f>VLOOKUP($H577,[4]IRA!$H$7:$CR$971,BH$1,FALSE)</f>
        <v>0</v>
      </c>
      <c r="BI577" s="36">
        <f>VLOOKUP($H577,[4]IRA!$H$7:$CR$971,BI$1,FALSE)</f>
        <v>0</v>
      </c>
      <c r="BJ577" s="36">
        <f>VLOOKUP($H577,[4]IRA!$H$7:$CR$971,BJ$1,FALSE)</f>
        <v>0</v>
      </c>
      <c r="BK577" s="36">
        <f>VLOOKUP($H577,[4]IRA!$H$7:$CR$971,BK$1,FALSE)</f>
        <v>0</v>
      </c>
      <c r="BL577" s="36">
        <f>VLOOKUP($H577,[4]IRA!$H$7:$CR$971,BL$1,FALSE)</f>
        <v>0</v>
      </c>
      <c r="BM577" s="36">
        <f>VLOOKUP($H577,[4]IRA!$H$7:$CR$971,BM$1,FALSE)</f>
        <v>0</v>
      </c>
      <c r="BN577" s="36">
        <f>VLOOKUP($H577,[4]IRA!$H$7:$CR$971,BN$1,FALSE)</f>
        <v>0</v>
      </c>
      <c r="BO577" s="10">
        <f>VLOOKUP(H577,[4]IRA!$H$7:$CS$765,90,FALSE)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VLOOKUP(H578,[1]EDA!$H$6:$BO$764,60,FALSE)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VLOOKUP(H578,[2]EDA!$H$6:$AZ$764,45,FALSE)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VLOOKUP($H578,[3]IRA!$H$6:$BN$970,AN$1,FALSE)</f>
        <v>0</v>
      </c>
      <c r="AO578" s="36">
        <f>VLOOKUP($H578,[3]IRA!$H$6:$BN$970,AO$1,FALSE)</f>
        <v>0</v>
      </c>
      <c r="AP578" s="36">
        <f>VLOOKUP($H578,[3]IRA!$H$6:$BN$970,AP$1,FALSE)</f>
        <v>0</v>
      </c>
      <c r="AQ578" s="36">
        <f>VLOOKUP($H578,[3]IRA!$H$6:$BN$970,AQ$1,FALSE)</f>
        <v>0</v>
      </c>
      <c r="AR578" s="36">
        <f>VLOOKUP($H578,[3]IRA!$H$6:$BN$970,AR$1,FALSE)</f>
        <v>0</v>
      </c>
      <c r="AS578" s="36">
        <f>VLOOKUP($H578,[3]IRA!$H$6:$BN$970,AS$1,FALSE)</f>
        <v>0</v>
      </c>
      <c r="AT578" s="36">
        <f>VLOOKUP($H578,[3]IRA!$H$6:$BN$970,AT$1,FALSE)</f>
        <v>0</v>
      </c>
      <c r="AU578" s="36">
        <f>VLOOKUP($H578,[3]IRA!$H$6:$BN$970,AU$1,FALSE)</f>
        <v>0</v>
      </c>
      <c r="AV578" s="36">
        <f>VLOOKUP($H578,[3]IRA!$H$6:$BN$970,AV$1,FALSE)</f>
        <v>0</v>
      </c>
      <c r="AW578" s="36">
        <f>VLOOKUP($H578,[3]IRA!$H$6:$BN$970,AW$1,FALSE)</f>
        <v>0</v>
      </c>
      <c r="AX578" s="36">
        <f>VLOOKUP($H578,[3]IRA!$H$6:$BN$970,AX$1,FALSE)</f>
        <v>0</v>
      </c>
      <c r="AY578" s="36">
        <f>VLOOKUP($H578,[3]IRA!$H$6:$BN$970,AY$1,FALSE)</f>
        <v>0</v>
      </c>
      <c r="AZ578" s="20">
        <f>VLOOKUP(H578,[3]IRA!$H$6:$BO$764,60,FALSE)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VLOOKUP($H578,[4]IRA!$H$7:$CR$971,BC$1,FALSE)</f>
        <v>0</v>
      </c>
      <c r="BD578" s="36">
        <f>VLOOKUP($H578,[4]IRA!$H$7:$CR$971,BD$1,FALSE)</f>
        <v>0</v>
      </c>
      <c r="BE578" s="36">
        <f>VLOOKUP($H578,[4]IRA!$H$7:$CR$971,BE$1,FALSE)</f>
        <v>0</v>
      </c>
      <c r="BF578" s="36">
        <f>VLOOKUP($H578,[4]IRA!$H$7:$CR$971,BF$1,FALSE)</f>
        <v>0</v>
      </c>
      <c r="BG578" s="36">
        <f>VLOOKUP($H578,[4]IRA!$H$7:$CR$971,BG$1,FALSE)</f>
        <v>0</v>
      </c>
      <c r="BH578" s="36">
        <f>VLOOKUP($H578,[4]IRA!$H$7:$CR$971,BH$1,FALSE)</f>
        <v>0</v>
      </c>
      <c r="BI578" s="36">
        <f>VLOOKUP($H578,[4]IRA!$H$7:$CR$971,BI$1,FALSE)</f>
        <v>0</v>
      </c>
      <c r="BJ578" s="36">
        <f>VLOOKUP($H578,[4]IRA!$H$7:$CR$971,BJ$1,FALSE)</f>
        <v>0</v>
      </c>
      <c r="BK578" s="36">
        <f>VLOOKUP($H578,[4]IRA!$H$7:$CR$971,BK$1,FALSE)</f>
        <v>0</v>
      </c>
      <c r="BL578" s="36">
        <f>VLOOKUP($H578,[4]IRA!$H$7:$CR$971,BL$1,FALSE)</f>
        <v>0</v>
      </c>
      <c r="BM578" s="36">
        <f>VLOOKUP($H578,[4]IRA!$H$7:$CR$971,BM$1,FALSE)</f>
        <v>0</v>
      </c>
      <c r="BN578" s="36">
        <f>VLOOKUP($H578,[4]IRA!$H$7:$CR$971,BN$1,FALSE)</f>
        <v>0</v>
      </c>
      <c r="BO578" s="10">
        <f>VLOOKUP(H578,[4]IRA!$H$7:$CS$765,90,FALSE)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VLOOKUP(H579,[1]EDA!$H$6:$BO$764,60,FALSE)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VLOOKUP(H579,[2]EDA!$H$6:$AZ$764,45,FALSE)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VLOOKUP($H579,[3]IRA!$H$6:$BN$970,AN$1,FALSE)</f>
        <v>0</v>
      </c>
      <c r="AO579" s="36">
        <f>VLOOKUP($H579,[3]IRA!$H$6:$BN$970,AO$1,FALSE)</f>
        <v>0</v>
      </c>
      <c r="AP579" s="36">
        <f>VLOOKUP($H579,[3]IRA!$H$6:$BN$970,AP$1,FALSE)</f>
        <v>0</v>
      </c>
      <c r="AQ579" s="36">
        <f>VLOOKUP($H579,[3]IRA!$H$6:$BN$970,AQ$1,FALSE)</f>
        <v>0</v>
      </c>
      <c r="AR579" s="36">
        <f>VLOOKUP($H579,[3]IRA!$H$6:$BN$970,AR$1,FALSE)</f>
        <v>0</v>
      </c>
      <c r="AS579" s="36">
        <f>VLOOKUP($H579,[3]IRA!$H$6:$BN$970,AS$1,FALSE)</f>
        <v>0</v>
      </c>
      <c r="AT579" s="36">
        <f>VLOOKUP($H579,[3]IRA!$H$6:$BN$970,AT$1,FALSE)</f>
        <v>0</v>
      </c>
      <c r="AU579" s="36">
        <f>VLOOKUP($H579,[3]IRA!$H$6:$BN$970,AU$1,FALSE)</f>
        <v>0</v>
      </c>
      <c r="AV579" s="36">
        <f>VLOOKUP($H579,[3]IRA!$H$6:$BN$970,AV$1,FALSE)</f>
        <v>0</v>
      </c>
      <c r="AW579" s="36">
        <f>VLOOKUP($H579,[3]IRA!$H$6:$BN$970,AW$1,FALSE)</f>
        <v>0</v>
      </c>
      <c r="AX579" s="36">
        <f>VLOOKUP($H579,[3]IRA!$H$6:$BN$970,AX$1,FALSE)</f>
        <v>0</v>
      </c>
      <c r="AY579" s="36">
        <f>VLOOKUP($H579,[3]IRA!$H$6:$BN$970,AY$1,FALSE)</f>
        <v>0</v>
      </c>
      <c r="AZ579" s="20">
        <f>VLOOKUP(H579,[3]IRA!$H$6:$BO$764,60,FALSE)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VLOOKUP($H579,[4]IRA!$H$7:$CR$971,BC$1,FALSE)</f>
        <v>0</v>
      </c>
      <c r="BD579" s="36">
        <f>VLOOKUP($H579,[4]IRA!$H$7:$CR$971,BD$1,FALSE)</f>
        <v>0</v>
      </c>
      <c r="BE579" s="36">
        <f>VLOOKUP($H579,[4]IRA!$H$7:$CR$971,BE$1,FALSE)</f>
        <v>0</v>
      </c>
      <c r="BF579" s="36">
        <f>VLOOKUP($H579,[4]IRA!$H$7:$CR$971,BF$1,FALSE)</f>
        <v>0</v>
      </c>
      <c r="BG579" s="36">
        <f>VLOOKUP($H579,[4]IRA!$H$7:$CR$971,BG$1,FALSE)</f>
        <v>0</v>
      </c>
      <c r="BH579" s="36">
        <f>VLOOKUP($H579,[4]IRA!$H$7:$CR$971,BH$1,FALSE)</f>
        <v>0</v>
      </c>
      <c r="BI579" s="36">
        <f>VLOOKUP($H579,[4]IRA!$H$7:$CR$971,BI$1,FALSE)</f>
        <v>0</v>
      </c>
      <c r="BJ579" s="36">
        <f>VLOOKUP($H579,[4]IRA!$H$7:$CR$971,BJ$1,FALSE)</f>
        <v>0</v>
      </c>
      <c r="BK579" s="36">
        <f>VLOOKUP($H579,[4]IRA!$H$7:$CR$971,BK$1,FALSE)</f>
        <v>0</v>
      </c>
      <c r="BL579" s="36">
        <f>VLOOKUP($H579,[4]IRA!$H$7:$CR$971,BL$1,FALSE)</f>
        <v>0</v>
      </c>
      <c r="BM579" s="36">
        <f>VLOOKUP($H579,[4]IRA!$H$7:$CR$971,BM$1,FALSE)</f>
        <v>0</v>
      </c>
      <c r="BN579" s="36">
        <f>VLOOKUP($H579,[4]IRA!$H$7:$CR$971,BN$1,FALSE)</f>
        <v>0</v>
      </c>
      <c r="BO579" s="10">
        <f>VLOOKUP(H579,[4]IRA!$H$7:$CS$765,90,FALSE)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VLOOKUP(H580,[1]EDA!$H$6:$BO$764,60,FALSE)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VLOOKUP(H580,[2]EDA!$H$6:$AZ$764,45,FALSE)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VLOOKUP($H580,[3]IRA!$H$6:$BN$970,AN$1,FALSE)</f>
        <v>0</v>
      </c>
      <c r="AO580" s="36">
        <f>VLOOKUP($H580,[3]IRA!$H$6:$BN$970,AO$1,FALSE)</f>
        <v>0</v>
      </c>
      <c r="AP580" s="36">
        <f>VLOOKUP($H580,[3]IRA!$H$6:$BN$970,AP$1,FALSE)</f>
        <v>0</v>
      </c>
      <c r="AQ580" s="36">
        <f>VLOOKUP($H580,[3]IRA!$H$6:$BN$970,AQ$1,FALSE)</f>
        <v>0</v>
      </c>
      <c r="AR580" s="36">
        <f>VLOOKUP($H580,[3]IRA!$H$6:$BN$970,AR$1,FALSE)</f>
        <v>0</v>
      </c>
      <c r="AS580" s="36">
        <f>VLOOKUP($H580,[3]IRA!$H$6:$BN$970,AS$1,FALSE)</f>
        <v>0</v>
      </c>
      <c r="AT580" s="36">
        <f>VLOOKUP($H580,[3]IRA!$H$6:$BN$970,AT$1,FALSE)</f>
        <v>0</v>
      </c>
      <c r="AU580" s="36">
        <f>VLOOKUP($H580,[3]IRA!$H$6:$BN$970,AU$1,FALSE)</f>
        <v>0</v>
      </c>
      <c r="AV580" s="36">
        <f>VLOOKUP($H580,[3]IRA!$H$6:$BN$970,AV$1,FALSE)</f>
        <v>0</v>
      </c>
      <c r="AW580" s="36">
        <f>VLOOKUP($H580,[3]IRA!$H$6:$BN$970,AW$1,FALSE)</f>
        <v>0</v>
      </c>
      <c r="AX580" s="36">
        <f>VLOOKUP($H580,[3]IRA!$H$6:$BN$970,AX$1,FALSE)</f>
        <v>0</v>
      </c>
      <c r="AY580" s="36">
        <f>VLOOKUP($H580,[3]IRA!$H$6:$BN$970,AY$1,FALSE)</f>
        <v>0</v>
      </c>
      <c r="AZ580" s="20">
        <f>VLOOKUP(H580,[3]IRA!$H$6:$BO$764,60,FALSE)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VLOOKUP($H580,[4]IRA!$H$7:$CR$971,BC$1,FALSE)</f>
        <v>0</v>
      </c>
      <c r="BD580" s="36">
        <f>VLOOKUP($H580,[4]IRA!$H$7:$CR$971,BD$1,FALSE)</f>
        <v>0</v>
      </c>
      <c r="BE580" s="36">
        <f>VLOOKUP($H580,[4]IRA!$H$7:$CR$971,BE$1,FALSE)</f>
        <v>0</v>
      </c>
      <c r="BF580" s="36">
        <f>VLOOKUP($H580,[4]IRA!$H$7:$CR$971,BF$1,FALSE)</f>
        <v>0</v>
      </c>
      <c r="BG580" s="36">
        <f>VLOOKUP($H580,[4]IRA!$H$7:$CR$971,BG$1,FALSE)</f>
        <v>0</v>
      </c>
      <c r="BH580" s="36">
        <f>VLOOKUP($H580,[4]IRA!$H$7:$CR$971,BH$1,FALSE)</f>
        <v>0</v>
      </c>
      <c r="BI580" s="36">
        <f>VLOOKUP($H580,[4]IRA!$H$7:$CR$971,BI$1,FALSE)</f>
        <v>0</v>
      </c>
      <c r="BJ580" s="36">
        <f>VLOOKUP($H580,[4]IRA!$H$7:$CR$971,BJ$1,FALSE)</f>
        <v>0</v>
      </c>
      <c r="BK580" s="36">
        <f>VLOOKUP($H580,[4]IRA!$H$7:$CR$971,BK$1,FALSE)</f>
        <v>0</v>
      </c>
      <c r="BL580" s="36">
        <f>VLOOKUP($H580,[4]IRA!$H$7:$CR$971,BL$1,FALSE)</f>
        <v>0</v>
      </c>
      <c r="BM580" s="36">
        <f>VLOOKUP($H580,[4]IRA!$H$7:$CR$971,BM$1,FALSE)</f>
        <v>0</v>
      </c>
      <c r="BN580" s="36">
        <f>VLOOKUP($H580,[4]IRA!$H$7:$CR$971,BN$1,FALSE)</f>
        <v>0</v>
      </c>
      <c r="BO580" s="10">
        <f>VLOOKUP(H580,[4]IRA!$H$7:$CS$765,90,FALSE)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VLOOKUP(H581,[1]EDA!$H$6:$BO$764,60,FALSE)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VLOOKUP(H581,[2]EDA!$H$6:$AZ$764,45,FALSE)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VLOOKUP($H581,[3]IRA!$H$6:$BN$970,AN$1,FALSE)</f>
        <v>0</v>
      </c>
      <c r="AO581" s="36">
        <f>VLOOKUP($H581,[3]IRA!$H$6:$BN$970,AO$1,FALSE)</f>
        <v>0</v>
      </c>
      <c r="AP581" s="36">
        <f>VLOOKUP($H581,[3]IRA!$H$6:$BN$970,AP$1,FALSE)</f>
        <v>0</v>
      </c>
      <c r="AQ581" s="36">
        <f>VLOOKUP($H581,[3]IRA!$H$6:$BN$970,AQ$1,FALSE)</f>
        <v>0</v>
      </c>
      <c r="AR581" s="36">
        <f>VLOOKUP($H581,[3]IRA!$H$6:$BN$970,AR$1,FALSE)</f>
        <v>0</v>
      </c>
      <c r="AS581" s="36">
        <f>VLOOKUP($H581,[3]IRA!$H$6:$BN$970,AS$1,FALSE)</f>
        <v>0</v>
      </c>
      <c r="AT581" s="36">
        <f>VLOOKUP($H581,[3]IRA!$H$6:$BN$970,AT$1,FALSE)</f>
        <v>0</v>
      </c>
      <c r="AU581" s="36">
        <f>VLOOKUP($H581,[3]IRA!$H$6:$BN$970,AU$1,FALSE)</f>
        <v>0</v>
      </c>
      <c r="AV581" s="36">
        <f>VLOOKUP($H581,[3]IRA!$H$6:$BN$970,AV$1,FALSE)</f>
        <v>0</v>
      </c>
      <c r="AW581" s="36">
        <f>VLOOKUP($H581,[3]IRA!$H$6:$BN$970,AW$1,FALSE)</f>
        <v>0</v>
      </c>
      <c r="AX581" s="36">
        <f>VLOOKUP($H581,[3]IRA!$H$6:$BN$970,AX$1,FALSE)</f>
        <v>0</v>
      </c>
      <c r="AY581" s="36">
        <f>VLOOKUP($H581,[3]IRA!$H$6:$BN$970,AY$1,FALSE)</f>
        <v>0</v>
      </c>
      <c r="AZ581" s="20">
        <f>VLOOKUP(H581,[3]IRA!$H$6:$BO$764,60,FALSE)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VLOOKUP($H581,[4]IRA!$H$7:$CR$971,BC$1,FALSE)</f>
        <v>0</v>
      </c>
      <c r="BD581" s="36">
        <f>VLOOKUP($H581,[4]IRA!$H$7:$CR$971,BD$1,FALSE)</f>
        <v>0</v>
      </c>
      <c r="BE581" s="36">
        <f>VLOOKUP($H581,[4]IRA!$H$7:$CR$971,BE$1,FALSE)</f>
        <v>0</v>
      </c>
      <c r="BF581" s="36">
        <f>VLOOKUP($H581,[4]IRA!$H$7:$CR$971,BF$1,FALSE)</f>
        <v>0</v>
      </c>
      <c r="BG581" s="36">
        <f>VLOOKUP($H581,[4]IRA!$H$7:$CR$971,BG$1,FALSE)</f>
        <v>0</v>
      </c>
      <c r="BH581" s="36">
        <f>VLOOKUP($H581,[4]IRA!$H$7:$CR$971,BH$1,FALSE)</f>
        <v>0</v>
      </c>
      <c r="BI581" s="36">
        <f>VLOOKUP($H581,[4]IRA!$H$7:$CR$971,BI$1,FALSE)</f>
        <v>0</v>
      </c>
      <c r="BJ581" s="36">
        <f>VLOOKUP($H581,[4]IRA!$H$7:$CR$971,BJ$1,FALSE)</f>
        <v>0</v>
      </c>
      <c r="BK581" s="36">
        <f>VLOOKUP($H581,[4]IRA!$H$7:$CR$971,BK$1,FALSE)</f>
        <v>0</v>
      </c>
      <c r="BL581" s="36">
        <f>VLOOKUP($H581,[4]IRA!$H$7:$CR$971,BL$1,FALSE)</f>
        <v>0</v>
      </c>
      <c r="BM581" s="36">
        <f>VLOOKUP($H581,[4]IRA!$H$7:$CR$971,BM$1,FALSE)</f>
        <v>0</v>
      </c>
      <c r="BN581" s="36">
        <f>VLOOKUP($H581,[4]IRA!$H$7:$CR$971,BN$1,FALSE)</f>
        <v>0</v>
      </c>
      <c r="BO581" s="10">
        <f>VLOOKUP(H581,[4]IRA!$H$7:$CS$765,90,FALSE)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VLOOKUP(H582,[1]EDA!$H$6:$BO$764,60,FALSE)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VLOOKUP(H582,[2]EDA!$H$6:$AZ$764,45,FALSE)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VLOOKUP($H582,[3]IRA!$H$6:$BN$970,AN$1,FALSE)</f>
        <v>0</v>
      </c>
      <c r="AO582" s="36">
        <f>VLOOKUP($H582,[3]IRA!$H$6:$BN$970,AO$1,FALSE)</f>
        <v>0</v>
      </c>
      <c r="AP582" s="36">
        <f>VLOOKUP($H582,[3]IRA!$H$6:$BN$970,AP$1,FALSE)</f>
        <v>0</v>
      </c>
      <c r="AQ582" s="36">
        <f>VLOOKUP($H582,[3]IRA!$H$6:$BN$970,AQ$1,FALSE)</f>
        <v>0</v>
      </c>
      <c r="AR582" s="36">
        <f>VLOOKUP($H582,[3]IRA!$H$6:$BN$970,AR$1,FALSE)</f>
        <v>0</v>
      </c>
      <c r="AS582" s="36">
        <f>VLOOKUP($H582,[3]IRA!$H$6:$BN$970,AS$1,FALSE)</f>
        <v>0</v>
      </c>
      <c r="AT582" s="36">
        <f>VLOOKUP($H582,[3]IRA!$H$6:$BN$970,AT$1,FALSE)</f>
        <v>0</v>
      </c>
      <c r="AU582" s="36">
        <f>VLOOKUP($H582,[3]IRA!$H$6:$BN$970,AU$1,FALSE)</f>
        <v>0</v>
      </c>
      <c r="AV582" s="36">
        <f>VLOOKUP($H582,[3]IRA!$H$6:$BN$970,AV$1,FALSE)</f>
        <v>0</v>
      </c>
      <c r="AW582" s="36">
        <f>VLOOKUP($H582,[3]IRA!$H$6:$BN$970,AW$1,FALSE)</f>
        <v>0</v>
      </c>
      <c r="AX582" s="36">
        <f>VLOOKUP($H582,[3]IRA!$H$6:$BN$970,AX$1,FALSE)</f>
        <v>0</v>
      </c>
      <c r="AY582" s="36">
        <f>VLOOKUP($H582,[3]IRA!$H$6:$BN$970,AY$1,FALSE)</f>
        <v>0</v>
      </c>
      <c r="AZ582" s="20">
        <f>VLOOKUP(H582,[3]IRA!$H$6:$BO$764,60,FALSE)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VLOOKUP($H582,[4]IRA!$H$7:$CR$971,BC$1,FALSE)</f>
        <v>0</v>
      </c>
      <c r="BD582" s="36">
        <f>VLOOKUP($H582,[4]IRA!$H$7:$CR$971,BD$1,FALSE)</f>
        <v>0</v>
      </c>
      <c r="BE582" s="36">
        <f>VLOOKUP($H582,[4]IRA!$H$7:$CR$971,BE$1,FALSE)</f>
        <v>0</v>
      </c>
      <c r="BF582" s="36">
        <f>VLOOKUP($H582,[4]IRA!$H$7:$CR$971,BF$1,FALSE)</f>
        <v>0</v>
      </c>
      <c r="BG582" s="36">
        <f>VLOOKUP($H582,[4]IRA!$H$7:$CR$971,BG$1,FALSE)</f>
        <v>0</v>
      </c>
      <c r="BH582" s="36">
        <f>VLOOKUP($H582,[4]IRA!$H$7:$CR$971,BH$1,FALSE)</f>
        <v>0</v>
      </c>
      <c r="BI582" s="36">
        <f>VLOOKUP($H582,[4]IRA!$H$7:$CR$971,BI$1,FALSE)</f>
        <v>0</v>
      </c>
      <c r="BJ582" s="36">
        <f>VLOOKUP($H582,[4]IRA!$H$7:$CR$971,BJ$1,FALSE)</f>
        <v>0</v>
      </c>
      <c r="BK582" s="36">
        <f>VLOOKUP($H582,[4]IRA!$H$7:$CR$971,BK$1,FALSE)</f>
        <v>0</v>
      </c>
      <c r="BL582" s="36">
        <f>VLOOKUP($H582,[4]IRA!$H$7:$CR$971,BL$1,FALSE)</f>
        <v>0</v>
      </c>
      <c r="BM582" s="36">
        <f>VLOOKUP($H582,[4]IRA!$H$7:$CR$971,BM$1,FALSE)</f>
        <v>0</v>
      </c>
      <c r="BN582" s="36">
        <f>VLOOKUP($H582,[4]IRA!$H$7:$CR$971,BN$1,FALSE)</f>
        <v>0</v>
      </c>
      <c r="BO582" s="10">
        <f>VLOOKUP(H582,[4]IRA!$H$7:$CS$765,90,FALSE)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VLOOKUP(H583,[1]EDA!$H$6:$BO$764,60,FALSE)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VLOOKUP(H583,[2]EDA!$H$6:$AZ$764,45,FALSE)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VLOOKUP($H583,[3]IRA!$H$6:$BN$970,AN$1,FALSE)</f>
        <v>0</v>
      </c>
      <c r="AO583" s="36">
        <f>VLOOKUP($H583,[3]IRA!$H$6:$BN$970,AO$1,FALSE)</f>
        <v>0</v>
      </c>
      <c r="AP583" s="36">
        <f>VLOOKUP($H583,[3]IRA!$H$6:$BN$970,AP$1,FALSE)</f>
        <v>0</v>
      </c>
      <c r="AQ583" s="36">
        <f>VLOOKUP($H583,[3]IRA!$H$6:$BN$970,AQ$1,FALSE)</f>
        <v>0</v>
      </c>
      <c r="AR583" s="36">
        <f>VLOOKUP($H583,[3]IRA!$H$6:$BN$970,AR$1,FALSE)</f>
        <v>0</v>
      </c>
      <c r="AS583" s="36">
        <f>VLOOKUP($H583,[3]IRA!$H$6:$BN$970,AS$1,FALSE)</f>
        <v>0</v>
      </c>
      <c r="AT583" s="36">
        <f>VLOOKUP($H583,[3]IRA!$H$6:$BN$970,AT$1,FALSE)</f>
        <v>0</v>
      </c>
      <c r="AU583" s="36">
        <f>VLOOKUP($H583,[3]IRA!$H$6:$BN$970,AU$1,FALSE)</f>
        <v>0</v>
      </c>
      <c r="AV583" s="36">
        <f>VLOOKUP($H583,[3]IRA!$H$6:$BN$970,AV$1,FALSE)</f>
        <v>0</v>
      </c>
      <c r="AW583" s="36">
        <f>VLOOKUP($H583,[3]IRA!$H$6:$BN$970,AW$1,FALSE)</f>
        <v>0</v>
      </c>
      <c r="AX583" s="36">
        <f>VLOOKUP($H583,[3]IRA!$H$6:$BN$970,AX$1,FALSE)</f>
        <v>0</v>
      </c>
      <c r="AY583" s="36">
        <f>VLOOKUP($H583,[3]IRA!$H$6:$BN$970,AY$1,FALSE)</f>
        <v>0</v>
      </c>
      <c r="AZ583" s="20">
        <f>VLOOKUP(H583,[3]IRA!$H$6:$BO$764,60,FALSE)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VLOOKUP($H583,[4]IRA!$H$7:$CR$971,BC$1,FALSE)</f>
        <v>0</v>
      </c>
      <c r="BD583" s="36">
        <f>VLOOKUP($H583,[4]IRA!$H$7:$CR$971,BD$1,FALSE)</f>
        <v>0</v>
      </c>
      <c r="BE583" s="36">
        <f>VLOOKUP($H583,[4]IRA!$H$7:$CR$971,BE$1,FALSE)</f>
        <v>0</v>
      </c>
      <c r="BF583" s="36">
        <f>VLOOKUP($H583,[4]IRA!$H$7:$CR$971,BF$1,FALSE)</f>
        <v>0</v>
      </c>
      <c r="BG583" s="36">
        <f>VLOOKUP($H583,[4]IRA!$H$7:$CR$971,BG$1,FALSE)</f>
        <v>0</v>
      </c>
      <c r="BH583" s="36">
        <f>VLOOKUP($H583,[4]IRA!$H$7:$CR$971,BH$1,FALSE)</f>
        <v>0</v>
      </c>
      <c r="BI583" s="36">
        <f>VLOOKUP($H583,[4]IRA!$H$7:$CR$971,BI$1,FALSE)</f>
        <v>0</v>
      </c>
      <c r="BJ583" s="36">
        <f>VLOOKUP($H583,[4]IRA!$H$7:$CR$971,BJ$1,FALSE)</f>
        <v>0</v>
      </c>
      <c r="BK583" s="36">
        <f>VLOOKUP($H583,[4]IRA!$H$7:$CR$971,BK$1,FALSE)</f>
        <v>0</v>
      </c>
      <c r="BL583" s="36">
        <f>VLOOKUP($H583,[4]IRA!$H$7:$CR$971,BL$1,FALSE)</f>
        <v>0</v>
      </c>
      <c r="BM583" s="36">
        <f>VLOOKUP($H583,[4]IRA!$H$7:$CR$971,BM$1,FALSE)</f>
        <v>0</v>
      </c>
      <c r="BN583" s="36">
        <f>VLOOKUP($H583,[4]IRA!$H$7:$CR$971,BN$1,FALSE)</f>
        <v>0</v>
      </c>
      <c r="BO583" s="10">
        <f>VLOOKUP(H583,[4]IRA!$H$7:$CS$765,90,FALSE)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VLOOKUP(H584,[1]EDA!$H$6:$BO$764,60,FALSE)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VLOOKUP(H584,[2]EDA!$H$6:$AZ$764,45,FALSE)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VLOOKUP($H584,[3]IRA!$H$6:$BN$970,AN$1,FALSE)</f>
        <v>0</v>
      </c>
      <c r="AO584" s="36">
        <f>VLOOKUP($H584,[3]IRA!$H$6:$BN$970,AO$1,FALSE)</f>
        <v>0</v>
      </c>
      <c r="AP584" s="36">
        <f>VLOOKUP($H584,[3]IRA!$H$6:$BN$970,AP$1,FALSE)</f>
        <v>0</v>
      </c>
      <c r="AQ584" s="36">
        <f>VLOOKUP($H584,[3]IRA!$H$6:$BN$970,AQ$1,FALSE)</f>
        <v>0</v>
      </c>
      <c r="AR584" s="36">
        <f>VLOOKUP($H584,[3]IRA!$H$6:$BN$970,AR$1,FALSE)</f>
        <v>0</v>
      </c>
      <c r="AS584" s="36">
        <f>VLOOKUP($H584,[3]IRA!$H$6:$BN$970,AS$1,FALSE)</f>
        <v>0</v>
      </c>
      <c r="AT584" s="36">
        <f>VLOOKUP($H584,[3]IRA!$H$6:$BN$970,AT$1,FALSE)</f>
        <v>0</v>
      </c>
      <c r="AU584" s="36">
        <f>VLOOKUP($H584,[3]IRA!$H$6:$BN$970,AU$1,FALSE)</f>
        <v>0</v>
      </c>
      <c r="AV584" s="36">
        <f>VLOOKUP($H584,[3]IRA!$H$6:$BN$970,AV$1,FALSE)</f>
        <v>0</v>
      </c>
      <c r="AW584" s="36">
        <f>VLOOKUP($H584,[3]IRA!$H$6:$BN$970,AW$1,FALSE)</f>
        <v>0</v>
      </c>
      <c r="AX584" s="36">
        <f>VLOOKUP($H584,[3]IRA!$H$6:$BN$970,AX$1,FALSE)</f>
        <v>0</v>
      </c>
      <c r="AY584" s="36">
        <f>VLOOKUP($H584,[3]IRA!$H$6:$BN$970,AY$1,FALSE)</f>
        <v>0</v>
      </c>
      <c r="AZ584" s="20">
        <f>VLOOKUP(H584,[3]IRA!$H$6:$BO$764,60,FALSE)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VLOOKUP($H584,[4]IRA!$H$7:$CR$971,BC$1,FALSE)</f>
        <v>0</v>
      </c>
      <c r="BD584" s="36">
        <f>VLOOKUP($H584,[4]IRA!$H$7:$CR$971,BD$1,FALSE)</f>
        <v>0</v>
      </c>
      <c r="BE584" s="36">
        <f>VLOOKUP($H584,[4]IRA!$H$7:$CR$971,BE$1,FALSE)</f>
        <v>0</v>
      </c>
      <c r="BF584" s="36">
        <f>VLOOKUP($H584,[4]IRA!$H$7:$CR$971,BF$1,FALSE)</f>
        <v>0</v>
      </c>
      <c r="BG584" s="36">
        <f>VLOOKUP($H584,[4]IRA!$H$7:$CR$971,BG$1,FALSE)</f>
        <v>0</v>
      </c>
      <c r="BH584" s="36">
        <f>VLOOKUP($H584,[4]IRA!$H$7:$CR$971,BH$1,FALSE)</f>
        <v>0</v>
      </c>
      <c r="BI584" s="36">
        <f>VLOOKUP($H584,[4]IRA!$H$7:$CR$971,BI$1,FALSE)</f>
        <v>0</v>
      </c>
      <c r="BJ584" s="36">
        <f>VLOOKUP($H584,[4]IRA!$H$7:$CR$971,BJ$1,FALSE)</f>
        <v>0</v>
      </c>
      <c r="BK584" s="36">
        <f>VLOOKUP($H584,[4]IRA!$H$7:$CR$971,BK$1,FALSE)</f>
        <v>0</v>
      </c>
      <c r="BL584" s="36">
        <f>VLOOKUP($H584,[4]IRA!$H$7:$CR$971,BL$1,FALSE)</f>
        <v>0</v>
      </c>
      <c r="BM584" s="36">
        <f>VLOOKUP($H584,[4]IRA!$H$7:$CR$971,BM$1,FALSE)</f>
        <v>0</v>
      </c>
      <c r="BN584" s="36">
        <f>VLOOKUP($H584,[4]IRA!$H$7:$CR$971,BN$1,FALSE)</f>
        <v>0</v>
      </c>
      <c r="BO584" s="10">
        <f>VLOOKUP(H584,[4]IRA!$H$7:$CS$765,90,FALSE)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VLOOKUP(H585,[1]EDA!$H$6:$BO$764,60,FALSE)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VLOOKUP(H585,[2]EDA!$H$6:$AZ$764,45,FALSE)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VLOOKUP($H585,[3]IRA!$H$6:$BN$970,AN$1,FALSE)</f>
        <v>0</v>
      </c>
      <c r="AO585" s="36">
        <f>VLOOKUP($H585,[3]IRA!$H$6:$BN$970,AO$1,FALSE)</f>
        <v>0</v>
      </c>
      <c r="AP585" s="36">
        <f>VLOOKUP($H585,[3]IRA!$H$6:$BN$970,AP$1,FALSE)</f>
        <v>0</v>
      </c>
      <c r="AQ585" s="36">
        <f>VLOOKUP($H585,[3]IRA!$H$6:$BN$970,AQ$1,FALSE)</f>
        <v>0</v>
      </c>
      <c r="AR585" s="36">
        <f>VLOOKUP($H585,[3]IRA!$H$6:$BN$970,AR$1,FALSE)</f>
        <v>0</v>
      </c>
      <c r="AS585" s="36">
        <f>VLOOKUP($H585,[3]IRA!$H$6:$BN$970,AS$1,FALSE)</f>
        <v>0</v>
      </c>
      <c r="AT585" s="36">
        <f>VLOOKUP($H585,[3]IRA!$H$6:$BN$970,AT$1,FALSE)</f>
        <v>0</v>
      </c>
      <c r="AU585" s="36">
        <f>VLOOKUP($H585,[3]IRA!$H$6:$BN$970,AU$1,FALSE)</f>
        <v>0</v>
      </c>
      <c r="AV585" s="36">
        <f>VLOOKUP($H585,[3]IRA!$H$6:$BN$970,AV$1,FALSE)</f>
        <v>0</v>
      </c>
      <c r="AW585" s="36">
        <f>VLOOKUP($H585,[3]IRA!$H$6:$BN$970,AW$1,FALSE)</f>
        <v>0</v>
      </c>
      <c r="AX585" s="36">
        <f>VLOOKUP($H585,[3]IRA!$H$6:$BN$970,AX$1,FALSE)</f>
        <v>0</v>
      </c>
      <c r="AY585" s="36">
        <f>VLOOKUP($H585,[3]IRA!$H$6:$BN$970,AY$1,FALSE)</f>
        <v>0</v>
      </c>
      <c r="AZ585" s="20">
        <f>VLOOKUP(H585,[3]IRA!$H$6:$BO$764,60,FALSE)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VLOOKUP($H585,[4]IRA!$H$7:$CR$971,BC$1,FALSE)</f>
        <v>0</v>
      </c>
      <c r="BD585" s="36">
        <f>VLOOKUP($H585,[4]IRA!$H$7:$CR$971,BD$1,FALSE)</f>
        <v>0</v>
      </c>
      <c r="BE585" s="36">
        <f>VLOOKUP($H585,[4]IRA!$H$7:$CR$971,BE$1,FALSE)</f>
        <v>0</v>
      </c>
      <c r="BF585" s="36">
        <f>VLOOKUP($H585,[4]IRA!$H$7:$CR$971,BF$1,FALSE)</f>
        <v>0</v>
      </c>
      <c r="BG585" s="36">
        <f>VLOOKUP($H585,[4]IRA!$H$7:$CR$971,BG$1,FALSE)</f>
        <v>0</v>
      </c>
      <c r="BH585" s="36">
        <f>VLOOKUP($H585,[4]IRA!$H$7:$CR$971,BH$1,FALSE)</f>
        <v>0</v>
      </c>
      <c r="BI585" s="36">
        <f>VLOOKUP($H585,[4]IRA!$H$7:$CR$971,BI$1,FALSE)</f>
        <v>0</v>
      </c>
      <c r="BJ585" s="36">
        <f>VLOOKUP($H585,[4]IRA!$H$7:$CR$971,BJ$1,FALSE)</f>
        <v>0</v>
      </c>
      <c r="BK585" s="36">
        <f>VLOOKUP($H585,[4]IRA!$H$7:$CR$971,BK$1,FALSE)</f>
        <v>0</v>
      </c>
      <c r="BL585" s="36">
        <f>VLOOKUP($H585,[4]IRA!$H$7:$CR$971,BL$1,FALSE)</f>
        <v>0</v>
      </c>
      <c r="BM585" s="36">
        <f>VLOOKUP($H585,[4]IRA!$H$7:$CR$971,BM$1,FALSE)</f>
        <v>0</v>
      </c>
      <c r="BN585" s="36">
        <f>VLOOKUP($H585,[4]IRA!$H$7:$CR$971,BN$1,FALSE)</f>
        <v>0</v>
      </c>
      <c r="BO585" s="10">
        <f>VLOOKUP(H585,[4]IRA!$H$7:$CS$765,90,FALSE)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VLOOKUP(H586,[1]EDA!$H$6:$BO$764,60,FALSE)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VLOOKUP(H586,[2]EDA!$H$6:$AZ$764,45,FALSE)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VLOOKUP($H586,[3]IRA!$H$6:$BN$970,AN$1,FALSE)</f>
        <v>0</v>
      </c>
      <c r="AO586" s="36">
        <f>VLOOKUP($H586,[3]IRA!$H$6:$BN$970,AO$1,FALSE)</f>
        <v>0</v>
      </c>
      <c r="AP586" s="36">
        <f>VLOOKUP($H586,[3]IRA!$H$6:$BN$970,AP$1,FALSE)</f>
        <v>0</v>
      </c>
      <c r="AQ586" s="36">
        <f>VLOOKUP($H586,[3]IRA!$H$6:$BN$970,AQ$1,FALSE)</f>
        <v>0</v>
      </c>
      <c r="AR586" s="36">
        <f>VLOOKUP($H586,[3]IRA!$H$6:$BN$970,AR$1,FALSE)</f>
        <v>0</v>
      </c>
      <c r="AS586" s="36">
        <f>VLOOKUP($H586,[3]IRA!$H$6:$BN$970,AS$1,FALSE)</f>
        <v>0</v>
      </c>
      <c r="AT586" s="36">
        <f>VLOOKUP($H586,[3]IRA!$H$6:$BN$970,AT$1,FALSE)</f>
        <v>0</v>
      </c>
      <c r="AU586" s="36">
        <f>VLOOKUP($H586,[3]IRA!$H$6:$BN$970,AU$1,FALSE)</f>
        <v>0</v>
      </c>
      <c r="AV586" s="36">
        <f>VLOOKUP($H586,[3]IRA!$H$6:$BN$970,AV$1,FALSE)</f>
        <v>0</v>
      </c>
      <c r="AW586" s="36">
        <f>VLOOKUP($H586,[3]IRA!$H$6:$BN$970,AW$1,FALSE)</f>
        <v>0</v>
      </c>
      <c r="AX586" s="36">
        <f>VLOOKUP($H586,[3]IRA!$H$6:$BN$970,AX$1,FALSE)</f>
        <v>0</v>
      </c>
      <c r="AY586" s="36">
        <f>VLOOKUP($H586,[3]IRA!$H$6:$BN$970,AY$1,FALSE)</f>
        <v>0</v>
      </c>
      <c r="AZ586" s="20">
        <f>VLOOKUP(H586,[3]IRA!$H$6:$BO$764,60,FALSE)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VLOOKUP($H586,[4]IRA!$H$7:$CR$971,BC$1,FALSE)</f>
        <v>0</v>
      </c>
      <c r="BD586" s="36">
        <f>VLOOKUP($H586,[4]IRA!$H$7:$CR$971,BD$1,FALSE)</f>
        <v>0</v>
      </c>
      <c r="BE586" s="36">
        <f>VLOOKUP($H586,[4]IRA!$H$7:$CR$971,BE$1,FALSE)</f>
        <v>0</v>
      </c>
      <c r="BF586" s="36">
        <f>VLOOKUP($H586,[4]IRA!$H$7:$CR$971,BF$1,FALSE)</f>
        <v>0</v>
      </c>
      <c r="BG586" s="36">
        <f>VLOOKUP($H586,[4]IRA!$H$7:$CR$971,BG$1,FALSE)</f>
        <v>0</v>
      </c>
      <c r="BH586" s="36">
        <f>VLOOKUP($H586,[4]IRA!$H$7:$CR$971,BH$1,FALSE)</f>
        <v>0</v>
      </c>
      <c r="BI586" s="36">
        <f>VLOOKUP($H586,[4]IRA!$H$7:$CR$971,BI$1,FALSE)</f>
        <v>0</v>
      </c>
      <c r="BJ586" s="36">
        <f>VLOOKUP($H586,[4]IRA!$H$7:$CR$971,BJ$1,FALSE)</f>
        <v>0</v>
      </c>
      <c r="BK586" s="36">
        <f>VLOOKUP($H586,[4]IRA!$H$7:$CR$971,BK$1,FALSE)</f>
        <v>0</v>
      </c>
      <c r="BL586" s="36">
        <f>VLOOKUP($H586,[4]IRA!$H$7:$CR$971,BL$1,FALSE)</f>
        <v>0</v>
      </c>
      <c r="BM586" s="36">
        <f>VLOOKUP($H586,[4]IRA!$H$7:$CR$971,BM$1,FALSE)</f>
        <v>0</v>
      </c>
      <c r="BN586" s="36">
        <f>VLOOKUP($H586,[4]IRA!$H$7:$CR$971,BN$1,FALSE)</f>
        <v>0</v>
      </c>
      <c r="BO586" s="10">
        <f>VLOOKUP(H586,[4]IRA!$H$7:$CS$765,90,FALSE)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VLOOKUP(H587,[1]EDA!$H$6:$BO$764,60,FALSE)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VLOOKUP(H587,[2]EDA!$H$6:$AZ$764,45,FALSE)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VLOOKUP($H587,[3]IRA!$H$6:$BN$970,AN$1,FALSE)</f>
        <v>0</v>
      </c>
      <c r="AO587" s="36">
        <f>VLOOKUP($H587,[3]IRA!$H$6:$BN$970,AO$1,FALSE)</f>
        <v>0</v>
      </c>
      <c r="AP587" s="36">
        <f>VLOOKUP($H587,[3]IRA!$H$6:$BN$970,AP$1,FALSE)</f>
        <v>0</v>
      </c>
      <c r="AQ587" s="36">
        <f>VLOOKUP($H587,[3]IRA!$H$6:$BN$970,AQ$1,FALSE)</f>
        <v>0</v>
      </c>
      <c r="AR587" s="36">
        <f>VLOOKUP($H587,[3]IRA!$H$6:$BN$970,AR$1,FALSE)</f>
        <v>0</v>
      </c>
      <c r="AS587" s="36">
        <f>VLOOKUP($H587,[3]IRA!$H$6:$BN$970,AS$1,FALSE)</f>
        <v>0</v>
      </c>
      <c r="AT587" s="36">
        <f>VLOOKUP($H587,[3]IRA!$H$6:$BN$970,AT$1,FALSE)</f>
        <v>0</v>
      </c>
      <c r="AU587" s="36">
        <f>VLOOKUP($H587,[3]IRA!$H$6:$BN$970,AU$1,FALSE)</f>
        <v>0</v>
      </c>
      <c r="AV587" s="36">
        <f>VLOOKUP($H587,[3]IRA!$H$6:$BN$970,AV$1,FALSE)</f>
        <v>0</v>
      </c>
      <c r="AW587" s="36">
        <f>VLOOKUP($H587,[3]IRA!$H$6:$BN$970,AW$1,FALSE)</f>
        <v>0</v>
      </c>
      <c r="AX587" s="36">
        <f>VLOOKUP($H587,[3]IRA!$H$6:$BN$970,AX$1,FALSE)</f>
        <v>0</v>
      </c>
      <c r="AY587" s="36">
        <f>VLOOKUP($H587,[3]IRA!$H$6:$BN$970,AY$1,FALSE)</f>
        <v>0</v>
      </c>
      <c r="AZ587" s="20">
        <f>VLOOKUP(H587,[3]IRA!$H$6:$BO$764,60,FALSE)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VLOOKUP($H587,[4]IRA!$H$7:$CR$971,BC$1,FALSE)</f>
        <v>0</v>
      </c>
      <c r="BD587" s="36">
        <f>VLOOKUP($H587,[4]IRA!$H$7:$CR$971,BD$1,FALSE)</f>
        <v>0</v>
      </c>
      <c r="BE587" s="36">
        <f>VLOOKUP($H587,[4]IRA!$H$7:$CR$971,BE$1,FALSE)</f>
        <v>0</v>
      </c>
      <c r="BF587" s="36">
        <f>VLOOKUP($H587,[4]IRA!$H$7:$CR$971,BF$1,FALSE)</f>
        <v>0</v>
      </c>
      <c r="BG587" s="36">
        <f>VLOOKUP($H587,[4]IRA!$H$7:$CR$971,BG$1,FALSE)</f>
        <v>0</v>
      </c>
      <c r="BH587" s="36">
        <f>VLOOKUP($H587,[4]IRA!$H$7:$CR$971,BH$1,FALSE)</f>
        <v>0</v>
      </c>
      <c r="BI587" s="36">
        <f>VLOOKUP($H587,[4]IRA!$H$7:$CR$971,BI$1,FALSE)</f>
        <v>0</v>
      </c>
      <c r="BJ587" s="36">
        <f>VLOOKUP($H587,[4]IRA!$H$7:$CR$971,BJ$1,FALSE)</f>
        <v>0</v>
      </c>
      <c r="BK587" s="36">
        <f>VLOOKUP($H587,[4]IRA!$H$7:$CR$971,BK$1,FALSE)</f>
        <v>0</v>
      </c>
      <c r="BL587" s="36">
        <f>VLOOKUP($H587,[4]IRA!$H$7:$CR$971,BL$1,FALSE)</f>
        <v>0</v>
      </c>
      <c r="BM587" s="36">
        <f>VLOOKUP($H587,[4]IRA!$H$7:$CR$971,BM$1,FALSE)</f>
        <v>0</v>
      </c>
      <c r="BN587" s="36">
        <f>VLOOKUP($H587,[4]IRA!$H$7:$CR$971,BN$1,FALSE)</f>
        <v>0</v>
      </c>
      <c r="BO587" s="10">
        <f>VLOOKUP(H587,[4]IRA!$H$7:$CS$765,90,FALSE)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VLOOKUP(H588,[1]EDA!$H$6:$BO$764,60,FALSE)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VLOOKUP(H588,[2]EDA!$H$6:$AZ$764,45,FALSE)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VLOOKUP($H588,[3]IRA!$H$6:$BN$970,AN$1,FALSE)</f>
        <v>0</v>
      </c>
      <c r="AO588" s="36">
        <f>VLOOKUP($H588,[3]IRA!$H$6:$BN$970,AO$1,FALSE)</f>
        <v>0</v>
      </c>
      <c r="AP588" s="36">
        <f>VLOOKUP($H588,[3]IRA!$H$6:$BN$970,AP$1,FALSE)</f>
        <v>0</v>
      </c>
      <c r="AQ588" s="36">
        <f>VLOOKUP($H588,[3]IRA!$H$6:$BN$970,AQ$1,FALSE)</f>
        <v>0</v>
      </c>
      <c r="AR588" s="36">
        <f>VLOOKUP($H588,[3]IRA!$H$6:$BN$970,AR$1,FALSE)</f>
        <v>0</v>
      </c>
      <c r="AS588" s="36">
        <f>VLOOKUP($H588,[3]IRA!$H$6:$BN$970,AS$1,FALSE)</f>
        <v>0</v>
      </c>
      <c r="AT588" s="36">
        <f>VLOOKUP($H588,[3]IRA!$H$6:$BN$970,AT$1,FALSE)</f>
        <v>0</v>
      </c>
      <c r="AU588" s="36">
        <f>VLOOKUP($H588,[3]IRA!$H$6:$BN$970,AU$1,FALSE)</f>
        <v>0</v>
      </c>
      <c r="AV588" s="36">
        <f>VLOOKUP($H588,[3]IRA!$H$6:$BN$970,AV$1,FALSE)</f>
        <v>0</v>
      </c>
      <c r="AW588" s="36">
        <f>VLOOKUP($H588,[3]IRA!$H$6:$BN$970,AW$1,FALSE)</f>
        <v>0</v>
      </c>
      <c r="AX588" s="36">
        <f>VLOOKUP($H588,[3]IRA!$H$6:$BN$970,AX$1,FALSE)</f>
        <v>0</v>
      </c>
      <c r="AY588" s="36">
        <f>VLOOKUP($H588,[3]IRA!$H$6:$BN$970,AY$1,FALSE)</f>
        <v>0</v>
      </c>
      <c r="AZ588" s="20">
        <f>VLOOKUP(H588,[3]IRA!$H$6:$BO$764,60,FALSE)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VLOOKUP($H588,[4]IRA!$H$7:$CR$971,BC$1,FALSE)</f>
        <v>0</v>
      </c>
      <c r="BD588" s="36">
        <f>VLOOKUP($H588,[4]IRA!$H$7:$CR$971,BD$1,FALSE)</f>
        <v>0</v>
      </c>
      <c r="BE588" s="36">
        <f>VLOOKUP($H588,[4]IRA!$H$7:$CR$971,BE$1,FALSE)</f>
        <v>0</v>
      </c>
      <c r="BF588" s="36">
        <f>VLOOKUP($H588,[4]IRA!$H$7:$CR$971,BF$1,FALSE)</f>
        <v>0</v>
      </c>
      <c r="BG588" s="36">
        <f>VLOOKUP($H588,[4]IRA!$H$7:$CR$971,BG$1,FALSE)</f>
        <v>0</v>
      </c>
      <c r="BH588" s="36">
        <f>VLOOKUP($H588,[4]IRA!$H$7:$CR$971,BH$1,FALSE)</f>
        <v>0</v>
      </c>
      <c r="BI588" s="36">
        <f>VLOOKUP($H588,[4]IRA!$H$7:$CR$971,BI$1,FALSE)</f>
        <v>0</v>
      </c>
      <c r="BJ588" s="36">
        <f>VLOOKUP($H588,[4]IRA!$H$7:$CR$971,BJ$1,FALSE)</f>
        <v>0</v>
      </c>
      <c r="BK588" s="36">
        <f>VLOOKUP($H588,[4]IRA!$H$7:$CR$971,BK$1,FALSE)</f>
        <v>0</v>
      </c>
      <c r="BL588" s="36">
        <f>VLOOKUP($H588,[4]IRA!$H$7:$CR$971,BL$1,FALSE)</f>
        <v>0</v>
      </c>
      <c r="BM588" s="36">
        <f>VLOOKUP($H588,[4]IRA!$H$7:$CR$971,BM$1,FALSE)</f>
        <v>0</v>
      </c>
      <c r="BN588" s="36">
        <f>VLOOKUP($H588,[4]IRA!$H$7:$CR$971,BN$1,FALSE)</f>
        <v>0</v>
      </c>
      <c r="BO588" s="10">
        <f>VLOOKUP(H588,[4]IRA!$H$7:$CS$765,90,FALSE)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VLOOKUP(H589,[1]EDA!$H$6:$BO$764,60,FALSE)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VLOOKUP(H589,[2]EDA!$H$6:$AZ$764,45,FALSE)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VLOOKUP($H589,[3]IRA!$H$6:$BN$970,AN$1,FALSE)</f>
        <v>0</v>
      </c>
      <c r="AO589" s="36">
        <f>VLOOKUP($H589,[3]IRA!$H$6:$BN$970,AO$1,FALSE)</f>
        <v>0</v>
      </c>
      <c r="AP589" s="36">
        <f>VLOOKUP($H589,[3]IRA!$H$6:$BN$970,AP$1,FALSE)</f>
        <v>0</v>
      </c>
      <c r="AQ589" s="36">
        <f>VLOOKUP($H589,[3]IRA!$H$6:$BN$970,AQ$1,FALSE)</f>
        <v>0</v>
      </c>
      <c r="AR589" s="36">
        <f>VLOOKUP($H589,[3]IRA!$H$6:$BN$970,AR$1,FALSE)</f>
        <v>0</v>
      </c>
      <c r="AS589" s="36">
        <f>VLOOKUP($H589,[3]IRA!$H$6:$BN$970,AS$1,FALSE)</f>
        <v>0</v>
      </c>
      <c r="AT589" s="36">
        <f>VLOOKUP($H589,[3]IRA!$H$6:$BN$970,AT$1,FALSE)</f>
        <v>0</v>
      </c>
      <c r="AU589" s="36">
        <f>VLOOKUP($H589,[3]IRA!$H$6:$BN$970,AU$1,FALSE)</f>
        <v>0</v>
      </c>
      <c r="AV589" s="36">
        <f>VLOOKUP($H589,[3]IRA!$H$6:$BN$970,AV$1,FALSE)</f>
        <v>0</v>
      </c>
      <c r="AW589" s="36">
        <f>VLOOKUP($H589,[3]IRA!$H$6:$BN$970,AW$1,FALSE)</f>
        <v>0</v>
      </c>
      <c r="AX589" s="36">
        <f>VLOOKUP($H589,[3]IRA!$H$6:$BN$970,AX$1,FALSE)</f>
        <v>0</v>
      </c>
      <c r="AY589" s="36">
        <f>VLOOKUP($H589,[3]IRA!$H$6:$BN$970,AY$1,FALSE)</f>
        <v>0</v>
      </c>
      <c r="AZ589" s="20">
        <f>VLOOKUP(H589,[3]IRA!$H$6:$BO$764,60,FALSE)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VLOOKUP($H589,[4]IRA!$H$7:$CR$971,BC$1,FALSE)</f>
        <v>0</v>
      </c>
      <c r="BD589" s="36">
        <f>VLOOKUP($H589,[4]IRA!$H$7:$CR$971,BD$1,FALSE)</f>
        <v>0</v>
      </c>
      <c r="BE589" s="36">
        <f>VLOOKUP($H589,[4]IRA!$H$7:$CR$971,BE$1,FALSE)</f>
        <v>0</v>
      </c>
      <c r="BF589" s="36">
        <f>VLOOKUP($H589,[4]IRA!$H$7:$CR$971,BF$1,FALSE)</f>
        <v>0</v>
      </c>
      <c r="BG589" s="36">
        <f>VLOOKUP($H589,[4]IRA!$H$7:$CR$971,BG$1,FALSE)</f>
        <v>0</v>
      </c>
      <c r="BH589" s="36">
        <f>VLOOKUP($H589,[4]IRA!$H$7:$CR$971,BH$1,FALSE)</f>
        <v>0</v>
      </c>
      <c r="BI589" s="36">
        <f>VLOOKUP($H589,[4]IRA!$H$7:$CR$971,BI$1,FALSE)</f>
        <v>0</v>
      </c>
      <c r="BJ589" s="36">
        <f>VLOOKUP($H589,[4]IRA!$H$7:$CR$971,BJ$1,FALSE)</f>
        <v>0</v>
      </c>
      <c r="BK589" s="36">
        <f>VLOOKUP($H589,[4]IRA!$H$7:$CR$971,BK$1,FALSE)</f>
        <v>0</v>
      </c>
      <c r="BL589" s="36">
        <f>VLOOKUP($H589,[4]IRA!$H$7:$CR$971,BL$1,FALSE)</f>
        <v>0</v>
      </c>
      <c r="BM589" s="36">
        <f>VLOOKUP($H589,[4]IRA!$H$7:$CR$971,BM$1,FALSE)</f>
        <v>0</v>
      </c>
      <c r="BN589" s="36">
        <f>VLOOKUP($H589,[4]IRA!$H$7:$CR$971,BN$1,FALSE)</f>
        <v>0</v>
      </c>
      <c r="BO589" s="10">
        <f>VLOOKUP(H589,[4]IRA!$H$7:$CS$765,90,FALSE)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VLOOKUP(H590,[1]EDA!$H$6:$BO$764,60,FALSE)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VLOOKUP(H590,[2]EDA!$H$6:$AZ$764,45,FALSE)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VLOOKUP($H590,[3]IRA!$H$6:$BN$970,AN$1,FALSE)</f>
        <v>0</v>
      </c>
      <c r="AO590" s="36">
        <f>VLOOKUP($H590,[3]IRA!$H$6:$BN$970,AO$1,FALSE)</f>
        <v>0</v>
      </c>
      <c r="AP590" s="36">
        <f>VLOOKUP($H590,[3]IRA!$H$6:$BN$970,AP$1,FALSE)</f>
        <v>0</v>
      </c>
      <c r="AQ590" s="36">
        <f>VLOOKUP($H590,[3]IRA!$H$6:$BN$970,AQ$1,FALSE)</f>
        <v>0</v>
      </c>
      <c r="AR590" s="36">
        <f>VLOOKUP($H590,[3]IRA!$H$6:$BN$970,AR$1,FALSE)</f>
        <v>0</v>
      </c>
      <c r="AS590" s="36">
        <f>VLOOKUP($H590,[3]IRA!$H$6:$BN$970,AS$1,FALSE)</f>
        <v>0</v>
      </c>
      <c r="AT590" s="36">
        <f>VLOOKUP($H590,[3]IRA!$H$6:$BN$970,AT$1,FALSE)</f>
        <v>0</v>
      </c>
      <c r="AU590" s="36">
        <f>VLOOKUP($H590,[3]IRA!$H$6:$BN$970,AU$1,FALSE)</f>
        <v>0</v>
      </c>
      <c r="AV590" s="36">
        <f>VLOOKUP($H590,[3]IRA!$H$6:$BN$970,AV$1,FALSE)</f>
        <v>0</v>
      </c>
      <c r="AW590" s="36">
        <f>VLOOKUP($H590,[3]IRA!$H$6:$BN$970,AW$1,FALSE)</f>
        <v>0</v>
      </c>
      <c r="AX590" s="36">
        <f>VLOOKUP($H590,[3]IRA!$H$6:$BN$970,AX$1,FALSE)</f>
        <v>0</v>
      </c>
      <c r="AY590" s="36">
        <f>VLOOKUP($H590,[3]IRA!$H$6:$BN$970,AY$1,FALSE)</f>
        <v>0</v>
      </c>
      <c r="AZ590" s="20">
        <f>VLOOKUP(H590,[3]IRA!$H$6:$BO$764,60,FALSE)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VLOOKUP($H590,[4]IRA!$H$7:$CR$971,BC$1,FALSE)</f>
        <v>0</v>
      </c>
      <c r="BD590" s="36">
        <f>VLOOKUP($H590,[4]IRA!$H$7:$CR$971,BD$1,FALSE)</f>
        <v>0</v>
      </c>
      <c r="BE590" s="36">
        <f>VLOOKUP($H590,[4]IRA!$H$7:$CR$971,BE$1,FALSE)</f>
        <v>0</v>
      </c>
      <c r="BF590" s="36">
        <f>VLOOKUP($H590,[4]IRA!$H$7:$CR$971,BF$1,FALSE)</f>
        <v>0</v>
      </c>
      <c r="BG590" s="36">
        <f>VLOOKUP($H590,[4]IRA!$H$7:$CR$971,BG$1,FALSE)</f>
        <v>0</v>
      </c>
      <c r="BH590" s="36">
        <f>VLOOKUP($H590,[4]IRA!$H$7:$CR$971,BH$1,FALSE)</f>
        <v>0</v>
      </c>
      <c r="BI590" s="36">
        <f>VLOOKUP($H590,[4]IRA!$H$7:$CR$971,BI$1,FALSE)</f>
        <v>0</v>
      </c>
      <c r="BJ590" s="36">
        <f>VLOOKUP($H590,[4]IRA!$H$7:$CR$971,BJ$1,FALSE)</f>
        <v>0</v>
      </c>
      <c r="BK590" s="36">
        <f>VLOOKUP($H590,[4]IRA!$H$7:$CR$971,BK$1,FALSE)</f>
        <v>0</v>
      </c>
      <c r="BL590" s="36">
        <f>VLOOKUP($H590,[4]IRA!$H$7:$CR$971,BL$1,FALSE)</f>
        <v>0</v>
      </c>
      <c r="BM590" s="36">
        <f>VLOOKUP($H590,[4]IRA!$H$7:$CR$971,BM$1,FALSE)</f>
        <v>0</v>
      </c>
      <c r="BN590" s="36">
        <f>VLOOKUP($H590,[4]IRA!$H$7:$CR$971,BN$1,FALSE)</f>
        <v>0</v>
      </c>
      <c r="BO590" s="10">
        <f>VLOOKUP(H590,[4]IRA!$H$7:$CS$765,90,FALSE)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VLOOKUP(H591,[1]EDA!$H$6:$BO$764,60,FALSE)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VLOOKUP(H591,[2]EDA!$H$6:$AZ$764,45,FALSE)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VLOOKUP($H591,[3]IRA!$H$6:$BN$970,AN$1,FALSE)</f>
        <v>0</v>
      </c>
      <c r="AO591" s="36">
        <f>VLOOKUP($H591,[3]IRA!$H$6:$BN$970,AO$1,FALSE)</f>
        <v>0</v>
      </c>
      <c r="AP591" s="36">
        <f>VLOOKUP($H591,[3]IRA!$H$6:$BN$970,AP$1,FALSE)</f>
        <v>0</v>
      </c>
      <c r="AQ591" s="36">
        <f>VLOOKUP($H591,[3]IRA!$H$6:$BN$970,AQ$1,FALSE)</f>
        <v>0</v>
      </c>
      <c r="AR591" s="36">
        <f>VLOOKUP($H591,[3]IRA!$H$6:$BN$970,AR$1,FALSE)</f>
        <v>0</v>
      </c>
      <c r="AS591" s="36">
        <f>VLOOKUP($H591,[3]IRA!$H$6:$BN$970,AS$1,FALSE)</f>
        <v>0</v>
      </c>
      <c r="AT591" s="36">
        <f>VLOOKUP($H591,[3]IRA!$H$6:$BN$970,AT$1,FALSE)</f>
        <v>0</v>
      </c>
      <c r="AU591" s="36">
        <f>VLOOKUP($H591,[3]IRA!$H$6:$BN$970,AU$1,FALSE)</f>
        <v>0</v>
      </c>
      <c r="AV591" s="36">
        <f>VLOOKUP($H591,[3]IRA!$H$6:$BN$970,AV$1,FALSE)</f>
        <v>0</v>
      </c>
      <c r="AW591" s="36">
        <f>VLOOKUP($H591,[3]IRA!$H$6:$BN$970,AW$1,FALSE)</f>
        <v>0</v>
      </c>
      <c r="AX591" s="36">
        <f>VLOOKUP($H591,[3]IRA!$H$6:$BN$970,AX$1,FALSE)</f>
        <v>0</v>
      </c>
      <c r="AY591" s="36">
        <f>VLOOKUP($H591,[3]IRA!$H$6:$BN$970,AY$1,FALSE)</f>
        <v>0</v>
      </c>
      <c r="AZ591" s="20">
        <f>VLOOKUP(H591,[3]IRA!$H$6:$BO$764,60,FALSE)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VLOOKUP($H591,[4]IRA!$H$7:$CR$971,BC$1,FALSE)</f>
        <v>0</v>
      </c>
      <c r="BD591" s="36">
        <f>VLOOKUP($H591,[4]IRA!$H$7:$CR$971,BD$1,FALSE)</f>
        <v>0</v>
      </c>
      <c r="BE591" s="36">
        <f>VLOOKUP($H591,[4]IRA!$H$7:$CR$971,BE$1,FALSE)</f>
        <v>0</v>
      </c>
      <c r="BF591" s="36">
        <f>VLOOKUP($H591,[4]IRA!$H$7:$CR$971,BF$1,FALSE)</f>
        <v>0</v>
      </c>
      <c r="BG591" s="36">
        <f>VLOOKUP($H591,[4]IRA!$H$7:$CR$971,BG$1,FALSE)</f>
        <v>0</v>
      </c>
      <c r="BH591" s="36">
        <f>VLOOKUP($H591,[4]IRA!$H$7:$CR$971,BH$1,FALSE)</f>
        <v>0</v>
      </c>
      <c r="BI591" s="36">
        <f>VLOOKUP($H591,[4]IRA!$H$7:$CR$971,BI$1,FALSE)</f>
        <v>0</v>
      </c>
      <c r="BJ591" s="36">
        <f>VLOOKUP($H591,[4]IRA!$H$7:$CR$971,BJ$1,FALSE)</f>
        <v>0</v>
      </c>
      <c r="BK591" s="36">
        <f>VLOOKUP($H591,[4]IRA!$H$7:$CR$971,BK$1,FALSE)</f>
        <v>0</v>
      </c>
      <c r="BL591" s="36">
        <f>VLOOKUP($H591,[4]IRA!$H$7:$CR$971,BL$1,FALSE)</f>
        <v>0</v>
      </c>
      <c r="BM591" s="36">
        <f>VLOOKUP($H591,[4]IRA!$H$7:$CR$971,BM$1,FALSE)</f>
        <v>0</v>
      </c>
      <c r="BN591" s="36">
        <f>VLOOKUP($H591,[4]IRA!$H$7:$CR$971,BN$1,FALSE)</f>
        <v>0</v>
      </c>
      <c r="BO591" s="10">
        <f>VLOOKUP(H591,[4]IRA!$H$7:$CS$765,90,FALSE)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VLOOKUP(H592,[1]EDA!$H$6:$BO$764,60,FALSE)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VLOOKUP(H592,[2]EDA!$H$6:$AZ$764,45,FALSE)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VLOOKUP($H592,[3]IRA!$H$6:$BN$970,AN$1,FALSE)</f>
        <v>0</v>
      </c>
      <c r="AO592" s="36">
        <f>VLOOKUP($H592,[3]IRA!$H$6:$BN$970,AO$1,FALSE)</f>
        <v>0</v>
      </c>
      <c r="AP592" s="36">
        <f>VLOOKUP($H592,[3]IRA!$H$6:$BN$970,AP$1,FALSE)</f>
        <v>0</v>
      </c>
      <c r="AQ592" s="36">
        <f>VLOOKUP($H592,[3]IRA!$H$6:$BN$970,AQ$1,FALSE)</f>
        <v>0</v>
      </c>
      <c r="AR592" s="36">
        <f>VLOOKUP($H592,[3]IRA!$H$6:$BN$970,AR$1,FALSE)</f>
        <v>0</v>
      </c>
      <c r="AS592" s="36">
        <f>VLOOKUP($H592,[3]IRA!$H$6:$BN$970,AS$1,FALSE)</f>
        <v>0</v>
      </c>
      <c r="AT592" s="36">
        <f>VLOOKUP($H592,[3]IRA!$H$6:$BN$970,AT$1,FALSE)</f>
        <v>0</v>
      </c>
      <c r="AU592" s="36">
        <f>VLOOKUP($H592,[3]IRA!$H$6:$BN$970,AU$1,FALSE)</f>
        <v>0</v>
      </c>
      <c r="AV592" s="36">
        <f>VLOOKUP($H592,[3]IRA!$H$6:$BN$970,AV$1,FALSE)</f>
        <v>0</v>
      </c>
      <c r="AW592" s="36">
        <f>VLOOKUP($H592,[3]IRA!$H$6:$BN$970,AW$1,FALSE)</f>
        <v>0</v>
      </c>
      <c r="AX592" s="36">
        <f>VLOOKUP($H592,[3]IRA!$H$6:$BN$970,AX$1,FALSE)</f>
        <v>0</v>
      </c>
      <c r="AY592" s="36">
        <f>VLOOKUP($H592,[3]IRA!$H$6:$BN$970,AY$1,FALSE)</f>
        <v>0</v>
      </c>
      <c r="AZ592" s="20">
        <f>VLOOKUP(H592,[3]IRA!$H$6:$BO$764,60,FALSE)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VLOOKUP($H592,[4]IRA!$H$7:$CR$971,BC$1,FALSE)</f>
        <v>0</v>
      </c>
      <c r="BD592" s="36">
        <f>VLOOKUP($H592,[4]IRA!$H$7:$CR$971,BD$1,FALSE)</f>
        <v>0</v>
      </c>
      <c r="BE592" s="36">
        <f>VLOOKUP($H592,[4]IRA!$H$7:$CR$971,BE$1,FALSE)</f>
        <v>0</v>
      </c>
      <c r="BF592" s="36">
        <f>VLOOKUP($H592,[4]IRA!$H$7:$CR$971,BF$1,FALSE)</f>
        <v>0</v>
      </c>
      <c r="BG592" s="36">
        <f>VLOOKUP($H592,[4]IRA!$H$7:$CR$971,BG$1,FALSE)</f>
        <v>0</v>
      </c>
      <c r="BH592" s="36">
        <f>VLOOKUP($H592,[4]IRA!$H$7:$CR$971,BH$1,FALSE)</f>
        <v>0</v>
      </c>
      <c r="BI592" s="36">
        <f>VLOOKUP($H592,[4]IRA!$H$7:$CR$971,BI$1,FALSE)</f>
        <v>0</v>
      </c>
      <c r="BJ592" s="36">
        <f>VLOOKUP($H592,[4]IRA!$H$7:$CR$971,BJ$1,FALSE)</f>
        <v>0</v>
      </c>
      <c r="BK592" s="36">
        <f>VLOOKUP($H592,[4]IRA!$H$7:$CR$971,BK$1,FALSE)</f>
        <v>0</v>
      </c>
      <c r="BL592" s="36">
        <f>VLOOKUP($H592,[4]IRA!$H$7:$CR$971,BL$1,FALSE)</f>
        <v>0</v>
      </c>
      <c r="BM592" s="36">
        <f>VLOOKUP($H592,[4]IRA!$H$7:$CR$971,BM$1,FALSE)</f>
        <v>0</v>
      </c>
      <c r="BN592" s="36">
        <f>VLOOKUP($H592,[4]IRA!$H$7:$CR$971,BN$1,FALSE)</f>
        <v>0</v>
      </c>
      <c r="BO592" s="10">
        <f>VLOOKUP(H592,[4]IRA!$H$7:$CS$765,90,FALSE)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24</v>
      </c>
      <c r="M593" s="36">
        <f>VLOOKUP($H593,[1]EDA!$H$6:$BN1547,M$1,FALSE)</f>
        <v>19</v>
      </c>
      <c r="N593" s="36">
        <f>VLOOKUP($H593,[1]EDA!$H$6:$BN1547,N$1,FALSE)</f>
        <v>0</v>
      </c>
      <c r="O593" s="36">
        <f>VLOOKUP($H593,[1]EDA!$H$6:$BN1547,O$1,FALSE)</f>
        <v>0</v>
      </c>
      <c r="P593" s="36">
        <f>VLOOKUP($H593,[1]EDA!$H$6:$BN1547,P$1,FALSE)</f>
        <v>0</v>
      </c>
      <c r="Q593" s="36">
        <f>VLOOKUP($H593,[1]EDA!$H$6:$BN1547,Q$1,FALSE)</f>
        <v>0</v>
      </c>
      <c r="R593" s="36">
        <f>VLOOKUP($H593,[1]EDA!$H$6:$BN1547,R$1,FALSE)</f>
        <v>0</v>
      </c>
      <c r="S593" s="36">
        <f>VLOOKUP($H593,[1]EDA!$H$6:$BN1547,S$1,FALSE)</f>
        <v>0</v>
      </c>
      <c r="T593" s="36">
        <f>VLOOKUP($H593,[1]EDA!$H$6:$BN1547,T$1,FALSE)</f>
        <v>0</v>
      </c>
      <c r="U593" s="36">
        <f>VLOOKUP($H593,[1]EDA!$H$6:$BN1547,U$1,FALSE)</f>
        <v>0</v>
      </c>
      <c r="V593" s="10">
        <f>VLOOKUP(H593,[1]EDA!$H$6:$BO$764,60,FALSE)</f>
        <v>16.5</v>
      </c>
      <c r="W593" s="10">
        <f t="shared" si="124"/>
        <v>66</v>
      </c>
      <c r="X593" s="17">
        <f t="shared" si="125"/>
        <v>4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0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VLOOKUP(H593,[2]EDA!$H$6:$AZ$764,45,FALSE)</f>
        <v>0.5</v>
      </c>
      <c r="AL593" s="39">
        <f t="shared" si="126"/>
        <v>0</v>
      </c>
      <c r="AM593" s="17">
        <f t="shared" si="127"/>
        <v>0</v>
      </c>
      <c r="AN593" s="36">
        <f>VLOOKUP($H593,[3]IRA!$H$6:$BN$970,AN$1,FALSE)</f>
        <v>0</v>
      </c>
      <c r="AO593" s="36">
        <f>VLOOKUP($H593,[3]IRA!$H$6:$BN$970,AO$1,FALSE)</f>
        <v>0</v>
      </c>
      <c r="AP593" s="36">
        <f>VLOOKUP($H593,[3]IRA!$H$6:$BN$970,AP$1,FALSE)</f>
        <v>0</v>
      </c>
      <c r="AQ593" s="36">
        <f>VLOOKUP($H593,[3]IRA!$H$6:$BN$970,AQ$1,FALSE)</f>
        <v>0</v>
      </c>
      <c r="AR593" s="36">
        <f>VLOOKUP($H593,[3]IRA!$H$6:$BN$970,AR$1,FALSE)</f>
        <v>0</v>
      </c>
      <c r="AS593" s="36">
        <f>VLOOKUP($H593,[3]IRA!$H$6:$BN$970,AS$1,FALSE)</f>
        <v>0</v>
      </c>
      <c r="AT593" s="36">
        <f>VLOOKUP($H593,[3]IRA!$H$6:$BN$970,AT$1,FALSE)</f>
        <v>0</v>
      </c>
      <c r="AU593" s="36">
        <f>VLOOKUP($H593,[3]IRA!$H$6:$BN$970,AU$1,FALSE)</f>
        <v>0</v>
      </c>
      <c r="AV593" s="36">
        <f>VLOOKUP($H593,[3]IRA!$H$6:$BN$970,AV$1,FALSE)</f>
        <v>0</v>
      </c>
      <c r="AW593" s="36">
        <f>VLOOKUP($H593,[3]IRA!$H$6:$BN$970,AW$1,FALSE)</f>
        <v>0</v>
      </c>
      <c r="AX593" s="36">
        <f>VLOOKUP($H593,[3]IRA!$H$6:$BN$970,AX$1,FALSE)</f>
        <v>0</v>
      </c>
      <c r="AY593" s="36">
        <f>VLOOKUP($H593,[3]IRA!$H$6:$BN$970,AY$1,FALSE)</f>
        <v>0</v>
      </c>
      <c r="AZ593" s="20">
        <f>VLOOKUP(H593,[3]IRA!$H$6:$BO$764,60,FALSE)</f>
        <v>1</v>
      </c>
      <c r="BA593" s="20">
        <f t="shared" si="128"/>
        <v>0</v>
      </c>
      <c r="BB593" s="17">
        <f t="shared" si="129"/>
        <v>0</v>
      </c>
      <c r="BC593" s="36">
        <f>VLOOKUP($H593,[4]IRA!$H$7:$CR$971,BC$1,FALSE)</f>
        <v>31</v>
      </c>
      <c r="BD593" s="36">
        <f>VLOOKUP($H593,[4]IRA!$H$7:$CR$971,BD$1,FALSE)</f>
        <v>38</v>
      </c>
      <c r="BE593" s="36">
        <f>VLOOKUP($H593,[4]IRA!$H$7:$CR$971,BE$1,FALSE)</f>
        <v>39</v>
      </c>
      <c r="BF593" s="36">
        <f>VLOOKUP($H593,[4]IRA!$H$7:$CR$971,BF$1,FALSE)</f>
        <v>33</v>
      </c>
      <c r="BG593" s="36">
        <f>VLOOKUP($H593,[4]IRA!$H$7:$CR$971,BG$1,FALSE)</f>
        <v>0</v>
      </c>
      <c r="BH593" s="36">
        <f>VLOOKUP($H593,[4]IRA!$H$7:$CR$971,BH$1,FALSE)</f>
        <v>0</v>
      </c>
      <c r="BI593" s="36">
        <f>VLOOKUP($H593,[4]IRA!$H$7:$CR$971,BI$1,FALSE)</f>
        <v>0</v>
      </c>
      <c r="BJ593" s="36">
        <f>VLOOKUP($H593,[4]IRA!$H$7:$CR$971,BJ$1,FALSE)</f>
        <v>0</v>
      </c>
      <c r="BK593" s="36">
        <f>VLOOKUP($H593,[4]IRA!$H$7:$CR$971,BK$1,FALSE)</f>
        <v>0</v>
      </c>
      <c r="BL593" s="36">
        <f>VLOOKUP($H593,[4]IRA!$H$7:$CR$971,BL$1,FALSE)</f>
        <v>0</v>
      </c>
      <c r="BM593" s="36">
        <f>VLOOKUP($H593,[4]IRA!$H$7:$CR$971,BM$1,FALSE)</f>
        <v>0</v>
      </c>
      <c r="BN593" s="36">
        <f>VLOOKUP($H593,[4]IRA!$H$7:$CR$971,BN$1,FALSE)</f>
        <v>0</v>
      </c>
      <c r="BO593" s="10">
        <f>VLOOKUP(H593,[4]IRA!$H$7:$CS$765,90,FALSE)</f>
        <v>34.5</v>
      </c>
      <c r="BP593" s="10">
        <f t="shared" si="130"/>
        <v>141</v>
      </c>
      <c r="BQ593" s="17">
        <f t="shared" si="131"/>
        <v>4.0869565217391308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VLOOKUP(H594,[1]EDA!$H$6:$BO$764,60,FALSE)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VLOOKUP(H594,[2]EDA!$H$6:$AZ$764,45,FALSE)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VLOOKUP($H594,[3]IRA!$H$6:$BN$970,AN$1,FALSE)</f>
        <v>0</v>
      </c>
      <c r="AO594" s="36">
        <f>VLOOKUP($H594,[3]IRA!$H$6:$BN$970,AO$1,FALSE)</f>
        <v>0</v>
      </c>
      <c r="AP594" s="36">
        <f>VLOOKUP($H594,[3]IRA!$H$6:$BN$970,AP$1,FALSE)</f>
        <v>0</v>
      </c>
      <c r="AQ594" s="36">
        <f>VLOOKUP($H594,[3]IRA!$H$6:$BN$970,AQ$1,FALSE)</f>
        <v>0</v>
      </c>
      <c r="AR594" s="36">
        <f>VLOOKUP($H594,[3]IRA!$H$6:$BN$970,AR$1,FALSE)</f>
        <v>0</v>
      </c>
      <c r="AS594" s="36">
        <f>VLOOKUP($H594,[3]IRA!$H$6:$BN$970,AS$1,FALSE)</f>
        <v>0</v>
      </c>
      <c r="AT594" s="36">
        <f>VLOOKUP($H594,[3]IRA!$H$6:$BN$970,AT$1,FALSE)</f>
        <v>0</v>
      </c>
      <c r="AU594" s="36">
        <f>VLOOKUP($H594,[3]IRA!$H$6:$BN$970,AU$1,FALSE)</f>
        <v>0</v>
      </c>
      <c r="AV594" s="36">
        <f>VLOOKUP($H594,[3]IRA!$H$6:$BN$970,AV$1,FALSE)</f>
        <v>0</v>
      </c>
      <c r="AW594" s="36">
        <f>VLOOKUP($H594,[3]IRA!$H$6:$BN$970,AW$1,FALSE)</f>
        <v>0</v>
      </c>
      <c r="AX594" s="36">
        <f>VLOOKUP($H594,[3]IRA!$H$6:$BN$970,AX$1,FALSE)</f>
        <v>0</v>
      </c>
      <c r="AY594" s="36">
        <f>VLOOKUP($H594,[3]IRA!$H$6:$BN$970,AY$1,FALSE)</f>
        <v>0</v>
      </c>
      <c r="AZ594" s="20">
        <f>VLOOKUP(H594,[3]IRA!$H$6:$BO$764,60,FALSE)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VLOOKUP($H594,[4]IRA!$H$7:$CR$971,BC$1,FALSE)</f>
        <v>0</v>
      </c>
      <c r="BD594" s="36">
        <f>VLOOKUP($H594,[4]IRA!$H$7:$CR$971,BD$1,FALSE)</f>
        <v>0</v>
      </c>
      <c r="BE594" s="36">
        <f>VLOOKUP($H594,[4]IRA!$H$7:$CR$971,BE$1,FALSE)</f>
        <v>0</v>
      </c>
      <c r="BF594" s="36">
        <f>VLOOKUP($H594,[4]IRA!$H$7:$CR$971,BF$1,FALSE)</f>
        <v>0</v>
      </c>
      <c r="BG594" s="36">
        <f>VLOOKUP($H594,[4]IRA!$H$7:$CR$971,BG$1,FALSE)</f>
        <v>0</v>
      </c>
      <c r="BH594" s="36">
        <f>VLOOKUP($H594,[4]IRA!$H$7:$CR$971,BH$1,FALSE)</f>
        <v>0</v>
      </c>
      <c r="BI594" s="36">
        <f>VLOOKUP($H594,[4]IRA!$H$7:$CR$971,BI$1,FALSE)</f>
        <v>0</v>
      </c>
      <c r="BJ594" s="36">
        <f>VLOOKUP($H594,[4]IRA!$H$7:$CR$971,BJ$1,FALSE)</f>
        <v>0</v>
      </c>
      <c r="BK594" s="36">
        <f>VLOOKUP($H594,[4]IRA!$H$7:$CR$971,BK$1,FALSE)</f>
        <v>0</v>
      </c>
      <c r="BL594" s="36">
        <f>VLOOKUP($H594,[4]IRA!$H$7:$CR$971,BL$1,FALSE)</f>
        <v>0</v>
      </c>
      <c r="BM594" s="36">
        <f>VLOOKUP($H594,[4]IRA!$H$7:$CR$971,BM$1,FALSE)</f>
        <v>0</v>
      </c>
      <c r="BN594" s="36">
        <f>VLOOKUP($H594,[4]IRA!$H$7:$CR$971,BN$1,FALSE)</f>
        <v>0</v>
      </c>
      <c r="BO594" s="10">
        <f>VLOOKUP(H594,[4]IRA!$H$7:$CS$765,90,FALSE)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4</v>
      </c>
      <c r="M595" s="36">
        <f>VLOOKUP($H595,[1]EDA!$H$6:$BN1549,M$1,FALSE)</f>
        <v>9</v>
      </c>
      <c r="N595" s="36">
        <f>VLOOKUP($H595,[1]EDA!$H$6:$BN1549,N$1,FALSE)</f>
        <v>0</v>
      </c>
      <c r="O595" s="36">
        <f>VLOOKUP($H595,[1]EDA!$H$6:$BN1549,O$1,FALSE)</f>
        <v>0</v>
      </c>
      <c r="P595" s="36">
        <f>VLOOKUP($H595,[1]EDA!$H$6:$BN1549,P$1,FALSE)</f>
        <v>0</v>
      </c>
      <c r="Q595" s="36">
        <f>VLOOKUP($H595,[1]EDA!$H$6:$BN1549,Q$1,FALSE)</f>
        <v>0</v>
      </c>
      <c r="R595" s="36">
        <f>VLOOKUP($H595,[1]EDA!$H$6:$BN1549,R$1,FALSE)</f>
        <v>0</v>
      </c>
      <c r="S595" s="36">
        <f>VLOOKUP($H595,[1]EDA!$H$6:$BN1549,S$1,FALSE)</f>
        <v>0</v>
      </c>
      <c r="T595" s="36">
        <f>VLOOKUP($H595,[1]EDA!$H$6:$BN1549,T$1,FALSE)</f>
        <v>0</v>
      </c>
      <c r="U595" s="36">
        <f>VLOOKUP($H595,[1]EDA!$H$6:$BN1549,U$1,FALSE)</f>
        <v>0</v>
      </c>
      <c r="V595" s="10">
        <f>VLOOKUP(H595,[1]EDA!$H$6:$BO$764,60,FALSE)</f>
        <v>0</v>
      </c>
      <c r="W595" s="10">
        <f t="shared" si="124"/>
        <v>19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VLOOKUP(H595,[2]EDA!$H$6:$AZ$764,45,FALSE)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VLOOKUP($H595,[3]IRA!$H$6:$BN$970,AN$1,FALSE)</f>
        <v>0</v>
      </c>
      <c r="AO595" s="36">
        <f>VLOOKUP($H595,[3]IRA!$H$6:$BN$970,AO$1,FALSE)</f>
        <v>0</v>
      </c>
      <c r="AP595" s="36">
        <f>VLOOKUP($H595,[3]IRA!$H$6:$BN$970,AP$1,FALSE)</f>
        <v>0</v>
      </c>
      <c r="AQ595" s="36">
        <f>VLOOKUP($H595,[3]IRA!$H$6:$BN$970,AQ$1,FALSE)</f>
        <v>0</v>
      </c>
      <c r="AR595" s="36">
        <f>VLOOKUP($H595,[3]IRA!$H$6:$BN$970,AR$1,FALSE)</f>
        <v>0</v>
      </c>
      <c r="AS595" s="36">
        <f>VLOOKUP($H595,[3]IRA!$H$6:$BN$970,AS$1,FALSE)</f>
        <v>0</v>
      </c>
      <c r="AT595" s="36">
        <f>VLOOKUP($H595,[3]IRA!$H$6:$BN$970,AT$1,FALSE)</f>
        <v>0</v>
      </c>
      <c r="AU595" s="36">
        <f>VLOOKUP($H595,[3]IRA!$H$6:$BN$970,AU$1,FALSE)</f>
        <v>0</v>
      </c>
      <c r="AV595" s="36">
        <f>VLOOKUP($H595,[3]IRA!$H$6:$BN$970,AV$1,FALSE)</f>
        <v>0</v>
      </c>
      <c r="AW595" s="36">
        <f>VLOOKUP($H595,[3]IRA!$H$6:$BN$970,AW$1,FALSE)</f>
        <v>0</v>
      </c>
      <c r="AX595" s="36">
        <f>VLOOKUP($H595,[3]IRA!$H$6:$BN$970,AX$1,FALSE)</f>
        <v>0</v>
      </c>
      <c r="AY595" s="36">
        <f>VLOOKUP($H595,[3]IRA!$H$6:$BN$970,AY$1,FALSE)</f>
        <v>0</v>
      </c>
      <c r="AZ595" s="20">
        <f>VLOOKUP(H595,[3]IRA!$H$6:$BO$764,60,FALSE)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VLOOKUP($H595,[4]IRA!$H$7:$CR$971,BC$1,FALSE)</f>
        <v>4</v>
      </c>
      <c r="BD595" s="36">
        <f>VLOOKUP($H595,[4]IRA!$H$7:$CR$971,BD$1,FALSE)</f>
        <v>7</v>
      </c>
      <c r="BE595" s="36">
        <f>VLOOKUP($H595,[4]IRA!$H$7:$CR$971,BE$1,FALSE)</f>
        <v>6</v>
      </c>
      <c r="BF595" s="36">
        <f>VLOOKUP($H595,[4]IRA!$H$7:$CR$971,BF$1,FALSE)</f>
        <v>24</v>
      </c>
      <c r="BG595" s="36">
        <f>VLOOKUP($H595,[4]IRA!$H$7:$CR$971,BG$1,FALSE)</f>
        <v>0</v>
      </c>
      <c r="BH595" s="36">
        <f>VLOOKUP($H595,[4]IRA!$H$7:$CR$971,BH$1,FALSE)</f>
        <v>0</v>
      </c>
      <c r="BI595" s="36">
        <f>VLOOKUP($H595,[4]IRA!$H$7:$CR$971,BI$1,FALSE)</f>
        <v>0</v>
      </c>
      <c r="BJ595" s="36">
        <f>VLOOKUP($H595,[4]IRA!$H$7:$CR$971,BJ$1,FALSE)</f>
        <v>0</v>
      </c>
      <c r="BK595" s="36">
        <f>VLOOKUP($H595,[4]IRA!$H$7:$CR$971,BK$1,FALSE)</f>
        <v>0</v>
      </c>
      <c r="BL595" s="36">
        <f>VLOOKUP($H595,[4]IRA!$H$7:$CR$971,BL$1,FALSE)</f>
        <v>0</v>
      </c>
      <c r="BM595" s="36">
        <f>VLOOKUP($H595,[4]IRA!$H$7:$CR$971,BM$1,FALSE)</f>
        <v>0</v>
      </c>
      <c r="BN595" s="36">
        <f>VLOOKUP($H595,[4]IRA!$H$7:$CR$971,BN$1,FALSE)</f>
        <v>0</v>
      </c>
      <c r="BO595" s="10">
        <f>VLOOKUP(H595,[4]IRA!$H$7:$CS$765,90,FALSE)</f>
        <v>0</v>
      </c>
      <c r="BP595" s="10">
        <f t="shared" si="130"/>
        <v>41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VLOOKUP(H596,[1]EDA!$H$6:$BO$764,60,FALSE)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VLOOKUP(H596,[2]EDA!$H$6:$AZ$764,45,FALSE)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VLOOKUP($H596,[3]IRA!$H$6:$BN$970,AN$1,FALSE)</f>
        <v>0</v>
      </c>
      <c r="AO596" s="36">
        <f>VLOOKUP($H596,[3]IRA!$H$6:$BN$970,AO$1,FALSE)</f>
        <v>0</v>
      </c>
      <c r="AP596" s="36">
        <f>VLOOKUP($H596,[3]IRA!$H$6:$BN$970,AP$1,FALSE)</f>
        <v>0</v>
      </c>
      <c r="AQ596" s="36">
        <f>VLOOKUP($H596,[3]IRA!$H$6:$BN$970,AQ$1,FALSE)</f>
        <v>0</v>
      </c>
      <c r="AR596" s="36">
        <f>VLOOKUP($H596,[3]IRA!$H$6:$BN$970,AR$1,FALSE)</f>
        <v>0</v>
      </c>
      <c r="AS596" s="36">
        <f>VLOOKUP($H596,[3]IRA!$H$6:$BN$970,AS$1,FALSE)</f>
        <v>0</v>
      </c>
      <c r="AT596" s="36">
        <f>VLOOKUP($H596,[3]IRA!$H$6:$BN$970,AT$1,FALSE)</f>
        <v>0</v>
      </c>
      <c r="AU596" s="36">
        <f>VLOOKUP($H596,[3]IRA!$H$6:$BN$970,AU$1,FALSE)</f>
        <v>0</v>
      </c>
      <c r="AV596" s="36">
        <f>VLOOKUP($H596,[3]IRA!$H$6:$BN$970,AV$1,FALSE)</f>
        <v>0</v>
      </c>
      <c r="AW596" s="36">
        <f>VLOOKUP($H596,[3]IRA!$H$6:$BN$970,AW$1,FALSE)</f>
        <v>0</v>
      </c>
      <c r="AX596" s="36">
        <f>VLOOKUP($H596,[3]IRA!$H$6:$BN$970,AX$1,FALSE)</f>
        <v>0</v>
      </c>
      <c r="AY596" s="36">
        <f>VLOOKUP($H596,[3]IRA!$H$6:$BN$970,AY$1,FALSE)</f>
        <v>0</v>
      </c>
      <c r="AZ596" s="20">
        <f>VLOOKUP(H596,[3]IRA!$H$6:$BO$764,60,FALSE)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VLOOKUP($H596,[4]IRA!$H$7:$CR$971,BC$1,FALSE)</f>
        <v>0</v>
      </c>
      <c r="BD596" s="36">
        <f>VLOOKUP($H596,[4]IRA!$H$7:$CR$971,BD$1,FALSE)</f>
        <v>0</v>
      </c>
      <c r="BE596" s="36">
        <f>VLOOKUP($H596,[4]IRA!$H$7:$CR$971,BE$1,FALSE)</f>
        <v>0</v>
      </c>
      <c r="BF596" s="36">
        <f>VLOOKUP($H596,[4]IRA!$H$7:$CR$971,BF$1,FALSE)</f>
        <v>0</v>
      </c>
      <c r="BG596" s="36">
        <f>VLOOKUP($H596,[4]IRA!$H$7:$CR$971,BG$1,FALSE)</f>
        <v>0</v>
      </c>
      <c r="BH596" s="36">
        <f>VLOOKUP($H596,[4]IRA!$H$7:$CR$971,BH$1,FALSE)</f>
        <v>0</v>
      </c>
      <c r="BI596" s="36">
        <f>VLOOKUP($H596,[4]IRA!$H$7:$CR$971,BI$1,FALSE)</f>
        <v>0</v>
      </c>
      <c r="BJ596" s="36">
        <f>VLOOKUP($H596,[4]IRA!$H$7:$CR$971,BJ$1,FALSE)</f>
        <v>0</v>
      </c>
      <c r="BK596" s="36">
        <f>VLOOKUP($H596,[4]IRA!$H$7:$CR$971,BK$1,FALSE)</f>
        <v>0</v>
      </c>
      <c r="BL596" s="36">
        <f>VLOOKUP($H596,[4]IRA!$H$7:$CR$971,BL$1,FALSE)</f>
        <v>0</v>
      </c>
      <c r="BM596" s="36">
        <f>VLOOKUP($H596,[4]IRA!$H$7:$CR$971,BM$1,FALSE)</f>
        <v>0</v>
      </c>
      <c r="BN596" s="36">
        <f>VLOOKUP($H596,[4]IRA!$H$7:$CR$971,BN$1,FALSE)</f>
        <v>0</v>
      </c>
      <c r="BO596" s="10">
        <f>VLOOKUP(H596,[4]IRA!$H$7:$CS$765,90,FALSE)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VLOOKUP(H597,[1]EDA!$H$6:$BO$764,60,FALSE)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VLOOKUP(H597,[2]EDA!$H$6:$AZ$764,45,FALSE)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VLOOKUP($H597,[3]IRA!$H$6:$BN$970,AN$1,FALSE)</f>
        <v>0</v>
      </c>
      <c r="AO597" s="36">
        <f>VLOOKUP($H597,[3]IRA!$H$6:$BN$970,AO$1,FALSE)</f>
        <v>0</v>
      </c>
      <c r="AP597" s="36">
        <f>VLOOKUP($H597,[3]IRA!$H$6:$BN$970,AP$1,FALSE)</f>
        <v>0</v>
      </c>
      <c r="AQ597" s="36">
        <f>VLOOKUP($H597,[3]IRA!$H$6:$BN$970,AQ$1,FALSE)</f>
        <v>0</v>
      </c>
      <c r="AR597" s="36">
        <f>VLOOKUP($H597,[3]IRA!$H$6:$BN$970,AR$1,FALSE)</f>
        <v>0</v>
      </c>
      <c r="AS597" s="36">
        <f>VLOOKUP($H597,[3]IRA!$H$6:$BN$970,AS$1,FALSE)</f>
        <v>0</v>
      </c>
      <c r="AT597" s="36">
        <f>VLOOKUP($H597,[3]IRA!$H$6:$BN$970,AT$1,FALSE)</f>
        <v>0</v>
      </c>
      <c r="AU597" s="36">
        <f>VLOOKUP($H597,[3]IRA!$H$6:$BN$970,AU$1,FALSE)</f>
        <v>0</v>
      </c>
      <c r="AV597" s="36">
        <f>VLOOKUP($H597,[3]IRA!$H$6:$BN$970,AV$1,FALSE)</f>
        <v>0</v>
      </c>
      <c r="AW597" s="36">
        <f>VLOOKUP($H597,[3]IRA!$H$6:$BN$970,AW$1,FALSE)</f>
        <v>0</v>
      </c>
      <c r="AX597" s="36">
        <f>VLOOKUP($H597,[3]IRA!$H$6:$BN$970,AX$1,FALSE)</f>
        <v>0</v>
      </c>
      <c r="AY597" s="36">
        <f>VLOOKUP($H597,[3]IRA!$H$6:$BN$970,AY$1,FALSE)</f>
        <v>0</v>
      </c>
      <c r="AZ597" s="20">
        <f>VLOOKUP(H597,[3]IRA!$H$6:$BO$764,60,FALSE)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VLOOKUP($H597,[4]IRA!$H$7:$CR$971,BC$1,FALSE)</f>
        <v>0</v>
      </c>
      <c r="BD597" s="36">
        <f>VLOOKUP($H597,[4]IRA!$H$7:$CR$971,BD$1,FALSE)</f>
        <v>0</v>
      </c>
      <c r="BE597" s="36">
        <f>VLOOKUP($H597,[4]IRA!$H$7:$CR$971,BE$1,FALSE)</f>
        <v>0</v>
      </c>
      <c r="BF597" s="36">
        <f>VLOOKUP($H597,[4]IRA!$H$7:$CR$971,BF$1,FALSE)</f>
        <v>0</v>
      </c>
      <c r="BG597" s="36">
        <f>VLOOKUP($H597,[4]IRA!$H$7:$CR$971,BG$1,FALSE)</f>
        <v>0</v>
      </c>
      <c r="BH597" s="36">
        <f>VLOOKUP($H597,[4]IRA!$H$7:$CR$971,BH$1,FALSE)</f>
        <v>0</v>
      </c>
      <c r="BI597" s="36">
        <f>VLOOKUP($H597,[4]IRA!$H$7:$CR$971,BI$1,FALSE)</f>
        <v>0</v>
      </c>
      <c r="BJ597" s="36">
        <f>VLOOKUP($H597,[4]IRA!$H$7:$CR$971,BJ$1,FALSE)</f>
        <v>0</v>
      </c>
      <c r="BK597" s="36">
        <f>VLOOKUP($H597,[4]IRA!$H$7:$CR$971,BK$1,FALSE)</f>
        <v>0</v>
      </c>
      <c r="BL597" s="36">
        <f>VLOOKUP($H597,[4]IRA!$H$7:$CR$971,BL$1,FALSE)</f>
        <v>0</v>
      </c>
      <c r="BM597" s="36">
        <f>VLOOKUP($H597,[4]IRA!$H$7:$CR$971,BM$1,FALSE)</f>
        <v>0</v>
      </c>
      <c r="BN597" s="36">
        <f>VLOOKUP($H597,[4]IRA!$H$7:$CR$971,BN$1,FALSE)</f>
        <v>0</v>
      </c>
      <c r="BO597" s="10">
        <f>VLOOKUP(H597,[4]IRA!$H$7:$CS$765,90,FALSE)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VLOOKUP(H598,[1]EDA!$H$6:$BO$764,60,FALSE)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VLOOKUP(H598,[2]EDA!$H$6:$AZ$764,45,FALSE)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VLOOKUP($H598,[3]IRA!$H$6:$BN$970,AN$1,FALSE)</f>
        <v>0</v>
      </c>
      <c r="AO598" s="36">
        <f>VLOOKUP($H598,[3]IRA!$H$6:$BN$970,AO$1,FALSE)</f>
        <v>0</v>
      </c>
      <c r="AP598" s="36">
        <f>VLOOKUP($H598,[3]IRA!$H$6:$BN$970,AP$1,FALSE)</f>
        <v>0</v>
      </c>
      <c r="AQ598" s="36">
        <f>VLOOKUP($H598,[3]IRA!$H$6:$BN$970,AQ$1,FALSE)</f>
        <v>0</v>
      </c>
      <c r="AR598" s="36">
        <f>VLOOKUP($H598,[3]IRA!$H$6:$BN$970,AR$1,FALSE)</f>
        <v>0</v>
      </c>
      <c r="AS598" s="36">
        <f>VLOOKUP($H598,[3]IRA!$H$6:$BN$970,AS$1,FALSE)</f>
        <v>0</v>
      </c>
      <c r="AT598" s="36">
        <f>VLOOKUP($H598,[3]IRA!$H$6:$BN$970,AT$1,FALSE)</f>
        <v>0</v>
      </c>
      <c r="AU598" s="36">
        <f>VLOOKUP($H598,[3]IRA!$H$6:$BN$970,AU$1,FALSE)</f>
        <v>0</v>
      </c>
      <c r="AV598" s="36">
        <f>VLOOKUP($H598,[3]IRA!$H$6:$BN$970,AV$1,FALSE)</f>
        <v>0</v>
      </c>
      <c r="AW598" s="36">
        <f>VLOOKUP($H598,[3]IRA!$H$6:$BN$970,AW$1,FALSE)</f>
        <v>0</v>
      </c>
      <c r="AX598" s="36">
        <f>VLOOKUP($H598,[3]IRA!$H$6:$BN$970,AX$1,FALSE)</f>
        <v>0</v>
      </c>
      <c r="AY598" s="36">
        <f>VLOOKUP($H598,[3]IRA!$H$6:$BN$970,AY$1,FALSE)</f>
        <v>0</v>
      </c>
      <c r="AZ598" s="20">
        <f>VLOOKUP(H598,[3]IRA!$H$6:$BO$764,60,FALSE)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VLOOKUP($H598,[4]IRA!$H$7:$CR$971,BC$1,FALSE)</f>
        <v>0</v>
      </c>
      <c r="BD598" s="36">
        <f>VLOOKUP($H598,[4]IRA!$H$7:$CR$971,BD$1,FALSE)</f>
        <v>0</v>
      </c>
      <c r="BE598" s="36">
        <f>VLOOKUP($H598,[4]IRA!$H$7:$CR$971,BE$1,FALSE)</f>
        <v>0</v>
      </c>
      <c r="BF598" s="36">
        <f>VLOOKUP($H598,[4]IRA!$H$7:$CR$971,BF$1,FALSE)</f>
        <v>0</v>
      </c>
      <c r="BG598" s="36">
        <f>VLOOKUP($H598,[4]IRA!$H$7:$CR$971,BG$1,FALSE)</f>
        <v>0</v>
      </c>
      <c r="BH598" s="36">
        <f>VLOOKUP($H598,[4]IRA!$H$7:$CR$971,BH$1,FALSE)</f>
        <v>0</v>
      </c>
      <c r="BI598" s="36">
        <f>VLOOKUP($H598,[4]IRA!$H$7:$CR$971,BI$1,FALSE)</f>
        <v>0</v>
      </c>
      <c r="BJ598" s="36">
        <f>VLOOKUP($H598,[4]IRA!$H$7:$CR$971,BJ$1,FALSE)</f>
        <v>0</v>
      </c>
      <c r="BK598" s="36">
        <f>VLOOKUP($H598,[4]IRA!$H$7:$CR$971,BK$1,FALSE)</f>
        <v>0</v>
      </c>
      <c r="BL598" s="36">
        <f>VLOOKUP($H598,[4]IRA!$H$7:$CR$971,BL$1,FALSE)</f>
        <v>0</v>
      </c>
      <c r="BM598" s="36">
        <f>VLOOKUP($H598,[4]IRA!$H$7:$CR$971,BM$1,FALSE)</f>
        <v>0</v>
      </c>
      <c r="BN598" s="36">
        <f>VLOOKUP($H598,[4]IRA!$H$7:$CR$971,BN$1,FALSE)</f>
        <v>0</v>
      </c>
      <c r="BO598" s="10">
        <f>VLOOKUP(H598,[4]IRA!$H$7:$CS$765,90,FALSE)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4</v>
      </c>
      <c r="N599" s="36">
        <f>VLOOKUP($H599,[1]EDA!$H$6:$BN1553,N$1,FALSE)</f>
        <v>0</v>
      </c>
      <c r="O599" s="36">
        <f>VLOOKUP($H599,[1]EDA!$H$6:$BN1553,O$1,FALSE)</f>
        <v>0</v>
      </c>
      <c r="P599" s="36">
        <f>VLOOKUP($H599,[1]EDA!$H$6:$BN1553,P$1,FALSE)</f>
        <v>0</v>
      </c>
      <c r="Q599" s="36">
        <f>VLOOKUP($H599,[1]EDA!$H$6:$BN1553,Q$1,FALSE)</f>
        <v>0</v>
      </c>
      <c r="R599" s="36">
        <f>VLOOKUP($H599,[1]EDA!$H$6:$BN1553,R$1,FALSE)</f>
        <v>0</v>
      </c>
      <c r="S599" s="36">
        <f>VLOOKUP($H599,[1]EDA!$H$6:$BN1553,S$1,FALSE)</f>
        <v>0</v>
      </c>
      <c r="T599" s="36">
        <f>VLOOKUP($H599,[1]EDA!$H$6:$BN1553,T$1,FALSE)</f>
        <v>0</v>
      </c>
      <c r="U599" s="36">
        <f>VLOOKUP($H599,[1]EDA!$H$6:$BN1553,U$1,FALSE)</f>
        <v>0</v>
      </c>
      <c r="V599" s="10">
        <f>VLOOKUP(H599,[1]EDA!$H$6:$BO$764,60,FALSE)</f>
        <v>8</v>
      </c>
      <c r="W599" s="10">
        <f t="shared" si="124"/>
        <v>19</v>
      </c>
      <c r="X599" s="17">
        <f t="shared" si="125"/>
        <v>2.375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VLOOKUP(H599,[2]EDA!$H$6:$AZ$764,45,FALSE)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VLOOKUP($H599,[3]IRA!$H$6:$BN$970,AN$1,FALSE)</f>
        <v>0</v>
      </c>
      <c r="AO599" s="36">
        <f>VLOOKUP($H599,[3]IRA!$H$6:$BN$970,AO$1,FALSE)</f>
        <v>0</v>
      </c>
      <c r="AP599" s="36">
        <f>VLOOKUP($H599,[3]IRA!$H$6:$BN$970,AP$1,FALSE)</f>
        <v>0</v>
      </c>
      <c r="AQ599" s="36">
        <f>VLOOKUP($H599,[3]IRA!$H$6:$BN$970,AQ$1,FALSE)</f>
        <v>0</v>
      </c>
      <c r="AR599" s="36">
        <f>VLOOKUP($H599,[3]IRA!$H$6:$BN$970,AR$1,FALSE)</f>
        <v>0</v>
      </c>
      <c r="AS599" s="36">
        <f>VLOOKUP($H599,[3]IRA!$H$6:$BN$970,AS$1,FALSE)</f>
        <v>0</v>
      </c>
      <c r="AT599" s="36">
        <f>VLOOKUP($H599,[3]IRA!$H$6:$BN$970,AT$1,FALSE)</f>
        <v>0</v>
      </c>
      <c r="AU599" s="36">
        <f>VLOOKUP($H599,[3]IRA!$H$6:$BN$970,AU$1,FALSE)</f>
        <v>0</v>
      </c>
      <c r="AV599" s="36">
        <f>VLOOKUP($H599,[3]IRA!$H$6:$BN$970,AV$1,FALSE)</f>
        <v>0</v>
      </c>
      <c r="AW599" s="36">
        <f>VLOOKUP($H599,[3]IRA!$H$6:$BN$970,AW$1,FALSE)</f>
        <v>0</v>
      </c>
      <c r="AX599" s="36">
        <f>VLOOKUP($H599,[3]IRA!$H$6:$BN$970,AX$1,FALSE)</f>
        <v>0</v>
      </c>
      <c r="AY599" s="36">
        <f>VLOOKUP($H599,[3]IRA!$H$6:$BN$970,AY$1,FALSE)</f>
        <v>0</v>
      </c>
      <c r="AZ599" s="20">
        <f>VLOOKUP(H599,[3]IRA!$H$6:$BO$764,60,FALSE)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VLOOKUP($H599,[4]IRA!$H$7:$CR$971,BC$1,FALSE)</f>
        <v>4</v>
      </c>
      <c r="BD599" s="36">
        <f>VLOOKUP($H599,[4]IRA!$H$7:$CR$971,BD$1,FALSE)</f>
        <v>11</v>
      </c>
      <c r="BE599" s="36">
        <f>VLOOKUP($H599,[4]IRA!$H$7:$CR$971,BE$1,FALSE)</f>
        <v>18</v>
      </c>
      <c r="BF599" s="36">
        <f>VLOOKUP($H599,[4]IRA!$H$7:$CR$971,BF$1,FALSE)</f>
        <v>16</v>
      </c>
      <c r="BG599" s="36">
        <f>VLOOKUP($H599,[4]IRA!$H$7:$CR$971,BG$1,FALSE)</f>
        <v>0</v>
      </c>
      <c r="BH599" s="36">
        <f>VLOOKUP($H599,[4]IRA!$H$7:$CR$971,BH$1,FALSE)</f>
        <v>0</v>
      </c>
      <c r="BI599" s="36">
        <f>VLOOKUP($H599,[4]IRA!$H$7:$CR$971,BI$1,FALSE)</f>
        <v>0</v>
      </c>
      <c r="BJ599" s="36">
        <f>VLOOKUP($H599,[4]IRA!$H$7:$CR$971,BJ$1,FALSE)</f>
        <v>0</v>
      </c>
      <c r="BK599" s="36">
        <f>VLOOKUP($H599,[4]IRA!$H$7:$CR$971,BK$1,FALSE)</f>
        <v>0</v>
      </c>
      <c r="BL599" s="36">
        <f>VLOOKUP($H599,[4]IRA!$H$7:$CR$971,BL$1,FALSE)</f>
        <v>0</v>
      </c>
      <c r="BM599" s="36">
        <f>VLOOKUP($H599,[4]IRA!$H$7:$CR$971,BM$1,FALSE)</f>
        <v>0</v>
      </c>
      <c r="BN599" s="36">
        <f>VLOOKUP($H599,[4]IRA!$H$7:$CR$971,BN$1,FALSE)</f>
        <v>0</v>
      </c>
      <c r="BO599" s="10">
        <f>VLOOKUP(H599,[4]IRA!$H$7:$CS$765,90,FALSE)</f>
        <v>31.5</v>
      </c>
      <c r="BP599" s="10">
        <f t="shared" si="130"/>
        <v>49</v>
      </c>
      <c r="BQ599" s="17">
        <f t="shared" si="131"/>
        <v>1.5555555555555556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0</v>
      </c>
      <c r="O600" s="36">
        <f>VLOOKUP($H600,[1]EDA!$H$6:$BN1554,O$1,FALSE)</f>
        <v>0</v>
      </c>
      <c r="P600" s="36">
        <f>VLOOKUP($H600,[1]EDA!$H$6:$BN1554,P$1,FALSE)</f>
        <v>0</v>
      </c>
      <c r="Q600" s="36">
        <f>VLOOKUP($H600,[1]EDA!$H$6:$BN1554,Q$1,FALSE)</f>
        <v>0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0</v>
      </c>
      <c r="U600" s="36">
        <f>VLOOKUP($H600,[1]EDA!$H$6:$BN1554,U$1,FALSE)</f>
        <v>0</v>
      </c>
      <c r="V600" s="10">
        <f>VLOOKUP(H600,[1]EDA!$H$6:$BO$764,60,FALSE)</f>
        <v>5.5</v>
      </c>
      <c r="W600" s="10">
        <f t="shared" si="124"/>
        <v>4</v>
      </c>
      <c r="X600" s="17">
        <f t="shared" si="125"/>
        <v>0.72727272727272729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VLOOKUP(H600,[2]EDA!$H$6:$AZ$764,45,FALSE)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VLOOKUP($H600,[3]IRA!$H$6:$BN$970,AN$1,FALSE)</f>
        <v>0</v>
      </c>
      <c r="AO600" s="36">
        <f>VLOOKUP($H600,[3]IRA!$H$6:$BN$970,AO$1,FALSE)</f>
        <v>0</v>
      </c>
      <c r="AP600" s="36">
        <f>VLOOKUP($H600,[3]IRA!$H$6:$BN$970,AP$1,FALSE)</f>
        <v>0</v>
      </c>
      <c r="AQ600" s="36">
        <f>VLOOKUP($H600,[3]IRA!$H$6:$BN$970,AQ$1,FALSE)</f>
        <v>0</v>
      </c>
      <c r="AR600" s="36">
        <f>VLOOKUP($H600,[3]IRA!$H$6:$BN$970,AR$1,FALSE)</f>
        <v>0</v>
      </c>
      <c r="AS600" s="36">
        <f>VLOOKUP($H600,[3]IRA!$H$6:$BN$970,AS$1,FALSE)</f>
        <v>0</v>
      </c>
      <c r="AT600" s="36">
        <f>VLOOKUP($H600,[3]IRA!$H$6:$BN$970,AT$1,FALSE)</f>
        <v>0</v>
      </c>
      <c r="AU600" s="36">
        <f>VLOOKUP($H600,[3]IRA!$H$6:$BN$970,AU$1,FALSE)</f>
        <v>0</v>
      </c>
      <c r="AV600" s="36">
        <f>VLOOKUP($H600,[3]IRA!$H$6:$BN$970,AV$1,FALSE)</f>
        <v>0</v>
      </c>
      <c r="AW600" s="36">
        <f>VLOOKUP($H600,[3]IRA!$H$6:$BN$970,AW$1,FALSE)</f>
        <v>0</v>
      </c>
      <c r="AX600" s="36">
        <f>VLOOKUP($H600,[3]IRA!$H$6:$BN$970,AX$1,FALSE)</f>
        <v>0</v>
      </c>
      <c r="AY600" s="36">
        <f>VLOOKUP($H600,[3]IRA!$H$6:$BN$970,AY$1,FALSE)</f>
        <v>0</v>
      </c>
      <c r="AZ600" s="20">
        <f>VLOOKUP(H600,[3]IRA!$H$6:$BO$764,60,FALSE)</f>
        <v>0</v>
      </c>
      <c r="BA600" s="20">
        <f t="shared" si="128"/>
        <v>0</v>
      </c>
      <c r="BB600" s="17">
        <f t="shared" si="129"/>
        <v>0</v>
      </c>
      <c r="BC600" s="36">
        <f>VLOOKUP($H600,[4]IRA!$H$7:$CR$971,BC$1,FALSE)</f>
        <v>0</v>
      </c>
      <c r="BD600" s="36">
        <f>VLOOKUP($H600,[4]IRA!$H$7:$CR$971,BD$1,FALSE)</f>
        <v>1</v>
      </c>
      <c r="BE600" s="36">
        <f>VLOOKUP($H600,[4]IRA!$H$7:$CR$971,BE$1,FALSE)</f>
        <v>5</v>
      </c>
      <c r="BF600" s="36">
        <f>VLOOKUP($H600,[4]IRA!$H$7:$CR$971,BF$1,FALSE)</f>
        <v>10</v>
      </c>
      <c r="BG600" s="36">
        <f>VLOOKUP($H600,[4]IRA!$H$7:$CR$971,BG$1,FALSE)</f>
        <v>0</v>
      </c>
      <c r="BH600" s="36">
        <f>VLOOKUP($H600,[4]IRA!$H$7:$CR$971,BH$1,FALSE)</f>
        <v>0</v>
      </c>
      <c r="BI600" s="36">
        <f>VLOOKUP($H600,[4]IRA!$H$7:$CR$971,BI$1,FALSE)</f>
        <v>0</v>
      </c>
      <c r="BJ600" s="36">
        <f>VLOOKUP($H600,[4]IRA!$H$7:$CR$971,BJ$1,FALSE)</f>
        <v>0</v>
      </c>
      <c r="BK600" s="36">
        <f>VLOOKUP($H600,[4]IRA!$H$7:$CR$971,BK$1,FALSE)</f>
        <v>0</v>
      </c>
      <c r="BL600" s="36">
        <f>VLOOKUP($H600,[4]IRA!$H$7:$CR$971,BL$1,FALSE)</f>
        <v>0</v>
      </c>
      <c r="BM600" s="36">
        <f>VLOOKUP($H600,[4]IRA!$H$7:$CR$971,BM$1,FALSE)</f>
        <v>0</v>
      </c>
      <c r="BN600" s="36">
        <f>VLOOKUP($H600,[4]IRA!$H$7:$CR$971,BN$1,FALSE)</f>
        <v>0</v>
      </c>
      <c r="BO600" s="10">
        <f>VLOOKUP(H600,[4]IRA!$H$7:$CS$765,90,FALSE)</f>
        <v>4.5</v>
      </c>
      <c r="BP600" s="10">
        <f t="shared" si="130"/>
        <v>16</v>
      </c>
      <c r="BQ600" s="17">
        <f t="shared" si="131"/>
        <v>3.5555555555555554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VLOOKUP(H601,[1]EDA!$H$6:$BO$764,60,FALSE)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VLOOKUP(H601,[2]EDA!$H$6:$AZ$764,45,FALSE)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VLOOKUP($H601,[3]IRA!$H$6:$BN$970,AN$1,FALSE)</f>
        <v>0</v>
      </c>
      <c r="AO601" s="36">
        <f>VLOOKUP($H601,[3]IRA!$H$6:$BN$970,AO$1,FALSE)</f>
        <v>0</v>
      </c>
      <c r="AP601" s="36">
        <f>VLOOKUP($H601,[3]IRA!$H$6:$BN$970,AP$1,FALSE)</f>
        <v>0</v>
      </c>
      <c r="AQ601" s="36">
        <f>VLOOKUP($H601,[3]IRA!$H$6:$BN$970,AQ$1,FALSE)</f>
        <v>0</v>
      </c>
      <c r="AR601" s="36">
        <f>VLOOKUP($H601,[3]IRA!$H$6:$BN$970,AR$1,FALSE)</f>
        <v>0</v>
      </c>
      <c r="AS601" s="36">
        <f>VLOOKUP($H601,[3]IRA!$H$6:$BN$970,AS$1,FALSE)</f>
        <v>0</v>
      </c>
      <c r="AT601" s="36">
        <f>VLOOKUP($H601,[3]IRA!$H$6:$BN$970,AT$1,FALSE)</f>
        <v>0</v>
      </c>
      <c r="AU601" s="36">
        <f>VLOOKUP($H601,[3]IRA!$H$6:$BN$970,AU$1,FALSE)</f>
        <v>0</v>
      </c>
      <c r="AV601" s="36">
        <f>VLOOKUP($H601,[3]IRA!$H$6:$BN$970,AV$1,FALSE)</f>
        <v>0</v>
      </c>
      <c r="AW601" s="36">
        <f>VLOOKUP($H601,[3]IRA!$H$6:$BN$970,AW$1,FALSE)</f>
        <v>0</v>
      </c>
      <c r="AX601" s="36">
        <f>VLOOKUP($H601,[3]IRA!$H$6:$BN$970,AX$1,FALSE)</f>
        <v>0</v>
      </c>
      <c r="AY601" s="36">
        <f>VLOOKUP($H601,[3]IRA!$H$6:$BN$970,AY$1,FALSE)</f>
        <v>0</v>
      </c>
      <c r="AZ601" s="20">
        <f>VLOOKUP(H601,[3]IRA!$H$6:$BO$764,60,FALSE)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VLOOKUP($H601,[4]IRA!$H$7:$CR$971,BC$1,FALSE)</f>
        <v>0</v>
      </c>
      <c r="BD601" s="36">
        <f>VLOOKUP($H601,[4]IRA!$H$7:$CR$971,BD$1,FALSE)</f>
        <v>0</v>
      </c>
      <c r="BE601" s="36">
        <f>VLOOKUP($H601,[4]IRA!$H$7:$CR$971,BE$1,FALSE)</f>
        <v>0</v>
      </c>
      <c r="BF601" s="36">
        <f>VLOOKUP($H601,[4]IRA!$H$7:$CR$971,BF$1,FALSE)</f>
        <v>0</v>
      </c>
      <c r="BG601" s="36">
        <f>VLOOKUP($H601,[4]IRA!$H$7:$CR$971,BG$1,FALSE)</f>
        <v>0</v>
      </c>
      <c r="BH601" s="36">
        <f>VLOOKUP($H601,[4]IRA!$H$7:$CR$971,BH$1,FALSE)</f>
        <v>0</v>
      </c>
      <c r="BI601" s="36">
        <f>VLOOKUP($H601,[4]IRA!$H$7:$CR$971,BI$1,FALSE)</f>
        <v>0</v>
      </c>
      <c r="BJ601" s="36">
        <f>VLOOKUP($H601,[4]IRA!$H$7:$CR$971,BJ$1,FALSE)</f>
        <v>0</v>
      </c>
      <c r="BK601" s="36">
        <f>VLOOKUP($H601,[4]IRA!$H$7:$CR$971,BK$1,FALSE)</f>
        <v>0</v>
      </c>
      <c r="BL601" s="36">
        <f>VLOOKUP($H601,[4]IRA!$H$7:$CR$971,BL$1,FALSE)</f>
        <v>0</v>
      </c>
      <c r="BM601" s="36">
        <f>VLOOKUP($H601,[4]IRA!$H$7:$CR$971,BM$1,FALSE)</f>
        <v>0</v>
      </c>
      <c r="BN601" s="36">
        <f>VLOOKUP($H601,[4]IRA!$H$7:$CR$971,BN$1,FALSE)</f>
        <v>0</v>
      </c>
      <c r="BO601" s="10">
        <f>VLOOKUP(H601,[4]IRA!$H$7:$CS$765,90,FALSE)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0</v>
      </c>
      <c r="M602" s="36">
        <f>VLOOKUP($H602,[1]EDA!$H$6:$BN1556,M$1,FALSE)</f>
        <v>2</v>
      </c>
      <c r="N602" s="36">
        <f>VLOOKUP($H602,[1]EDA!$H$6:$BN1556,N$1,FALSE)</f>
        <v>0</v>
      </c>
      <c r="O602" s="36">
        <f>VLOOKUP($H602,[1]EDA!$H$6:$BN1556,O$1,FALSE)</f>
        <v>0</v>
      </c>
      <c r="P602" s="36">
        <f>VLOOKUP($H602,[1]EDA!$H$6:$BN1556,P$1,FALSE)</f>
        <v>0</v>
      </c>
      <c r="Q602" s="36">
        <f>VLOOKUP($H602,[1]EDA!$H$6:$BN1556,Q$1,FALSE)</f>
        <v>0</v>
      </c>
      <c r="R602" s="36">
        <f>VLOOKUP($H602,[1]EDA!$H$6:$BN1556,R$1,FALSE)</f>
        <v>0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0</v>
      </c>
      <c r="V602" s="10">
        <f>VLOOKUP(H602,[1]EDA!$H$6:$BO$764,60,FALSE)</f>
        <v>17.5</v>
      </c>
      <c r="W602" s="10">
        <f t="shared" si="124"/>
        <v>9</v>
      </c>
      <c r="X602" s="17">
        <f t="shared" si="125"/>
        <v>0.51428571428571423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VLOOKUP(H602,[2]EDA!$H$6:$AZ$764,45,FALSE)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VLOOKUP($H602,[3]IRA!$H$6:$BN$970,AN$1,FALSE)</f>
        <v>0</v>
      </c>
      <c r="AO602" s="36">
        <f>VLOOKUP($H602,[3]IRA!$H$6:$BN$970,AO$1,FALSE)</f>
        <v>0</v>
      </c>
      <c r="AP602" s="36">
        <f>VLOOKUP($H602,[3]IRA!$H$6:$BN$970,AP$1,FALSE)</f>
        <v>0</v>
      </c>
      <c r="AQ602" s="36">
        <f>VLOOKUP($H602,[3]IRA!$H$6:$BN$970,AQ$1,FALSE)</f>
        <v>1</v>
      </c>
      <c r="AR602" s="36">
        <f>VLOOKUP($H602,[3]IRA!$H$6:$BN$970,AR$1,FALSE)</f>
        <v>0</v>
      </c>
      <c r="AS602" s="36">
        <f>VLOOKUP($H602,[3]IRA!$H$6:$BN$970,AS$1,FALSE)</f>
        <v>0</v>
      </c>
      <c r="AT602" s="36">
        <f>VLOOKUP($H602,[3]IRA!$H$6:$BN$970,AT$1,FALSE)</f>
        <v>0</v>
      </c>
      <c r="AU602" s="36">
        <f>VLOOKUP($H602,[3]IRA!$H$6:$BN$970,AU$1,FALSE)</f>
        <v>0</v>
      </c>
      <c r="AV602" s="36">
        <f>VLOOKUP($H602,[3]IRA!$H$6:$BN$970,AV$1,FALSE)</f>
        <v>0</v>
      </c>
      <c r="AW602" s="36">
        <f>VLOOKUP($H602,[3]IRA!$H$6:$BN$970,AW$1,FALSE)</f>
        <v>0</v>
      </c>
      <c r="AX602" s="36">
        <f>VLOOKUP($H602,[3]IRA!$H$6:$BN$970,AX$1,FALSE)</f>
        <v>0</v>
      </c>
      <c r="AY602" s="36">
        <f>VLOOKUP($H602,[3]IRA!$H$6:$BN$970,AY$1,FALSE)</f>
        <v>0</v>
      </c>
      <c r="AZ602" s="20">
        <f>VLOOKUP(H602,[3]IRA!$H$6:$BO$764,60,FALSE)</f>
        <v>0</v>
      </c>
      <c r="BA602" s="20">
        <f t="shared" si="128"/>
        <v>1</v>
      </c>
      <c r="BB602" s="17">
        <f t="shared" si="129"/>
        <v>0</v>
      </c>
      <c r="BC602" s="36">
        <f>VLOOKUP($H602,[4]IRA!$H$7:$CR$971,BC$1,FALSE)</f>
        <v>10</v>
      </c>
      <c r="BD602" s="36">
        <f>VLOOKUP($H602,[4]IRA!$H$7:$CR$971,BD$1,FALSE)</f>
        <v>0</v>
      </c>
      <c r="BE602" s="36">
        <f>VLOOKUP($H602,[4]IRA!$H$7:$CR$971,BE$1,FALSE)</f>
        <v>0</v>
      </c>
      <c r="BF602" s="36">
        <f>VLOOKUP($H602,[4]IRA!$H$7:$CR$971,BF$1,FALSE)</f>
        <v>2</v>
      </c>
      <c r="BG602" s="36">
        <f>VLOOKUP($H602,[4]IRA!$H$7:$CR$971,BG$1,FALSE)</f>
        <v>0</v>
      </c>
      <c r="BH602" s="36">
        <f>VLOOKUP($H602,[4]IRA!$H$7:$CR$971,BH$1,FALSE)</f>
        <v>0</v>
      </c>
      <c r="BI602" s="36">
        <f>VLOOKUP($H602,[4]IRA!$H$7:$CR$971,BI$1,FALSE)</f>
        <v>0</v>
      </c>
      <c r="BJ602" s="36">
        <f>VLOOKUP($H602,[4]IRA!$H$7:$CR$971,BJ$1,FALSE)</f>
        <v>0</v>
      </c>
      <c r="BK602" s="36">
        <f>VLOOKUP($H602,[4]IRA!$H$7:$CR$971,BK$1,FALSE)</f>
        <v>0</v>
      </c>
      <c r="BL602" s="36">
        <f>VLOOKUP($H602,[4]IRA!$H$7:$CR$971,BL$1,FALSE)</f>
        <v>0</v>
      </c>
      <c r="BM602" s="36">
        <f>VLOOKUP($H602,[4]IRA!$H$7:$CR$971,BM$1,FALSE)</f>
        <v>0</v>
      </c>
      <c r="BN602" s="36">
        <f>VLOOKUP($H602,[4]IRA!$H$7:$CR$971,BN$1,FALSE)</f>
        <v>0</v>
      </c>
      <c r="BO602" s="10">
        <f>VLOOKUP(H602,[4]IRA!$H$7:$CS$765,90,FALSE)</f>
        <v>8</v>
      </c>
      <c r="BP602" s="10">
        <f t="shared" si="130"/>
        <v>12</v>
      </c>
      <c r="BQ602" s="17">
        <f t="shared" si="131"/>
        <v>1.5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VLOOKUP(H603,[1]EDA!$H$6:$BO$764,60,FALSE)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VLOOKUP(H603,[2]EDA!$H$6:$AZ$764,45,FALSE)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VLOOKUP($H603,[3]IRA!$H$6:$BN$970,AN$1,FALSE)</f>
        <v>0</v>
      </c>
      <c r="AO603" s="36">
        <f>VLOOKUP($H603,[3]IRA!$H$6:$BN$970,AO$1,FALSE)</f>
        <v>0</v>
      </c>
      <c r="AP603" s="36">
        <f>VLOOKUP($H603,[3]IRA!$H$6:$BN$970,AP$1,FALSE)</f>
        <v>0</v>
      </c>
      <c r="AQ603" s="36">
        <f>VLOOKUP($H603,[3]IRA!$H$6:$BN$970,AQ$1,FALSE)</f>
        <v>0</v>
      </c>
      <c r="AR603" s="36">
        <f>VLOOKUP($H603,[3]IRA!$H$6:$BN$970,AR$1,FALSE)</f>
        <v>0</v>
      </c>
      <c r="AS603" s="36">
        <f>VLOOKUP($H603,[3]IRA!$H$6:$BN$970,AS$1,FALSE)</f>
        <v>0</v>
      </c>
      <c r="AT603" s="36">
        <f>VLOOKUP($H603,[3]IRA!$H$6:$BN$970,AT$1,FALSE)</f>
        <v>0</v>
      </c>
      <c r="AU603" s="36">
        <f>VLOOKUP($H603,[3]IRA!$H$6:$BN$970,AU$1,FALSE)</f>
        <v>0</v>
      </c>
      <c r="AV603" s="36">
        <f>VLOOKUP($H603,[3]IRA!$H$6:$BN$970,AV$1,FALSE)</f>
        <v>0</v>
      </c>
      <c r="AW603" s="36">
        <f>VLOOKUP($H603,[3]IRA!$H$6:$BN$970,AW$1,FALSE)</f>
        <v>0</v>
      </c>
      <c r="AX603" s="36">
        <f>VLOOKUP($H603,[3]IRA!$H$6:$BN$970,AX$1,FALSE)</f>
        <v>0</v>
      </c>
      <c r="AY603" s="36">
        <f>VLOOKUP($H603,[3]IRA!$H$6:$BN$970,AY$1,FALSE)</f>
        <v>0</v>
      </c>
      <c r="AZ603" s="20">
        <f>VLOOKUP(H603,[3]IRA!$H$6:$BO$764,60,FALSE)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VLOOKUP($H603,[4]IRA!$H$7:$CR$971,BC$1,FALSE)</f>
        <v>0</v>
      </c>
      <c r="BD603" s="36">
        <f>VLOOKUP($H603,[4]IRA!$H$7:$CR$971,BD$1,FALSE)</f>
        <v>0</v>
      </c>
      <c r="BE603" s="36">
        <f>VLOOKUP($H603,[4]IRA!$H$7:$CR$971,BE$1,FALSE)</f>
        <v>0</v>
      </c>
      <c r="BF603" s="36">
        <f>VLOOKUP($H603,[4]IRA!$H$7:$CR$971,BF$1,FALSE)</f>
        <v>0</v>
      </c>
      <c r="BG603" s="36">
        <f>VLOOKUP($H603,[4]IRA!$H$7:$CR$971,BG$1,FALSE)</f>
        <v>0</v>
      </c>
      <c r="BH603" s="36">
        <f>VLOOKUP($H603,[4]IRA!$H$7:$CR$971,BH$1,FALSE)</f>
        <v>0</v>
      </c>
      <c r="BI603" s="36">
        <f>VLOOKUP($H603,[4]IRA!$H$7:$CR$971,BI$1,FALSE)</f>
        <v>0</v>
      </c>
      <c r="BJ603" s="36">
        <f>VLOOKUP($H603,[4]IRA!$H$7:$CR$971,BJ$1,FALSE)</f>
        <v>0</v>
      </c>
      <c r="BK603" s="36">
        <f>VLOOKUP($H603,[4]IRA!$H$7:$CR$971,BK$1,FALSE)</f>
        <v>0</v>
      </c>
      <c r="BL603" s="36">
        <f>VLOOKUP($H603,[4]IRA!$H$7:$CR$971,BL$1,FALSE)</f>
        <v>0</v>
      </c>
      <c r="BM603" s="36">
        <f>VLOOKUP($H603,[4]IRA!$H$7:$CR$971,BM$1,FALSE)</f>
        <v>0</v>
      </c>
      <c r="BN603" s="36">
        <f>VLOOKUP($H603,[4]IRA!$H$7:$CR$971,BN$1,FALSE)</f>
        <v>0</v>
      </c>
      <c r="BO603" s="10">
        <f>VLOOKUP(H603,[4]IRA!$H$7:$CS$765,90,FALSE)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VLOOKUP(H604,[1]EDA!$H$6:$BO$764,60,FALSE)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VLOOKUP(H604,[2]EDA!$H$6:$AZ$764,45,FALSE)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VLOOKUP($H604,[3]IRA!$H$6:$BN$970,AN$1,FALSE)</f>
        <v>0</v>
      </c>
      <c r="AO604" s="36">
        <f>VLOOKUP($H604,[3]IRA!$H$6:$BN$970,AO$1,FALSE)</f>
        <v>0</v>
      </c>
      <c r="AP604" s="36">
        <f>VLOOKUP($H604,[3]IRA!$H$6:$BN$970,AP$1,FALSE)</f>
        <v>0</v>
      </c>
      <c r="AQ604" s="36">
        <f>VLOOKUP($H604,[3]IRA!$H$6:$BN$970,AQ$1,FALSE)</f>
        <v>0</v>
      </c>
      <c r="AR604" s="36">
        <f>VLOOKUP($H604,[3]IRA!$H$6:$BN$970,AR$1,FALSE)</f>
        <v>0</v>
      </c>
      <c r="AS604" s="36">
        <f>VLOOKUP($H604,[3]IRA!$H$6:$BN$970,AS$1,FALSE)</f>
        <v>0</v>
      </c>
      <c r="AT604" s="36">
        <f>VLOOKUP($H604,[3]IRA!$H$6:$BN$970,AT$1,FALSE)</f>
        <v>0</v>
      </c>
      <c r="AU604" s="36">
        <f>VLOOKUP($H604,[3]IRA!$H$6:$BN$970,AU$1,FALSE)</f>
        <v>0</v>
      </c>
      <c r="AV604" s="36">
        <f>VLOOKUP($H604,[3]IRA!$H$6:$BN$970,AV$1,FALSE)</f>
        <v>0</v>
      </c>
      <c r="AW604" s="36">
        <f>VLOOKUP($H604,[3]IRA!$H$6:$BN$970,AW$1,FALSE)</f>
        <v>0</v>
      </c>
      <c r="AX604" s="36">
        <f>VLOOKUP($H604,[3]IRA!$H$6:$BN$970,AX$1,FALSE)</f>
        <v>0</v>
      </c>
      <c r="AY604" s="36">
        <f>VLOOKUP($H604,[3]IRA!$H$6:$BN$970,AY$1,FALSE)</f>
        <v>0</v>
      </c>
      <c r="AZ604" s="20">
        <f>VLOOKUP(H604,[3]IRA!$H$6:$BO$764,60,FALSE)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VLOOKUP($H604,[4]IRA!$H$7:$CR$971,BC$1,FALSE)</f>
        <v>0</v>
      </c>
      <c r="BD604" s="36">
        <f>VLOOKUP($H604,[4]IRA!$H$7:$CR$971,BD$1,FALSE)</f>
        <v>0</v>
      </c>
      <c r="BE604" s="36">
        <f>VLOOKUP($H604,[4]IRA!$H$7:$CR$971,BE$1,FALSE)</f>
        <v>0</v>
      </c>
      <c r="BF604" s="36">
        <f>VLOOKUP($H604,[4]IRA!$H$7:$CR$971,BF$1,FALSE)</f>
        <v>0</v>
      </c>
      <c r="BG604" s="36">
        <f>VLOOKUP($H604,[4]IRA!$H$7:$CR$971,BG$1,FALSE)</f>
        <v>0</v>
      </c>
      <c r="BH604" s="36">
        <f>VLOOKUP($H604,[4]IRA!$H$7:$CR$971,BH$1,FALSE)</f>
        <v>0</v>
      </c>
      <c r="BI604" s="36">
        <f>VLOOKUP($H604,[4]IRA!$H$7:$CR$971,BI$1,FALSE)</f>
        <v>0</v>
      </c>
      <c r="BJ604" s="36">
        <f>VLOOKUP($H604,[4]IRA!$H$7:$CR$971,BJ$1,FALSE)</f>
        <v>0</v>
      </c>
      <c r="BK604" s="36">
        <f>VLOOKUP($H604,[4]IRA!$H$7:$CR$971,BK$1,FALSE)</f>
        <v>0</v>
      </c>
      <c r="BL604" s="36">
        <f>VLOOKUP($H604,[4]IRA!$H$7:$CR$971,BL$1,FALSE)</f>
        <v>0</v>
      </c>
      <c r="BM604" s="36">
        <f>VLOOKUP($H604,[4]IRA!$H$7:$CR$971,BM$1,FALSE)</f>
        <v>0</v>
      </c>
      <c r="BN604" s="36">
        <f>VLOOKUP($H604,[4]IRA!$H$7:$CR$971,BN$1,FALSE)</f>
        <v>0</v>
      </c>
      <c r="BO604" s="10">
        <f>VLOOKUP(H604,[4]IRA!$H$7:$CS$765,90,FALSE)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VLOOKUP(H605,[1]EDA!$H$6:$BO$764,60,FALSE)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VLOOKUP(H605,[2]EDA!$H$6:$AZ$764,45,FALSE)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VLOOKUP($H605,[3]IRA!$H$6:$BN$970,AN$1,FALSE)</f>
        <v>0</v>
      </c>
      <c r="AO605" s="36">
        <f>VLOOKUP($H605,[3]IRA!$H$6:$BN$970,AO$1,FALSE)</f>
        <v>0</v>
      </c>
      <c r="AP605" s="36">
        <f>VLOOKUP($H605,[3]IRA!$H$6:$BN$970,AP$1,FALSE)</f>
        <v>0</v>
      </c>
      <c r="AQ605" s="36">
        <f>VLOOKUP($H605,[3]IRA!$H$6:$BN$970,AQ$1,FALSE)</f>
        <v>0</v>
      </c>
      <c r="AR605" s="36">
        <f>VLOOKUP($H605,[3]IRA!$H$6:$BN$970,AR$1,FALSE)</f>
        <v>0</v>
      </c>
      <c r="AS605" s="36">
        <f>VLOOKUP($H605,[3]IRA!$H$6:$BN$970,AS$1,FALSE)</f>
        <v>0</v>
      </c>
      <c r="AT605" s="36">
        <f>VLOOKUP($H605,[3]IRA!$H$6:$BN$970,AT$1,FALSE)</f>
        <v>0</v>
      </c>
      <c r="AU605" s="36">
        <f>VLOOKUP($H605,[3]IRA!$H$6:$BN$970,AU$1,FALSE)</f>
        <v>0</v>
      </c>
      <c r="AV605" s="36">
        <f>VLOOKUP($H605,[3]IRA!$H$6:$BN$970,AV$1,FALSE)</f>
        <v>0</v>
      </c>
      <c r="AW605" s="36">
        <f>VLOOKUP($H605,[3]IRA!$H$6:$BN$970,AW$1,FALSE)</f>
        <v>0</v>
      </c>
      <c r="AX605" s="36">
        <f>VLOOKUP($H605,[3]IRA!$H$6:$BN$970,AX$1,FALSE)</f>
        <v>0</v>
      </c>
      <c r="AY605" s="36">
        <f>VLOOKUP($H605,[3]IRA!$H$6:$BN$970,AY$1,FALSE)</f>
        <v>0</v>
      </c>
      <c r="AZ605" s="20">
        <f>VLOOKUP(H605,[3]IRA!$H$6:$BO$764,60,FALSE)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VLOOKUP($H605,[4]IRA!$H$7:$CR$971,BC$1,FALSE)</f>
        <v>0</v>
      </c>
      <c r="BD605" s="36">
        <f>VLOOKUP($H605,[4]IRA!$H$7:$CR$971,BD$1,FALSE)</f>
        <v>0</v>
      </c>
      <c r="BE605" s="36">
        <f>VLOOKUP($H605,[4]IRA!$H$7:$CR$971,BE$1,FALSE)</f>
        <v>0</v>
      </c>
      <c r="BF605" s="36">
        <f>VLOOKUP($H605,[4]IRA!$H$7:$CR$971,BF$1,FALSE)</f>
        <v>0</v>
      </c>
      <c r="BG605" s="36">
        <f>VLOOKUP($H605,[4]IRA!$H$7:$CR$971,BG$1,FALSE)</f>
        <v>0</v>
      </c>
      <c r="BH605" s="36">
        <f>VLOOKUP($H605,[4]IRA!$H$7:$CR$971,BH$1,FALSE)</f>
        <v>0</v>
      </c>
      <c r="BI605" s="36">
        <f>VLOOKUP($H605,[4]IRA!$H$7:$CR$971,BI$1,FALSE)</f>
        <v>0</v>
      </c>
      <c r="BJ605" s="36">
        <f>VLOOKUP($H605,[4]IRA!$H$7:$CR$971,BJ$1,FALSE)</f>
        <v>0</v>
      </c>
      <c r="BK605" s="36">
        <f>VLOOKUP($H605,[4]IRA!$H$7:$CR$971,BK$1,FALSE)</f>
        <v>0</v>
      </c>
      <c r="BL605" s="36">
        <f>VLOOKUP($H605,[4]IRA!$H$7:$CR$971,BL$1,FALSE)</f>
        <v>0</v>
      </c>
      <c r="BM605" s="36">
        <f>VLOOKUP($H605,[4]IRA!$H$7:$CR$971,BM$1,FALSE)</f>
        <v>0</v>
      </c>
      <c r="BN605" s="36">
        <f>VLOOKUP($H605,[4]IRA!$H$7:$CR$971,BN$1,FALSE)</f>
        <v>0</v>
      </c>
      <c r="BO605" s="10">
        <f>VLOOKUP(H605,[4]IRA!$H$7:$CS$765,90,FALSE)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0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0</v>
      </c>
      <c r="S606" s="36">
        <f>VLOOKUP($H606,[1]EDA!$H$6:$BN1560,S$1,FALSE)</f>
        <v>0</v>
      </c>
      <c r="T606" s="36">
        <f>VLOOKUP($H606,[1]EDA!$H$6:$BN1560,T$1,FALSE)</f>
        <v>0</v>
      </c>
      <c r="U606" s="36">
        <f>VLOOKUP($H606,[1]EDA!$H$6:$BN1560,U$1,FALSE)</f>
        <v>0</v>
      </c>
      <c r="V606" s="10">
        <f>VLOOKUP(H606,[1]EDA!$H$6:$BO$764,60,FALSE)</f>
        <v>0</v>
      </c>
      <c r="W606" s="10">
        <f t="shared" si="124"/>
        <v>2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VLOOKUP(H606,[2]EDA!$H$6:$AZ$764,45,FALSE)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VLOOKUP($H606,[3]IRA!$H$6:$BN$970,AN$1,FALSE)</f>
        <v>0</v>
      </c>
      <c r="AO606" s="36">
        <f>VLOOKUP($H606,[3]IRA!$H$6:$BN$970,AO$1,FALSE)</f>
        <v>0</v>
      </c>
      <c r="AP606" s="36">
        <f>VLOOKUP($H606,[3]IRA!$H$6:$BN$970,AP$1,FALSE)</f>
        <v>0</v>
      </c>
      <c r="AQ606" s="36">
        <f>VLOOKUP($H606,[3]IRA!$H$6:$BN$970,AQ$1,FALSE)</f>
        <v>0</v>
      </c>
      <c r="AR606" s="36">
        <f>VLOOKUP($H606,[3]IRA!$H$6:$BN$970,AR$1,FALSE)</f>
        <v>0</v>
      </c>
      <c r="AS606" s="36">
        <f>VLOOKUP($H606,[3]IRA!$H$6:$BN$970,AS$1,FALSE)</f>
        <v>0</v>
      </c>
      <c r="AT606" s="36">
        <f>VLOOKUP($H606,[3]IRA!$H$6:$BN$970,AT$1,FALSE)</f>
        <v>0</v>
      </c>
      <c r="AU606" s="36">
        <f>VLOOKUP($H606,[3]IRA!$H$6:$BN$970,AU$1,FALSE)</f>
        <v>0</v>
      </c>
      <c r="AV606" s="36">
        <f>VLOOKUP($H606,[3]IRA!$H$6:$BN$970,AV$1,FALSE)</f>
        <v>0</v>
      </c>
      <c r="AW606" s="36">
        <f>VLOOKUP($H606,[3]IRA!$H$6:$BN$970,AW$1,FALSE)</f>
        <v>0</v>
      </c>
      <c r="AX606" s="36">
        <f>VLOOKUP($H606,[3]IRA!$H$6:$BN$970,AX$1,FALSE)</f>
        <v>0</v>
      </c>
      <c r="AY606" s="36">
        <f>VLOOKUP($H606,[3]IRA!$H$6:$BN$970,AY$1,FALSE)</f>
        <v>0</v>
      </c>
      <c r="AZ606" s="20">
        <f>VLOOKUP(H606,[3]IRA!$H$6:$BO$764,60,FALSE)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VLOOKUP($H606,[4]IRA!$H$7:$CR$971,BC$1,FALSE)</f>
        <v>3</v>
      </c>
      <c r="BD606" s="36">
        <f>VLOOKUP($H606,[4]IRA!$H$7:$CR$971,BD$1,FALSE)</f>
        <v>2</v>
      </c>
      <c r="BE606" s="36">
        <f>VLOOKUP($H606,[4]IRA!$H$7:$CR$971,BE$1,FALSE)</f>
        <v>4</v>
      </c>
      <c r="BF606" s="36">
        <f>VLOOKUP($H606,[4]IRA!$H$7:$CR$971,BF$1,FALSE)</f>
        <v>1</v>
      </c>
      <c r="BG606" s="36">
        <f>VLOOKUP($H606,[4]IRA!$H$7:$CR$971,BG$1,FALSE)</f>
        <v>0</v>
      </c>
      <c r="BH606" s="36">
        <f>VLOOKUP($H606,[4]IRA!$H$7:$CR$971,BH$1,FALSE)</f>
        <v>0</v>
      </c>
      <c r="BI606" s="36">
        <f>VLOOKUP($H606,[4]IRA!$H$7:$CR$971,BI$1,FALSE)</f>
        <v>0</v>
      </c>
      <c r="BJ606" s="36">
        <f>VLOOKUP($H606,[4]IRA!$H$7:$CR$971,BJ$1,FALSE)</f>
        <v>0</v>
      </c>
      <c r="BK606" s="36">
        <f>VLOOKUP($H606,[4]IRA!$H$7:$CR$971,BK$1,FALSE)</f>
        <v>0</v>
      </c>
      <c r="BL606" s="36">
        <f>VLOOKUP($H606,[4]IRA!$H$7:$CR$971,BL$1,FALSE)</f>
        <v>0</v>
      </c>
      <c r="BM606" s="36">
        <f>VLOOKUP($H606,[4]IRA!$H$7:$CR$971,BM$1,FALSE)</f>
        <v>0</v>
      </c>
      <c r="BN606" s="36">
        <f>VLOOKUP($H606,[4]IRA!$H$7:$CR$971,BN$1,FALSE)</f>
        <v>0</v>
      </c>
      <c r="BO606" s="10">
        <f>VLOOKUP(H606,[4]IRA!$H$7:$CS$765,90,FALSE)</f>
        <v>0</v>
      </c>
      <c r="BP606" s="10">
        <f t="shared" si="130"/>
        <v>10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5</v>
      </c>
      <c r="N607" s="36">
        <f>VLOOKUP($H607,[1]EDA!$H$6:$BN1561,N$1,FALSE)</f>
        <v>0</v>
      </c>
      <c r="O607" s="36">
        <f>VLOOKUP($H607,[1]EDA!$H$6:$BN1561,O$1,FALSE)</f>
        <v>0</v>
      </c>
      <c r="P607" s="36">
        <f>VLOOKUP($H607,[1]EDA!$H$6:$BN1561,P$1,FALSE)</f>
        <v>0</v>
      </c>
      <c r="Q607" s="36">
        <f>VLOOKUP($H607,[1]EDA!$H$6:$BN1561,Q$1,FALSE)</f>
        <v>0</v>
      </c>
      <c r="R607" s="36">
        <f>VLOOKUP($H607,[1]EDA!$H$6:$BN1561,R$1,FALSE)</f>
        <v>0</v>
      </c>
      <c r="S607" s="36">
        <f>VLOOKUP($H607,[1]EDA!$H$6:$BN1561,S$1,FALSE)</f>
        <v>0</v>
      </c>
      <c r="T607" s="36">
        <f>VLOOKUP($H607,[1]EDA!$H$6:$BN1561,T$1,FALSE)</f>
        <v>0</v>
      </c>
      <c r="U607" s="36">
        <f>VLOOKUP($H607,[1]EDA!$H$6:$BN1561,U$1,FALSE)</f>
        <v>0</v>
      </c>
      <c r="V607" s="10">
        <f>VLOOKUP(H607,[1]EDA!$H$6:$BO$764,60,FALSE)</f>
        <v>0</v>
      </c>
      <c r="W607" s="10">
        <f t="shared" si="124"/>
        <v>18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VLOOKUP(H607,[2]EDA!$H$6:$AZ$764,45,FALSE)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VLOOKUP($H607,[3]IRA!$H$6:$BN$970,AN$1,FALSE)</f>
        <v>0</v>
      </c>
      <c r="AO607" s="36">
        <f>VLOOKUP($H607,[3]IRA!$H$6:$BN$970,AO$1,FALSE)</f>
        <v>0</v>
      </c>
      <c r="AP607" s="36">
        <f>VLOOKUP($H607,[3]IRA!$H$6:$BN$970,AP$1,FALSE)</f>
        <v>0</v>
      </c>
      <c r="AQ607" s="36">
        <f>VLOOKUP($H607,[3]IRA!$H$6:$BN$970,AQ$1,FALSE)</f>
        <v>0</v>
      </c>
      <c r="AR607" s="36">
        <f>VLOOKUP($H607,[3]IRA!$H$6:$BN$970,AR$1,FALSE)</f>
        <v>0</v>
      </c>
      <c r="AS607" s="36">
        <f>VLOOKUP($H607,[3]IRA!$H$6:$BN$970,AS$1,FALSE)</f>
        <v>0</v>
      </c>
      <c r="AT607" s="36">
        <f>VLOOKUP($H607,[3]IRA!$H$6:$BN$970,AT$1,FALSE)</f>
        <v>0</v>
      </c>
      <c r="AU607" s="36">
        <f>VLOOKUP($H607,[3]IRA!$H$6:$BN$970,AU$1,FALSE)</f>
        <v>0</v>
      </c>
      <c r="AV607" s="36">
        <f>VLOOKUP($H607,[3]IRA!$H$6:$BN$970,AV$1,FALSE)</f>
        <v>0</v>
      </c>
      <c r="AW607" s="36">
        <f>VLOOKUP($H607,[3]IRA!$H$6:$BN$970,AW$1,FALSE)</f>
        <v>0</v>
      </c>
      <c r="AX607" s="36">
        <f>VLOOKUP($H607,[3]IRA!$H$6:$BN$970,AX$1,FALSE)</f>
        <v>0</v>
      </c>
      <c r="AY607" s="36">
        <f>VLOOKUP($H607,[3]IRA!$H$6:$BN$970,AY$1,FALSE)</f>
        <v>0</v>
      </c>
      <c r="AZ607" s="20">
        <f>VLOOKUP(H607,[3]IRA!$H$6:$BO$764,60,FALSE)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VLOOKUP($H607,[4]IRA!$H$7:$CR$971,BC$1,FALSE)</f>
        <v>10</v>
      </c>
      <c r="BD607" s="36">
        <f>VLOOKUP($H607,[4]IRA!$H$7:$CR$971,BD$1,FALSE)</f>
        <v>8</v>
      </c>
      <c r="BE607" s="36">
        <f>VLOOKUP($H607,[4]IRA!$H$7:$CR$971,BE$1,FALSE)</f>
        <v>13</v>
      </c>
      <c r="BF607" s="36">
        <f>VLOOKUP($H607,[4]IRA!$H$7:$CR$971,BF$1,FALSE)</f>
        <v>16</v>
      </c>
      <c r="BG607" s="36">
        <f>VLOOKUP($H607,[4]IRA!$H$7:$CR$971,BG$1,FALSE)</f>
        <v>0</v>
      </c>
      <c r="BH607" s="36">
        <f>VLOOKUP($H607,[4]IRA!$H$7:$CR$971,BH$1,FALSE)</f>
        <v>0</v>
      </c>
      <c r="BI607" s="36">
        <f>VLOOKUP($H607,[4]IRA!$H$7:$CR$971,BI$1,FALSE)</f>
        <v>0</v>
      </c>
      <c r="BJ607" s="36">
        <f>VLOOKUP($H607,[4]IRA!$H$7:$CR$971,BJ$1,FALSE)</f>
        <v>0</v>
      </c>
      <c r="BK607" s="36">
        <f>VLOOKUP($H607,[4]IRA!$H$7:$CR$971,BK$1,FALSE)</f>
        <v>0</v>
      </c>
      <c r="BL607" s="36">
        <f>VLOOKUP($H607,[4]IRA!$H$7:$CR$971,BL$1,FALSE)</f>
        <v>0</v>
      </c>
      <c r="BM607" s="36">
        <f>VLOOKUP($H607,[4]IRA!$H$7:$CR$971,BM$1,FALSE)</f>
        <v>0</v>
      </c>
      <c r="BN607" s="36">
        <f>VLOOKUP($H607,[4]IRA!$H$7:$CR$971,BN$1,FALSE)</f>
        <v>0</v>
      </c>
      <c r="BO607" s="10">
        <f>VLOOKUP(H607,[4]IRA!$H$7:$CS$765,90,FALSE)</f>
        <v>0</v>
      </c>
      <c r="BP607" s="10">
        <f t="shared" si="130"/>
        <v>47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VLOOKUP(H608,[1]EDA!$H$6:$BO$764,60,FALSE)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VLOOKUP(H608,[2]EDA!$H$6:$AZ$764,45,FALSE)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VLOOKUP($H608,[3]IRA!$H$6:$BN$970,AN$1,FALSE)</f>
        <v>0</v>
      </c>
      <c r="AO608" s="36">
        <f>VLOOKUP($H608,[3]IRA!$H$6:$BN$970,AO$1,FALSE)</f>
        <v>0</v>
      </c>
      <c r="AP608" s="36">
        <f>VLOOKUP($H608,[3]IRA!$H$6:$BN$970,AP$1,FALSE)</f>
        <v>0</v>
      </c>
      <c r="AQ608" s="36">
        <f>VLOOKUP($H608,[3]IRA!$H$6:$BN$970,AQ$1,FALSE)</f>
        <v>0</v>
      </c>
      <c r="AR608" s="36">
        <f>VLOOKUP($H608,[3]IRA!$H$6:$BN$970,AR$1,FALSE)</f>
        <v>0</v>
      </c>
      <c r="AS608" s="36">
        <f>VLOOKUP($H608,[3]IRA!$H$6:$BN$970,AS$1,FALSE)</f>
        <v>0</v>
      </c>
      <c r="AT608" s="36">
        <f>VLOOKUP($H608,[3]IRA!$H$6:$BN$970,AT$1,FALSE)</f>
        <v>0</v>
      </c>
      <c r="AU608" s="36">
        <f>VLOOKUP($H608,[3]IRA!$H$6:$BN$970,AU$1,FALSE)</f>
        <v>0</v>
      </c>
      <c r="AV608" s="36">
        <f>VLOOKUP($H608,[3]IRA!$H$6:$BN$970,AV$1,FALSE)</f>
        <v>0</v>
      </c>
      <c r="AW608" s="36">
        <f>VLOOKUP($H608,[3]IRA!$H$6:$BN$970,AW$1,FALSE)</f>
        <v>0</v>
      </c>
      <c r="AX608" s="36">
        <f>VLOOKUP($H608,[3]IRA!$H$6:$BN$970,AX$1,FALSE)</f>
        <v>0</v>
      </c>
      <c r="AY608" s="36">
        <f>VLOOKUP($H608,[3]IRA!$H$6:$BN$970,AY$1,FALSE)</f>
        <v>0</v>
      </c>
      <c r="AZ608" s="20">
        <f>VLOOKUP(H608,[3]IRA!$H$6:$BO$764,60,FALSE)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VLOOKUP($H608,[4]IRA!$H$7:$CR$971,BC$1,FALSE)</f>
        <v>0</v>
      </c>
      <c r="BD608" s="36">
        <f>VLOOKUP($H608,[4]IRA!$H$7:$CR$971,BD$1,FALSE)</f>
        <v>0</v>
      </c>
      <c r="BE608" s="36">
        <f>VLOOKUP($H608,[4]IRA!$H$7:$CR$971,BE$1,FALSE)</f>
        <v>0</v>
      </c>
      <c r="BF608" s="36">
        <f>VLOOKUP($H608,[4]IRA!$H$7:$CR$971,BF$1,FALSE)</f>
        <v>0</v>
      </c>
      <c r="BG608" s="36">
        <f>VLOOKUP($H608,[4]IRA!$H$7:$CR$971,BG$1,FALSE)</f>
        <v>0</v>
      </c>
      <c r="BH608" s="36">
        <f>VLOOKUP($H608,[4]IRA!$H$7:$CR$971,BH$1,FALSE)</f>
        <v>0</v>
      </c>
      <c r="BI608" s="36">
        <f>VLOOKUP($H608,[4]IRA!$H$7:$CR$971,BI$1,FALSE)</f>
        <v>0</v>
      </c>
      <c r="BJ608" s="36">
        <f>VLOOKUP($H608,[4]IRA!$H$7:$CR$971,BJ$1,FALSE)</f>
        <v>0</v>
      </c>
      <c r="BK608" s="36">
        <f>VLOOKUP($H608,[4]IRA!$H$7:$CR$971,BK$1,FALSE)</f>
        <v>0</v>
      </c>
      <c r="BL608" s="36">
        <f>VLOOKUP($H608,[4]IRA!$H$7:$CR$971,BL$1,FALSE)</f>
        <v>0</v>
      </c>
      <c r="BM608" s="36">
        <f>VLOOKUP($H608,[4]IRA!$H$7:$CR$971,BM$1,FALSE)</f>
        <v>0</v>
      </c>
      <c r="BN608" s="36">
        <f>VLOOKUP($H608,[4]IRA!$H$7:$CR$971,BN$1,FALSE)</f>
        <v>0</v>
      </c>
      <c r="BO608" s="10">
        <f>VLOOKUP(H608,[4]IRA!$H$7:$CS$765,90,FALSE)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0</v>
      </c>
      <c r="N609" s="36">
        <f>VLOOKUP($H609,[1]EDA!$H$6:$BN1563,N$1,FALSE)</f>
        <v>0</v>
      </c>
      <c r="O609" s="36">
        <f>VLOOKUP($H609,[1]EDA!$H$6:$BN1563,O$1,FALSE)</f>
        <v>0</v>
      </c>
      <c r="P609" s="36">
        <f>VLOOKUP($H609,[1]EDA!$H$6:$BN1563,P$1,FALSE)</f>
        <v>0</v>
      </c>
      <c r="Q609" s="36">
        <f>VLOOKUP($H609,[1]EDA!$H$6:$BN1563,Q$1,FALSE)</f>
        <v>0</v>
      </c>
      <c r="R609" s="36">
        <f>VLOOKUP($H609,[1]EDA!$H$6:$BN1563,R$1,FALSE)</f>
        <v>0</v>
      </c>
      <c r="S609" s="36">
        <f>VLOOKUP($H609,[1]EDA!$H$6:$BN1563,S$1,FALSE)</f>
        <v>0</v>
      </c>
      <c r="T609" s="36">
        <f>VLOOKUP($H609,[1]EDA!$H$6:$BN1563,T$1,FALSE)</f>
        <v>0</v>
      </c>
      <c r="U609" s="36">
        <f>VLOOKUP($H609,[1]EDA!$H$6:$BN1563,U$1,FALSE)</f>
        <v>0</v>
      </c>
      <c r="V609" s="10">
        <f>VLOOKUP(H609,[1]EDA!$H$6:$BO$764,60,FALSE)</f>
        <v>0</v>
      </c>
      <c r="W609" s="10">
        <f t="shared" si="124"/>
        <v>12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VLOOKUP(H609,[2]EDA!$H$6:$AZ$764,45,FALSE)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VLOOKUP($H609,[3]IRA!$H$6:$BN$970,AN$1,FALSE)</f>
        <v>0</v>
      </c>
      <c r="AO609" s="36">
        <f>VLOOKUP($H609,[3]IRA!$H$6:$BN$970,AO$1,FALSE)</f>
        <v>0</v>
      </c>
      <c r="AP609" s="36">
        <f>VLOOKUP($H609,[3]IRA!$H$6:$BN$970,AP$1,FALSE)</f>
        <v>0</v>
      </c>
      <c r="AQ609" s="36">
        <f>VLOOKUP($H609,[3]IRA!$H$6:$BN$970,AQ$1,FALSE)</f>
        <v>0</v>
      </c>
      <c r="AR609" s="36">
        <f>VLOOKUP($H609,[3]IRA!$H$6:$BN$970,AR$1,FALSE)</f>
        <v>0</v>
      </c>
      <c r="AS609" s="36">
        <f>VLOOKUP($H609,[3]IRA!$H$6:$BN$970,AS$1,FALSE)</f>
        <v>0</v>
      </c>
      <c r="AT609" s="36">
        <f>VLOOKUP($H609,[3]IRA!$H$6:$BN$970,AT$1,FALSE)</f>
        <v>0</v>
      </c>
      <c r="AU609" s="36">
        <f>VLOOKUP($H609,[3]IRA!$H$6:$BN$970,AU$1,FALSE)</f>
        <v>0</v>
      </c>
      <c r="AV609" s="36">
        <f>VLOOKUP($H609,[3]IRA!$H$6:$BN$970,AV$1,FALSE)</f>
        <v>0</v>
      </c>
      <c r="AW609" s="36">
        <f>VLOOKUP($H609,[3]IRA!$H$6:$BN$970,AW$1,FALSE)</f>
        <v>0</v>
      </c>
      <c r="AX609" s="36">
        <f>VLOOKUP($H609,[3]IRA!$H$6:$BN$970,AX$1,FALSE)</f>
        <v>0</v>
      </c>
      <c r="AY609" s="36">
        <f>VLOOKUP($H609,[3]IRA!$H$6:$BN$970,AY$1,FALSE)</f>
        <v>0</v>
      </c>
      <c r="AZ609" s="20">
        <f>VLOOKUP(H609,[3]IRA!$H$6:$BO$764,60,FALSE)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VLOOKUP($H609,[4]IRA!$H$7:$CR$971,BC$1,FALSE)</f>
        <v>7</v>
      </c>
      <c r="BD609" s="36">
        <f>VLOOKUP($H609,[4]IRA!$H$7:$CR$971,BD$1,FALSE)</f>
        <v>12</v>
      </c>
      <c r="BE609" s="36">
        <f>VLOOKUP($H609,[4]IRA!$H$7:$CR$971,BE$1,FALSE)</f>
        <v>13</v>
      </c>
      <c r="BF609" s="36">
        <f>VLOOKUP($H609,[4]IRA!$H$7:$CR$971,BF$1,FALSE)</f>
        <v>0</v>
      </c>
      <c r="BG609" s="36">
        <f>VLOOKUP($H609,[4]IRA!$H$7:$CR$971,BG$1,FALSE)</f>
        <v>0</v>
      </c>
      <c r="BH609" s="36">
        <f>VLOOKUP($H609,[4]IRA!$H$7:$CR$971,BH$1,FALSE)</f>
        <v>0</v>
      </c>
      <c r="BI609" s="36">
        <f>VLOOKUP($H609,[4]IRA!$H$7:$CR$971,BI$1,FALSE)</f>
        <v>0</v>
      </c>
      <c r="BJ609" s="36">
        <f>VLOOKUP($H609,[4]IRA!$H$7:$CR$971,BJ$1,FALSE)</f>
        <v>0</v>
      </c>
      <c r="BK609" s="36">
        <f>VLOOKUP($H609,[4]IRA!$H$7:$CR$971,BK$1,FALSE)</f>
        <v>0</v>
      </c>
      <c r="BL609" s="36">
        <f>VLOOKUP($H609,[4]IRA!$H$7:$CR$971,BL$1,FALSE)</f>
        <v>0</v>
      </c>
      <c r="BM609" s="36">
        <f>VLOOKUP($H609,[4]IRA!$H$7:$CR$971,BM$1,FALSE)</f>
        <v>0</v>
      </c>
      <c r="BN609" s="36">
        <f>VLOOKUP($H609,[4]IRA!$H$7:$CR$971,BN$1,FALSE)</f>
        <v>0</v>
      </c>
      <c r="BO609" s="10">
        <f>VLOOKUP(H609,[4]IRA!$H$7:$CS$765,90,FALSE)</f>
        <v>0</v>
      </c>
      <c r="BP609" s="10">
        <f t="shared" si="130"/>
        <v>32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VLOOKUP(H610,[1]EDA!$H$6:$BO$764,60,FALSE)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VLOOKUP(H610,[2]EDA!$H$6:$AZ$764,45,FALSE)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VLOOKUP($H610,[3]IRA!$H$6:$BN$970,AN$1,FALSE)</f>
        <v>0</v>
      </c>
      <c r="AO610" s="36">
        <f>VLOOKUP($H610,[3]IRA!$H$6:$BN$970,AO$1,FALSE)</f>
        <v>0</v>
      </c>
      <c r="AP610" s="36">
        <f>VLOOKUP($H610,[3]IRA!$H$6:$BN$970,AP$1,FALSE)</f>
        <v>0</v>
      </c>
      <c r="AQ610" s="36">
        <f>VLOOKUP($H610,[3]IRA!$H$6:$BN$970,AQ$1,FALSE)</f>
        <v>0</v>
      </c>
      <c r="AR610" s="36">
        <f>VLOOKUP($H610,[3]IRA!$H$6:$BN$970,AR$1,FALSE)</f>
        <v>0</v>
      </c>
      <c r="AS610" s="36">
        <f>VLOOKUP($H610,[3]IRA!$H$6:$BN$970,AS$1,FALSE)</f>
        <v>0</v>
      </c>
      <c r="AT610" s="36">
        <f>VLOOKUP($H610,[3]IRA!$H$6:$BN$970,AT$1,FALSE)</f>
        <v>0</v>
      </c>
      <c r="AU610" s="36">
        <f>VLOOKUP($H610,[3]IRA!$H$6:$BN$970,AU$1,FALSE)</f>
        <v>0</v>
      </c>
      <c r="AV610" s="36">
        <f>VLOOKUP($H610,[3]IRA!$H$6:$BN$970,AV$1,FALSE)</f>
        <v>0</v>
      </c>
      <c r="AW610" s="36">
        <f>VLOOKUP($H610,[3]IRA!$H$6:$BN$970,AW$1,FALSE)</f>
        <v>0</v>
      </c>
      <c r="AX610" s="36">
        <f>VLOOKUP($H610,[3]IRA!$H$6:$BN$970,AX$1,FALSE)</f>
        <v>0</v>
      </c>
      <c r="AY610" s="36">
        <f>VLOOKUP($H610,[3]IRA!$H$6:$BN$970,AY$1,FALSE)</f>
        <v>0</v>
      </c>
      <c r="AZ610" s="20">
        <f>VLOOKUP(H610,[3]IRA!$H$6:$BO$764,60,FALSE)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VLOOKUP($H610,[4]IRA!$H$7:$CR$971,BC$1,FALSE)</f>
        <v>0</v>
      </c>
      <c r="BD610" s="36">
        <f>VLOOKUP($H610,[4]IRA!$H$7:$CR$971,BD$1,FALSE)</f>
        <v>0</v>
      </c>
      <c r="BE610" s="36">
        <f>VLOOKUP($H610,[4]IRA!$H$7:$CR$971,BE$1,FALSE)</f>
        <v>0</v>
      </c>
      <c r="BF610" s="36">
        <f>VLOOKUP($H610,[4]IRA!$H$7:$CR$971,BF$1,FALSE)</f>
        <v>0</v>
      </c>
      <c r="BG610" s="36">
        <f>VLOOKUP($H610,[4]IRA!$H$7:$CR$971,BG$1,FALSE)</f>
        <v>0</v>
      </c>
      <c r="BH610" s="36">
        <f>VLOOKUP($H610,[4]IRA!$H$7:$CR$971,BH$1,FALSE)</f>
        <v>0</v>
      </c>
      <c r="BI610" s="36">
        <f>VLOOKUP($H610,[4]IRA!$H$7:$CR$971,BI$1,FALSE)</f>
        <v>0</v>
      </c>
      <c r="BJ610" s="36">
        <f>VLOOKUP($H610,[4]IRA!$H$7:$CR$971,BJ$1,FALSE)</f>
        <v>0</v>
      </c>
      <c r="BK610" s="36">
        <f>VLOOKUP($H610,[4]IRA!$H$7:$CR$971,BK$1,FALSE)</f>
        <v>0</v>
      </c>
      <c r="BL610" s="36">
        <f>VLOOKUP($H610,[4]IRA!$H$7:$CR$971,BL$1,FALSE)</f>
        <v>0</v>
      </c>
      <c r="BM610" s="36">
        <f>VLOOKUP($H610,[4]IRA!$H$7:$CR$971,BM$1,FALSE)</f>
        <v>0</v>
      </c>
      <c r="BN610" s="36">
        <f>VLOOKUP($H610,[4]IRA!$H$7:$CR$971,BN$1,FALSE)</f>
        <v>0</v>
      </c>
      <c r="BO610" s="10">
        <f>VLOOKUP(H610,[4]IRA!$H$7:$CS$765,90,FALSE)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0</v>
      </c>
      <c r="O611" s="36">
        <f>VLOOKUP($H611,[1]EDA!$H$6:$BN1565,O$1,FALSE)</f>
        <v>0</v>
      </c>
      <c r="P611" s="36">
        <f>VLOOKUP($H611,[1]EDA!$H$6:$BN1565,P$1,FALSE)</f>
        <v>0</v>
      </c>
      <c r="Q611" s="36">
        <f>VLOOKUP($H611,[1]EDA!$H$6:$BN1565,Q$1,FALSE)</f>
        <v>0</v>
      </c>
      <c r="R611" s="36">
        <f>VLOOKUP($H611,[1]EDA!$H$6:$BN1565,R$1,FALSE)</f>
        <v>0</v>
      </c>
      <c r="S611" s="36">
        <f>VLOOKUP($H611,[1]EDA!$H$6:$BN1565,S$1,FALSE)</f>
        <v>0</v>
      </c>
      <c r="T611" s="36">
        <f>VLOOKUP($H611,[1]EDA!$H$6:$BN1565,T$1,FALSE)</f>
        <v>0</v>
      </c>
      <c r="U611" s="36">
        <f>VLOOKUP($H611,[1]EDA!$H$6:$BN1565,U$1,FALSE)</f>
        <v>0</v>
      </c>
      <c r="V611" s="10">
        <f>VLOOKUP(H611,[1]EDA!$H$6:$BO$764,60,FALSE)</f>
        <v>0</v>
      </c>
      <c r="W611" s="10">
        <f t="shared" si="124"/>
        <v>21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VLOOKUP(H611,[2]EDA!$H$6:$AZ$764,45,FALSE)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VLOOKUP($H611,[3]IRA!$H$6:$BN$970,AN$1,FALSE)</f>
        <v>0</v>
      </c>
      <c r="AO611" s="36">
        <f>VLOOKUP($H611,[3]IRA!$H$6:$BN$970,AO$1,FALSE)</f>
        <v>0</v>
      </c>
      <c r="AP611" s="36">
        <f>VLOOKUP($H611,[3]IRA!$H$6:$BN$970,AP$1,FALSE)</f>
        <v>0</v>
      </c>
      <c r="AQ611" s="36">
        <f>VLOOKUP($H611,[3]IRA!$H$6:$BN$970,AQ$1,FALSE)</f>
        <v>0</v>
      </c>
      <c r="AR611" s="36">
        <f>VLOOKUP($H611,[3]IRA!$H$6:$BN$970,AR$1,FALSE)</f>
        <v>0</v>
      </c>
      <c r="AS611" s="36">
        <f>VLOOKUP($H611,[3]IRA!$H$6:$BN$970,AS$1,FALSE)</f>
        <v>0</v>
      </c>
      <c r="AT611" s="36">
        <f>VLOOKUP($H611,[3]IRA!$H$6:$BN$970,AT$1,FALSE)</f>
        <v>0</v>
      </c>
      <c r="AU611" s="36">
        <f>VLOOKUP($H611,[3]IRA!$H$6:$BN$970,AU$1,FALSE)</f>
        <v>0</v>
      </c>
      <c r="AV611" s="36">
        <f>VLOOKUP($H611,[3]IRA!$H$6:$BN$970,AV$1,FALSE)</f>
        <v>0</v>
      </c>
      <c r="AW611" s="36">
        <f>VLOOKUP($H611,[3]IRA!$H$6:$BN$970,AW$1,FALSE)</f>
        <v>0</v>
      </c>
      <c r="AX611" s="36">
        <f>VLOOKUP($H611,[3]IRA!$H$6:$BN$970,AX$1,FALSE)</f>
        <v>0</v>
      </c>
      <c r="AY611" s="36">
        <f>VLOOKUP($H611,[3]IRA!$H$6:$BN$970,AY$1,FALSE)</f>
        <v>0</v>
      </c>
      <c r="AZ611" s="20">
        <f>VLOOKUP(H611,[3]IRA!$H$6:$BO$764,60,FALSE)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VLOOKUP($H611,[4]IRA!$H$7:$CR$971,BC$1,FALSE)</f>
        <v>15</v>
      </c>
      <c r="BD611" s="36">
        <f>VLOOKUP($H611,[4]IRA!$H$7:$CR$971,BD$1,FALSE)</f>
        <v>3</v>
      </c>
      <c r="BE611" s="36">
        <f>VLOOKUP($H611,[4]IRA!$H$7:$CR$971,BE$1,FALSE)</f>
        <v>7</v>
      </c>
      <c r="BF611" s="36">
        <f>VLOOKUP($H611,[4]IRA!$H$7:$CR$971,BF$1,FALSE)</f>
        <v>0</v>
      </c>
      <c r="BG611" s="36">
        <f>VLOOKUP($H611,[4]IRA!$H$7:$CR$971,BG$1,FALSE)</f>
        <v>0</v>
      </c>
      <c r="BH611" s="36">
        <f>VLOOKUP($H611,[4]IRA!$H$7:$CR$971,BH$1,FALSE)</f>
        <v>0</v>
      </c>
      <c r="BI611" s="36">
        <f>VLOOKUP($H611,[4]IRA!$H$7:$CR$971,BI$1,FALSE)</f>
        <v>0</v>
      </c>
      <c r="BJ611" s="36">
        <f>VLOOKUP($H611,[4]IRA!$H$7:$CR$971,BJ$1,FALSE)</f>
        <v>0</v>
      </c>
      <c r="BK611" s="36">
        <f>VLOOKUP($H611,[4]IRA!$H$7:$CR$971,BK$1,FALSE)</f>
        <v>0</v>
      </c>
      <c r="BL611" s="36">
        <f>VLOOKUP($H611,[4]IRA!$H$7:$CR$971,BL$1,FALSE)</f>
        <v>0</v>
      </c>
      <c r="BM611" s="36">
        <f>VLOOKUP($H611,[4]IRA!$H$7:$CR$971,BM$1,FALSE)</f>
        <v>0</v>
      </c>
      <c r="BN611" s="36">
        <f>VLOOKUP($H611,[4]IRA!$H$7:$CR$971,BN$1,FALSE)</f>
        <v>0</v>
      </c>
      <c r="BO611" s="10">
        <f>VLOOKUP(H611,[4]IRA!$H$7:$CS$765,90,FALSE)</f>
        <v>0</v>
      </c>
      <c r="BP611" s="10">
        <f t="shared" si="130"/>
        <v>25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1</v>
      </c>
      <c r="N612" s="36">
        <f>VLOOKUP($H612,[1]EDA!$H$6:$BN1566,N$1,FALSE)</f>
        <v>0</v>
      </c>
      <c r="O612" s="36">
        <f>VLOOKUP($H612,[1]EDA!$H$6:$BN1566,O$1,FALSE)</f>
        <v>0</v>
      </c>
      <c r="P612" s="36">
        <f>VLOOKUP($H612,[1]EDA!$H$6:$BN1566,P$1,FALSE)</f>
        <v>0</v>
      </c>
      <c r="Q612" s="36">
        <f>VLOOKUP($H612,[1]EDA!$H$6:$BN1566,Q$1,FALSE)</f>
        <v>0</v>
      </c>
      <c r="R612" s="36">
        <f>VLOOKUP($H612,[1]EDA!$H$6:$BN1566,R$1,FALSE)</f>
        <v>0</v>
      </c>
      <c r="S612" s="36">
        <f>VLOOKUP($H612,[1]EDA!$H$6:$BN1566,S$1,FALSE)</f>
        <v>0</v>
      </c>
      <c r="T612" s="36">
        <f>VLOOKUP($H612,[1]EDA!$H$6:$BN1566,T$1,FALSE)</f>
        <v>0</v>
      </c>
      <c r="U612" s="36">
        <f>VLOOKUP($H612,[1]EDA!$H$6:$BN1566,U$1,FALSE)</f>
        <v>0</v>
      </c>
      <c r="V612" s="10">
        <f>VLOOKUP(H612,[1]EDA!$H$6:$BO$764,60,FALSE)</f>
        <v>0</v>
      </c>
      <c r="W612" s="10">
        <f t="shared" si="124"/>
        <v>8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VLOOKUP(H612,[2]EDA!$H$6:$AZ$764,45,FALSE)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VLOOKUP($H612,[3]IRA!$H$6:$BN$970,AN$1,FALSE)</f>
        <v>0</v>
      </c>
      <c r="AO612" s="36">
        <f>VLOOKUP($H612,[3]IRA!$H$6:$BN$970,AO$1,FALSE)</f>
        <v>0</v>
      </c>
      <c r="AP612" s="36">
        <f>VLOOKUP($H612,[3]IRA!$H$6:$BN$970,AP$1,FALSE)</f>
        <v>0</v>
      </c>
      <c r="AQ612" s="36">
        <f>VLOOKUP($H612,[3]IRA!$H$6:$BN$970,AQ$1,FALSE)</f>
        <v>0</v>
      </c>
      <c r="AR612" s="36">
        <f>VLOOKUP($H612,[3]IRA!$H$6:$BN$970,AR$1,FALSE)</f>
        <v>0</v>
      </c>
      <c r="AS612" s="36">
        <f>VLOOKUP($H612,[3]IRA!$H$6:$BN$970,AS$1,FALSE)</f>
        <v>0</v>
      </c>
      <c r="AT612" s="36">
        <f>VLOOKUP($H612,[3]IRA!$H$6:$BN$970,AT$1,FALSE)</f>
        <v>0</v>
      </c>
      <c r="AU612" s="36">
        <f>VLOOKUP($H612,[3]IRA!$H$6:$BN$970,AU$1,FALSE)</f>
        <v>0</v>
      </c>
      <c r="AV612" s="36">
        <f>VLOOKUP($H612,[3]IRA!$H$6:$BN$970,AV$1,FALSE)</f>
        <v>0</v>
      </c>
      <c r="AW612" s="36">
        <f>VLOOKUP($H612,[3]IRA!$H$6:$BN$970,AW$1,FALSE)</f>
        <v>0</v>
      </c>
      <c r="AX612" s="36">
        <f>VLOOKUP($H612,[3]IRA!$H$6:$BN$970,AX$1,FALSE)</f>
        <v>0</v>
      </c>
      <c r="AY612" s="36">
        <f>VLOOKUP($H612,[3]IRA!$H$6:$BN$970,AY$1,FALSE)</f>
        <v>0</v>
      </c>
      <c r="AZ612" s="20">
        <f>VLOOKUP(H612,[3]IRA!$H$6:$BO$764,60,FALSE)</f>
        <v>0</v>
      </c>
      <c r="BA612" s="20">
        <f t="shared" si="128"/>
        <v>0</v>
      </c>
      <c r="BB612" s="17">
        <f t="shared" si="129"/>
        <v>0</v>
      </c>
      <c r="BC612" s="36">
        <f>VLOOKUP($H612,[4]IRA!$H$7:$CR$971,BC$1,FALSE)</f>
        <v>8</v>
      </c>
      <c r="BD612" s="36">
        <f>VLOOKUP($H612,[4]IRA!$H$7:$CR$971,BD$1,FALSE)</f>
        <v>9</v>
      </c>
      <c r="BE612" s="36">
        <f>VLOOKUP($H612,[4]IRA!$H$7:$CR$971,BE$1,FALSE)</f>
        <v>4</v>
      </c>
      <c r="BF612" s="36">
        <f>VLOOKUP($H612,[4]IRA!$H$7:$CR$971,BF$1,FALSE)</f>
        <v>9</v>
      </c>
      <c r="BG612" s="36">
        <f>VLOOKUP($H612,[4]IRA!$H$7:$CR$971,BG$1,FALSE)</f>
        <v>0</v>
      </c>
      <c r="BH612" s="36">
        <f>VLOOKUP($H612,[4]IRA!$H$7:$CR$971,BH$1,FALSE)</f>
        <v>0</v>
      </c>
      <c r="BI612" s="36">
        <f>VLOOKUP($H612,[4]IRA!$H$7:$CR$971,BI$1,FALSE)</f>
        <v>0</v>
      </c>
      <c r="BJ612" s="36">
        <f>VLOOKUP($H612,[4]IRA!$H$7:$CR$971,BJ$1,FALSE)</f>
        <v>0</v>
      </c>
      <c r="BK612" s="36">
        <f>VLOOKUP($H612,[4]IRA!$H$7:$CR$971,BK$1,FALSE)</f>
        <v>0</v>
      </c>
      <c r="BL612" s="36">
        <f>VLOOKUP($H612,[4]IRA!$H$7:$CR$971,BL$1,FALSE)</f>
        <v>0</v>
      </c>
      <c r="BM612" s="36">
        <f>VLOOKUP($H612,[4]IRA!$H$7:$CR$971,BM$1,FALSE)</f>
        <v>0</v>
      </c>
      <c r="BN612" s="36">
        <f>VLOOKUP($H612,[4]IRA!$H$7:$CR$971,BN$1,FALSE)</f>
        <v>0</v>
      </c>
      <c r="BO612" s="10">
        <f>VLOOKUP(H612,[4]IRA!$H$7:$CS$765,90,FALSE)</f>
        <v>0</v>
      </c>
      <c r="BP612" s="10">
        <f t="shared" si="130"/>
        <v>30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1</v>
      </c>
      <c r="N613" s="36">
        <f>VLOOKUP($H613,[1]EDA!$H$6:$BN1567,N$1,FALSE)</f>
        <v>0</v>
      </c>
      <c r="O613" s="36">
        <f>VLOOKUP($H613,[1]EDA!$H$6:$BN1567,O$1,FALSE)</f>
        <v>0</v>
      </c>
      <c r="P613" s="36">
        <f>VLOOKUP($H613,[1]EDA!$H$6:$BN1567,P$1,FALSE)</f>
        <v>0</v>
      </c>
      <c r="Q613" s="36">
        <f>VLOOKUP($H613,[1]EDA!$H$6:$BN1567,Q$1,FALSE)</f>
        <v>0</v>
      </c>
      <c r="R613" s="36">
        <f>VLOOKUP($H613,[1]EDA!$H$6:$BN1567,R$1,FALSE)</f>
        <v>0</v>
      </c>
      <c r="S613" s="36">
        <f>VLOOKUP($H613,[1]EDA!$H$6:$BN1567,S$1,FALSE)</f>
        <v>0</v>
      </c>
      <c r="T613" s="36">
        <f>VLOOKUP($H613,[1]EDA!$H$6:$BN1567,T$1,FALSE)</f>
        <v>0</v>
      </c>
      <c r="U613" s="36">
        <f>VLOOKUP($H613,[1]EDA!$H$6:$BN1567,U$1,FALSE)</f>
        <v>0</v>
      </c>
      <c r="V613" s="10">
        <f>VLOOKUP(H613,[1]EDA!$H$6:$BO$764,60,FALSE)</f>
        <v>0</v>
      </c>
      <c r="W613" s="10">
        <f t="shared" si="124"/>
        <v>16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VLOOKUP(H613,[2]EDA!$H$6:$AZ$764,45,FALSE)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VLOOKUP($H613,[3]IRA!$H$6:$BN$970,AN$1,FALSE)</f>
        <v>0</v>
      </c>
      <c r="AO613" s="36">
        <f>VLOOKUP($H613,[3]IRA!$H$6:$BN$970,AO$1,FALSE)</f>
        <v>0</v>
      </c>
      <c r="AP613" s="36">
        <f>VLOOKUP($H613,[3]IRA!$H$6:$BN$970,AP$1,FALSE)</f>
        <v>0</v>
      </c>
      <c r="AQ613" s="36">
        <f>VLOOKUP($H613,[3]IRA!$H$6:$BN$970,AQ$1,FALSE)</f>
        <v>0</v>
      </c>
      <c r="AR613" s="36">
        <f>VLOOKUP($H613,[3]IRA!$H$6:$BN$970,AR$1,FALSE)</f>
        <v>0</v>
      </c>
      <c r="AS613" s="36">
        <f>VLOOKUP($H613,[3]IRA!$H$6:$BN$970,AS$1,FALSE)</f>
        <v>0</v>
      </c>
      <c r="AT613" s="36">
        <f>VLOOKUP($H613,[3]IRA!$H$6:$BN$970,AT$1,FALSE)</f>
        <v>0</v>
      </c>
      <c r="AU613" s="36">
        <f>VLOOKUP($H613,[3]IRA!$H$6:$BN$970,AU$1,FALSE)</f>
        <v>0</v>
      </c>
      <c r="AV613" s="36">
        <f>VLOOKUP($H613,[3]IRA!$H$6:$BN$970,AV$1,FALSE)</f>
        <v>0</v>
      </c>
      <c r="AW613" s="36">
        <f>VLOOKUP($H613,[3]IRA!$H$6:$BN$970,AW$1,FALSE)</f>
        <v>0</v>
      </c>
      <c r="AX613" s="36">
        <f>VLOOKUP($H613,[3]IRA!$H$6:$BN$970,AX$1,FALSE)</f>
        <v>0</v>
      </c>
      <c r="AY613" s="36">
        <f>VLOOKUP($H613,[3]IRA!$H$6:$BN$970,AY$1,FALSE)</f>
        <v>0</v>
      </c>
      <c r="AZ613" s="20">
        <f>VLOOKUP(H613,[3]IRA!$H$6:$BO$764,60,FALSE)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VLOOKUP($H613,[4]IRA!$H$7:$CR$971,BC$1,FALSE)</f>
        <v>3</v>
      </c>
      <c r="BD613" s="36">
        <f>VLOOKUP($H613,[4]IRA!$H$7:$CR$971,BD$1,FALSE)</f>
        <v>6</v>
      </c>
      <c r="BE613" s="36">
        <f>VLOOKUP($H613,[4]IRA!$H$7:$CR$971,BE$1,FALSE)</f>
        <v>4</v>
      </c>
      <c r="BF613" s="36">
        <f>VLOOKUP($H613,[4]IRA!$H$7:$CR$971,BF$1,FALSE)</f>
        <v>1</v>
      </c>
      <c r="BG613" s="36">
        <f>VLOOKUP($H613,[4]IRA!$H$7:$CR$971,BG$1,FALSE)</f>
        <v>0</v>
      </c>
      <c r="BH613" s="36">
        <f>VLOOKUP($H613,[4]IRA!$H$7:$CR$971,BH$1,FALSE)</f>
        <v>0</v>
      </c>
      <c r="BI613" s="36">
        <f>VLOOKUP($H613,[4]IRA!$H$7:$CR$971,BI$1,FALSE)</f>
        <v>0</v>
      </c>
      <c r="BJ613" s="36">
        <f>VLOOKUP($H613,[4]IRA!$H$7:$CR$971,BJ$1,FALSE)</f>
        <v>0</v>
      </c>
      <c r="BK613" s="36">
        <f>VLOOKUP($H613,[4]IRA!$H$7:$CR$971,BK$1,FALSE)</f>
        <v>0</v>
      </c>
      <c r="BL613" s="36">
        <f>VLOOKUP($H613,[4]IRA!$H$7:$CR$971,BL$1,FALSE)</f>
        <v>0</v>
      </c>
      <c r="BM613" s="36">
        <f>VLOOKUP($H613,[4]IRA!$H$7:$CR$971,BM$1,FALSE)</f>
        <v>0</v>
      </c>
      <c r="BN613" s="36">
        <f>VLOOKUP($H613,[4]IRA!$H$7:$CR$971,BN$1,FALSE)</f>
        <v>0</v>
      </c>
      <c r="BO613" s="10">
        <f>VLOOKUP(H613,[4]IRA!$H$7:$CS$765,90,FALSE)</f>
        <v>0</v>
      </c>
      <c r="BP613" s="10">
        <f t="shared" si="130"/>
        <v>14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4</v>
      </c>
      <c r="N614" s="36">
        <f>VLOOKUP($H614,[1]EDA!$H$6:$BN1568,N$1,FALSE)</f>
        <v>0</v>
      </c>
      <c r="O614" s="36">
        <f>VLOOKUP($H614,[1]EDA!$H$6:$BN1568,O$1,FALSE)</f>
        <v>0</v>
      </c>
      <c r="P614" s="36">
        <f>VLOOKUP($H614,[1]EDA!$H$6:$BN1568,P$1,FALSE)</f>
        <v>0</v>
      </c>
      <c r="Q614" s="36">
        <f>VLOOKUP($H614,[1]EDA!$H$6:$BN1568,Q$1,FALSE)</f>
        <v>0</v>
      </c>
      <c r="R614" s="36">
        <f>VLOOKUP($H614,[1]EDA!$H$6:$BN1568,R$1,FALSE)</f>
        <v>0</v>
      </c>
      <c r="S614" s="36">
        <f>VLOOKUP($H614,[1]EDA!$H$6:$BN1568,S$1,FALSE)</f>
        <v>0</v>
      </c>
      <c r="T614" s="36">
        <f>VLOOKUP($H614,[1]EDA!$H$6:$BN1568,T$1,FALSE)</f>
        <v>0</v>
      </c>
      <c r="U614" s="36">
        <f>VLOOKUP($H614,[1]EDA!$H$6:$BN1568,U$1,FALSE)</f>
        <v>0</v>
      </c>
      <c r="V614" s="10">
        <f>VLOOKUP(H614,[1]EDA!$H$6:$BO$764,60,FALSE)</f>
        <v>24</v>
      </c>
      <c r="W614" s="10">
        <f t="shared" si="124"/>
        <v>5</v>
      </c>
      <c r="X614" s="17">
        <f t="shared" si="125"/>
        <v>0.20833333333333334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VLOOKUP(H614,[2]EDA!$H$6:$AZ$764,45,FALSE)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VLOOKUP($H614,[3]IRA!$H$6:$BN$970,AN$1,FALSE)</f>
        <v>0</v>
      </c>
      <c r="AO614" s="36">
        <f>VLOOKUP($H614,[3]IRA!$H$6:$BN$970,AO$1,FALSE)</f>
        <v>0</v>
      </c>
      <c r="AP614" s="36">
        <f>VLOOKUP($H614,[3]IRA!$H$6:$BN$970,AP$1,FALSE)</f>
        <v>0</v>
      </c>
      <c r="AQ614" s="36">
        <f>VLOOKUP($H614,[3]IRA!$H$6:$BN$970,AQ$1,FALSE)</f>
        <v>0</v>
      </c>
      <c r="AR614" s="36">
        <f>VLOOKUP($H614,[3]IRA!$H$6:$BN$970,AR$1,FALSE)</f>
        <v>0</v>
      </c>
      <c r="AS614" s="36">
        <f>VLOOKUP($H614,[3]IRA!$H$6:$BN$970,AS$1,FALSE)</f>
        <v>0</v>
      </c>
      <c r="AT614" s="36">
        <f>VLOOKUP($H614,[3]IRA!$H$6:$BN$970,AT$1,FALSE)</f>
        <v>0</v>
      </c>
      <c r="AU614" s="36">
        <f>VLOOKUP($H614,[3]IRA!$H$6:$BN$970,AU$1,FALSE)</f>
        <v>0</v>
      </c>
      <c r="AV614" s="36">
        <f>VLOOKUP($H614,[3]IRA!$H$6:$BN$970,AV$1,FALSE)</f>
        <v>0</v>
      </c>
      <c r="AW614" s="36">
        <f>VLOOKUP($H614,[3]IRA!$H$6:$BN$970,AW$1,FALSE)</f>
        <v>0</v>
      </c>
      <c r="AX614" s="36">
        <f>VLOOKUP($H614,[3]IRA!$H$6:$BN$970,AX$1,FALSE)</f>
        <v>0</v>
      </c>
      <c r="AY614" s="36">
        <f>VLOOKUP($H614,[3]IRA!$H$6:$BN$970,AY$1,FALSE)</f>
        <v>0</v>
      </c>
      <c r="AZ614" s="20">
        <f>VLOOKUP(H614,[3]IRA!$H$6:$BO$764,60,FALSE)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VLOOKUP($H614,[4]IRA!$H$7:$CR$971,BC$1,FALSE)</f>
        <v>1</v>
      </c>
      <c r="BD614" s="36">
        <f>VLOOKUP($H614,[4]IRA!$H$7:$CR$971,BD$1,FALSE)</f>
        <v>1</v>
      </c>
      <c r="BE614" s="36">
        <f>VLOOKUP($H614,[4]IRA!$H$7:$CR$971,BE$1,FALSE)</f>
        <v>0</v>
      </c>
      <c r="BF614" s="36">
        <f>VLOOKUP($H614,[4]IRA!$H$7:$CR$971,BF$1,FALSE)</f>
        <v>5</v>
      </c>
      <c r="BG614" s="36">
        <f>VLOOKUP($H614,[4]IRA!$H$7:$CR$971,BG$1,FALSE)</f>
        <v>0</v>
      </c>
      <c r="BH614" s="36">
        <f>VLOOKUP($H614,[4]IRA!$H$7:$CR$971,BH$1,FALSE)</f>
        <v>0</v>
      </c>
      <c r="BI614" s="36">
        <f>VLOOKUP($H614,[4]IRA!$H$7:$CR$971,BI$1,FALSE)</f>
        <v>0</v>
      </c>
      <c r="BJ614" s="36">
        <f>VLOOKUP($H614,[4]IRA!$H$7:$CR$971,BJ$1,FALSE)</f>
        <v>0</v>
      </c>
      <c r="BK614" s="36">
        <f>VLOOKUP($H614,[4]IRA!$H$7:$CR$971,BK$1,FALSE)</f>
        <v>0</v>
      </c>
      <c r="BL614" s="36">
        <f>VLOOKUP($H614,[4]IRA!$H$7:$CR$971,BL$1,FALSE)</f>
        <v>0</v>
      </c>
      <c r="BM614" s="36">
        <f>VLOOKUP($H614,[4]IRA!$H$7:$CR$971,BM$1,FALSE)</f>
        <v>0</v>
      </c>
      <c r="BN614" s="36">
        <f>VLOOKUP($H614,[4]IRA!$H$7:$CR$971,BN$1,FALSE)</f>
        <v>0</v>
      </c>
      <c r="BO614" s="10">
        <f>VLOOKUP(H614,[4]IRA!$H$7:$CS$765,90,FALSE)</f>
        <v>44.5</v>
      </c>
      <c r="BP614" s="10">
        <f t="shared" si="130"/>
        <v>7</v>
      </c>
      <c r="BQ614" s="17">
        <f t="shared" si="131"/>
        <v>0.15730337078651685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8</v>
      </c>
      <c r="N615" s="36">
        <f>VLOOKUP($H615,[1]EDA!$H$6:$BN1569,N$1,FALSE)</f>
        <v>0</v>
      </c>
      <c r="O615" s="36">
        <f>VLOOKUP($H615,[1]EDA!$H$6:$BN1569,O$1,FALSE)</f>
        <v>0</v>
      </c>
      <c r="P615" s="36">
        <f>VLOOKUP($H615,[1]EDA!$H$6:$BN1569,P$1,FALSE)</f>
        <v>0</v>
      </c>
      <c r="Q615" s="36">
        <f>VLOOKUP($H615,[1]EDA!$H$6:$BN1569,Q$1,FALSE)</f>
        <v>0</v>
      </c>
      <c r="R615" s="36">
        <f>VLOOKUP($H615,[1]EDA!$H$6:$BN1569,R$1,FALSE)</f>
        <v>0</v>
      </c>
      <c r="S615" s="36">
        <f>VLOOKUP($H615,[1]EDA!$H$6:$BN1569,S$1,FALSE)</f>
        <v>0</v>
      </c>
      <c r="T615" s="36">
        <f>VLOOKUP($H615,[1]EDA!$H$6:$BN1569,T$1,FALSE)</f>
        <v>0</v>
      </c>
      <c r="U615" s="36">
        <f>VLOOKUP($H615,[1]EDA!$H$6:$BN1569,U$1,FALSE)</f>
        <v>0</v>
      </c>
      <c r="V615" s="10">
        <f>VLOOKUP(H615,[1]EDA!$H$6:$BO$764,60,FALSE)</f>
        <v>0</v>
      </c>
      <c r="W615" s="10">
        <f t="shared" si="124"/>
        <v>30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VLOOKUP(H615,[2]EDA!$H$6:$AZ$764,45,FALSE)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VLOOKUP($H615,[3]IRA!$H$6:$BN$970,AN$1,FALSE)</f>
        <v>0</v>
      </c>
      <c r="AO615" s="36">
        <f>VLOOKUP($H615,[3]IRA!$H$6:$BN$970,AO$1,FALSE)</f>
        <v>0</v>
      </c>
      <c r="AP615" s="36">
        <f>VLOOKUP($H615,[3]IRA!$H$6:$BN$970,AP$1,FALSE)</f>
        <v>0</v>
      </c>
      <c r="AQ615" s="36">
        <f>VLOOKUP($H615,[3]IRA!$H$6:$BN$970,AQ$1,FALSE)</f>
        <v>0</v>
      </c>
      <c r="AR615" s="36">
        <f>VLOOKUP($H615,[3]IRA!$H$6:$BN$970,AR$1,FALSE)</f>
        <v>0</v>
      </c>
      <c r="AS615" s="36">
        <f>VLOOKUP($H615,[3]IRA!$H$6:$BN$970,AS$1,FALSE)</f>
        <v>0</v>
      </c>
      <c r="AT615" s="36">
        <f>VLOOKUP($H615,[3]IRA!$H$6:$BN$970,AT$1,FALSE)</f>
        <v>0</v>
      </c>
      <c r="AU615" s="36">
        <f>VLOOKUP($H615,[3]IRA!$H$6:$BN$970,AU$1,FALSE)</f>
        <v>0</v>
      </c>
      <c r="AV615" s="36">
        <f>VLOOKUP($H615,[3]IRA!$H$6:$BN$970,AV$1,FALSE)</f>
        <v>0</v>
      </c>
      <c r="AW615" s="36">
        <f>VLOOKUP($H615,[3]IRA!$H$6:$BN$970,AW$1,FALSE)</f>
        <v>0</v>
      </c>
      <c r="AX615" s="36">
        <f>VLOOKUP($H615,[3]IRA!$H$6:$BN$970,AX$1,FALSE)</f>
        <v>0</v>
      </c>
      <c r="AY615" s="36">
        <f>VLOOKUP($H615,[3]IRA!$H$6:$BN$970,AY$1,FALSE)</f>
        <v>0</v>
      </c>
      <c r="AZ615" s="20">
        <f>VLOOKUP(H615,[3]IRA!$H$6:$BO$764,60,FALSE)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VLOOKUP($H615,[4]IRA!$H$7:$CR$971,BC$1,FALSE)</f>
        <v>10</v>
      </c>
      <c r="BD615" s="36">
        <f>VLOOKUP($H615,[4]IRA!$H$7:$CR$971,BD$1,FALSE)</f>
        <v>6</v>
      </c>
      <c r="BE615" s="36">
        <f>VLOOKUP($H615,[4]IRA!$H$7:$CR$971,BE$1,FALSE)</f>
        <v>13</v>
      </c>
      <c r="BF615" s="36">
        <f>VLOOKUP($H615,[4]IRA!$H$7:$CR$971,BF$1,FALSE)</f>
        <v>16</v>
      </c>
      <c r="BG615" s="36">
        <f>VLOOKUP($H615,[4]IRA!$H$7:$CR$971,BG$1,FALSE)</f>
        <v>0</v>
      </c>
      <c r="BH615" s="36">
        <f>VLOOKUP($H615,[4]IRA!$H$7:$CR$971,BH$1,FALSE)</f>
        <v>0</v>
      </c>
      <c r="BI615" s="36">
        <f>VLOOKUP($H615,[4]IRA!$H$7:$CR$971,BI$1,FALSE)</f>
        <v>0</v>
      </c>
      <c r="BJ615" s="36">
        <f>VLOOKUP($H615,[4]IRA!$H$7:$CR$971,BJ$1,FALSE)</f>
        <v>0</v>
      </c>
      <c r="BK615" s="36">
        <f>VLOOKUP($H615,[4]IRA!$H$7:$CR$971,BK$1,FALSE)</f>
        <v>0</v>
      </c>
      <c r="BL615" s="36">
        <f>VLOOKUP($H615,[4]IRA!$H$7:$CR$971,BL$1,FALSE)</f>
        <v>0</v>
      </c>
      <c r="BM615" s="36">
        <f>VLOOKUP($H615,[4]IRA!$H$7:$CR$971,BM$1,FALSE)</f>
        <v>0</v>
      </c>
      <c r="BN615" s="36">
        <f>VLOOKUP($H615,[4]IRA!$H$7:$CR$971,BN$1,FALSE)</f>
        <v>0</v>
      </c>
      <c r="BO615" s="10">
        <f>VLOOKUP(H615,[4]IRA!$H$7:$CS$765,90,FALSE)</f>
        <v>0</v>
      </c>
      <c r="BP615" s="10">
        <f t="shared" si="130"/>
        <v>45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1</v>
      </c>
      <c r="M616" s="36">
        <f>VLOOKUP($H616,[1]EDA!$H$6:$BN1570,M$1,FALSE)</f>
        <v>2</v>
      </c>
      <c r="N616" s="36">
        <f>VLOOKUP($H616,[1]EDA!$H$6:$BN1570,N$1,FALSE)</f>
        <v>0</v>
      </c>
      <c r="O616" s="36">
        <f>VLOOKUP($H616,[1]EDA!$H$6:$BN1570,O$1,FALSE)</f>
        <v>0</v>
      </c>
      <c r="P616" s="36">
        <f>VLOOKUP($H616,[1]EDA!$H$6:$BN1570,P$1,FALSE)</f>
        <v>0</v>
      </c>
      <c r="Q616" s="36">
        <f>VLOOKUP($H616,[1]EDA!$H$6:$BN1570,Q$1,FALSE)</f>
        <v>0</v>
      </c>
      <c r="R616" s="36">
        <f>VLOOKUP($H616,[1]EDA!$H$6:$BN1570,R$1,FALSE)</f>
        <v>0</v>
      </c>
      <c r="S616" s="36">
        <f>VLOOKUP($H616,[1]EDA!$H$6:$BN1570,S$1,FALSE)</f>
        <v>0</v>
      </c>
      <c r="T616" s="36">
        <f>VLOOKUP($H616,[1]EDA!$H$6:$BN1570,T$1,FALSE)</f>
        <v>0</v>
      </c>
      <c r="U616" s="36">
        <f>VLOOKUP($H616,[1]EDA!$H$6:$BN1570,U$1,FALSE)</f>
        <v>0</v>
      </c>
      <c r="V616" s="10">
        <f>VLOOKUP(H616,[1]EDA!$H$6:$BO$764,60,FALSE)</f>
        <v>7</v>
      </c>
      <c r="W616" s="10">
        <f t="shared" si="124"/>
        <v>4</v>
      </c>
      <c r="X616" s="17">
        <f t="shared" si="125"/>
        <v>0.5714285714285714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VLOOKUP(H616,[2]EDA!$H$6:$AZ$764,45,FALSE)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VLOOKUP($H616,[3]IRA!$H$6:$BN$970,AN$1,FALSE)</f>
        <v>0</v>
      </c>
      <c r="AO616" s="36">
        <f>VLOOKUP($H616,[3]IRA!$H$6:$BN$970,AO$1,FALSE)</f>
        <v>0</v>
      </c>
      <c r="AP616" s="36">
        <f>VLOOKUP($H616,[3]IRA!$H$6:$BN$970,AP$1,FALSE)</f>
        <v>0</v>
      </c>
      <c r="AQ616" s="36">
        <f>VLOOKUP($H616,[3]IRA!$H$6:$BN$970,AQ$1,FALSE)</f>
        <v>0</v>
      </c>
      <c r="AR616" s="36">
        <f>VLOOKUP($H616,[3]IRA!$H$6:$BN$970,AR$1,FALSE)</f>
        <v>0</v>
      </c>
      <c r="AS616" s="36">
        <f>VLOOKUP($H616,[3]IRA!$H$6:$BN$970,AS$1,FALSE)</f>
        <v>0</v>
      </c>
      <c r="AT616" s="36">
        <f>VLOOKUP($H616,[3]IRA!$H$6:$BN$970,AT$1,FALSE)</f>
        <v>0</v>
      </c>
      <c r="AU616" s="36">
        <f>VLOOKUP($H616,[3]IRA!$H$6:$BN$970,AU$1,FALSE)</f>
        <v>0</v>
      </c>
      <c r="AV616" s="36">
        <f>VLOOKUP($H616,[3]IRA!$H$6:$BN$970,AV$1,FALSE)</f>
        <v>0</v>
      </c>
      <c r="AW616" s="36">
        <f>VLOOKUP($H616,[3]IRA!$H$6:$BN$970,AW$1,FALSE)</f>
        <v>0</v>
      </c>
      <c r="AX616" s="36">
        <f>VLOOKUP($H616,[3]IRA!$H$6:$BN$970,AX$1,FALSE)</f>
        <v>0</v>
      </c>
      <c r="AY616" s="36">
        <f>VLOOKUP($H616,[3]IRA!$H$6:$BN$970,AY$1,FALSE)</f>
        <v>0</v>
      </c>
      <c r="AZ616" s="20">
        <f>VLOOKUP(H616,[3]IRA!$H$6:$BO$764,60,FALSE)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VLOOKUP($H616,[4]IRA!$H$7:$CR$971,BC$1,FALSE)</f>
        <v>3</v>
      </c>
      <c r="BD616" s="36">
        <f>VLOOKUP($H616,[4]IRA!$H$7:$CR$971,BD$1,FALSE)</f>
        <v>3</v>
      </c>
      <c r="BE616" s="36">
        <f>VLOOKUP($H616,[4]IRA!$H$7:$CR$971,BE$1,FALSE)</f>
        <v>0</v>
      </c>
      <c r="BF616" s="36">
        <f>VLOOKUP($H616,[4]IRA!$H$7:$CR$971,BF$1,FALSE)</f>
        <v>4</v>
      </c>
      <c r="BG616" s="36">
        <f>VLOOKUP($H616,[4]IRA!$H$7:$CR$971,BG$1,FALSE)</f>
        <v>0</v>
      </c>
      <c r="BH616" s="36">
        <f>VLOOKUP($H616,[4]IRA!$H$7:$CR$971,BH$1,FALSE)</f>
        <v>0</v>
      </c>
      <c r="BI616" s="36">
        <f>VLOOKUP($H616,[4]IRA!$H$7:$CR$971,BI$1,FALSE)</f>
        <v>0</v>
      </c>
      <c r="BJ616" s="36">
        <f>VLOOKUP($H616,[4]IRA!$H$7:$CR$971,BJ$1,FALSE)</f>
        <v>0</v>
      </c>
      <c r="BK616" s="36">
        <f>VLOOKUP($H616,[4]IRA!$H$7:$CR$971,BK$1,FALSE)</f>
        <v>0</v>
      </c>
      <c r="BL616" s="36">
        <f>VLOOKUP($H616,[4]IRA!$H$7:$CR$971,BL$1,FALSE)</f>
        <v>0</v>
      </c>
      <c r="BM616" s="36">
        <f>VLOOKUP($H616,[4]IRA!$H$7:$CR$971,BM$1,FALSE)</f>
        <v>0</v>
      </c>
      <c r="BN616" s="36">
        <f>VLOOKUP($H616,[4]IRA!$H$7:$CR$971,BN$1,FALSE)</f>
        <v>0</v>
      </c>
      <c r="BO616" s="10">
        <f>VLOOKUP(H616,[4]IRA!$H$7:$CS$765,90,FALSE)</f>
        <v>7.5</v>
      </c>
      <c r="BP616" s="10">
        <f t="shared" si="130"/>
        <v>10</v>
      </c>
      <c r="BQ616" s="17">
        <f t="shared" si="131"/>
        <v>1.3333333333333333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VLOOKUP(H617,[1]EDA!$H$6:$BO$764,60,FALSE)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VLOOKUP(H617,[2]EDA!$H$6:$AZ$764,45,FALSE)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VLOOKUP($H617,[3]IRA!$H$6:$BN$970,AN$1,FALSE)</f>
        <v>0</v>
      </c>
      <c r="AO617" s="36">
        <f>VLOOKUP($H617,[3]IRA!$H$6:$BN$970,AO$1,FALSE)</f>
        <v>0</v>
      </c>
      <c r="AP617" s="36">
        <f>VLOOKUP($H617,[3]IRA!$H$6:$BN$970,AP$1,FALSE)</f>
        <v>0</v>
      </c>
      <c r="AQ617" s="36">
        <f>VLOOKUP($H617,[3]IRA!$H$6:$BN$970,AQ$1,FALSE)</f>
        <v>0</v>
      </c>
      <c r="AR617" s="36">
        <f>VLOOKUP($H617,[3]IRA!$H$6:$BN$970,AR$1,FALSE)</f>
        <v>0</v>
      </c>
      <c r="AS617" s="36">
        <f>VLOOKUP($H617,[3]IRA!$H$6:$BN$970,AS$1,FALSE)</f>
        <v>0</v>
      </c>
      <c r="AT617" s="36">
        <f>VLOOKUP($H617,[3]IRA!$H$6:$BN$970,AT$1,FALSE)</f>
        <v>0</v>
      </c>
      <c r="AU617" s="36">
        <f>VLOOKUP($H617,[3]IRA!$H$6:$BN$970,AU$1,FALSE)</f>
        <v>0</v>
      </c>
      <c r="AV617" s="36">
        <f>VLOOKUP($H617,[3]IRA!$H$6:$BN$970,AV$1,FALSE)</f>
        <v>0</v>
      </c>
      <c r="AW617" s="36">
        <f>VLOOKUP($H617,[3]IRA!$H$6:$BN$970,AW$1,FALSE)</f>
        <v>0</v>
      </c>
      <c r="AX617" s="36">
        <f>VLOOKUP($H617,[3]IRA!$H$6:$BN$970,AX$1,FALSE)</f>
        <v>0</v>
      </c>
      <c r="AY617" s="36">
        <f>VLOOKUP($H617,[3]IRA!$H$6:$BN$970,AY$1,FALSE)</f>
        <v>0</v>
      </c>
      <c r="AZ617" s="20">
        <f>VLOOKUP(H617,[3]IRA!$H$6:$BO$764,60,FALSE)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VLOOKUP($H617,[4]IRA!$H$7:$CR$971,BC$1,FALSE)</f>
        <v>0</v>
      </c>
      <c r="BD617" s="36">
        <f>VLOOKUP($H617,[4]IRA!$H$7:$CR$971,BD$1,FALSE)</f>
        <v>0</v>
      </c>
      <c r="BE617" s="36">
        <f>VLOOKUP($H617,[4]IRA!$H$7:$CR$971,BE$1,FALSE)</f>
        <v>0</v>
      </c>
      <c r="BF617" s="36">
        <f>VLOOKUP($H617,[4]IRA!$H$7:$CR$971,BF$1,FALSE)</f>
        <v>0</v>
      </c>
      <c r="BG617" s="36">
        <f>VLOOKUP($H617,[4]IRA!$H$7:$CR$971,BG$1,FALSE)</f>
        <v>0</v>
      </c>
      <c r="BH617" s="36">
        <f>VLOOKUP($H617,[4]IRA!$H$7:$CR$971,BH$1,FALSE)</f>
        <v>0</v>
      </c>
      <c r="BI617" s="36">
        <f>VLOOKUP($H617,[4]IRA!$H$7:$CR$971,BI$1,FALSE)</f>
        <v>0</v>
      </c>
      <c r="BJ617" s="36">
        <f>VLOOKUP($H617,[4]IRA!$H$7:$CR$971,BJ$1,FALSE)</f>
        <v>0</v>
      </c>
      <c r="BK617" s="36">
        <f>VLOOKUP($H617,[4]IRA!$H$7:$CR$971,BK$1,FALSE)</f>
        <v>0</v>
      </c>
      <c r="BL617" s="36">
        <f>VLOOKUP($H617,[4]IRA!$H$7:$CR$971,BL$1,FALSE)</f>
        <v>0</v>
      </c>
      <c r="BM617" s="36">
        <f>VLOOKUP($H617,[4]IRA!$H$7:$CR$971,BM$1,FALSE)</f>
        <v>0</v>
      </c>
      <c r="BN617" s="36">
        <f>VLOOKUP($H617,[4]IRA!$H$7:$CR$971,BN$1,FALSE)</f>
        <v>0</v>
      </c>
      <c r="BO617" s="10">
        <f>VLOOKUP(H617,[4]IRA!$H$7:$CS$765,90,FALSE)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VLOOKUP(H618,[1]EDA!$H$6:$BO$764,60,FALSE)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VLOOKUP(H618,[2]EDA!$H$6:$AZ$764,45,FALSE)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VLOOKUP($H618,[3]IRA!$H$6:$BN$970,AN$1,FALSE)</f>
        <v>0</v>
      </c>
      <c r="AO618" s="36">
        <f>VLOOKUP($H618,[3]IRA!$H$6:$BN$970,AO$1,FALSE)</f>
        <v>0</v>
      </c>
      <c r="AP618" s="36">
        <f>VLOOKUP($H618,[3]IRA!$H$6:$BN$970,AP$1,FALSE)</f>
        <v>0</v>
      </c>
      <c r="AQ618" s="36">
        <f>VLOOKUP($H618,[3]IRA!$H$6:$BN$970,AQ$1,FALSE)</f>
        <v>0</v>
      </c>
      <c r="AR618" s="36">
        <f>VLOOKUP($H618,[3]IRA!$H$6:$BN$970,AR$1,FALSE)</f>
        <v>0</v>
      </c>
      <c r="AS618" s="36">
        <f>VLOOKUP($H618,[3]IRA!$H$6:$BN$970,AS$1,FALSE)</f>
        <v>0</v>
      </c>
      <c r="AT618" s="36">
        <f>VLOOKUP($H618,[3]IRA!$H$6:$BN$970,AT$1,FALSE)</f>
        <v>0</v>
      </c>
      <c r="AU618" s="36">
        <f>VLOOKUP($H618,[3]IRA!$H$6:$BN$970,AU$1,FALSE)</f>
        <v>0</v>
      </c>
      <c r="AV618" s="36">
        <f>VLOOKUP($H618,[3]IRA!$H$6:$BN$970,AV$1,FALSE)</f>
        <v>0</v>
      </c>
      <c r="AW618" s="36">
        <f>VLOOKUP($H618,[3]IRA!$H$6:$BN$970,AW$1,FALSE)</f>
        <v>0</v>
      </c>
      <c r="AX618" s="36">
        <f>VLOOKUP($H618,[3]IRA!$H$6:$BN$970,AX$1,FALSE)</f>
        <v>0</v>
      </c>
      <c r="AY618" s="36">
        <f>VLOOKUP($H618,[3]IRA!$H$6:$BN$970,AY$1,FALSE)</f>
        <v>0</v>
      </c>
      <c r="AZ618" s="20">
        <f>VLOOKUP(H618,[3]IRA!$H$6:$BO$764,60,FALSE)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VLOOKUP($H618,[4]IRA!$H$7:$CR$971,BC$1,FALSE)</f>
        <v>0</v>
      </c>
      <c r="BD618" s="36">
        <f>VLOOKUP($H618,[4]IRA!$H$7:$CR$971,BD$1,FALSE)</f>
        <v>0</v>
      </c>
      <c r="BE618" s="36">
        <f>VLOOKUP($H618,[4]IRA!$H$7:$CR$971,BE$1,FALSE)</f>
        <v>0</v>
      </c>
      <c r="BF618" s="36">
        <f>VLOOKUP($H618,[4]IRA!$H$7:$CR$971,BF$1,FALSE)</f>
        <v>0</v>
      </c>
      <c r="BG618" s="36">
        <f>VLOOKUP($H618,[4]IRA!$H$7:$CR$971,BG$1,FALSE)</f>
        <v>0</v>
      </c>
      <c r="BH618" s="36">
        <f>VLOOKUP($H618,[4]IRA!$H$7:$CR$971,BH$1,FALSE)</f>
        <v>0</v>
      </c>
      <c r="BI618" s="36">
        <f>VLOOKUP($H618,[4]IRA!$H$7:$CR$971,BI$1,FALSE)</f>
        <v>0</v>
      </c>
      <c r="BJ618" s="36">
        <f>VLOOKUP($H618,[4]IRA!$H$7:$CR$971,BJ$1,FALSE)</f>
        <v>0</v>
      </c>
      <c r="BK618" s="36">
        <f>VLOOKUP($H618,[4]IRA!$H$7:$CR$971,BK$1,FALSE)</f>
        <v>0</v>
      </c>
      <c r="BL618" s="36">
        <f>VLOOKUP($H618,[4]IRA!$H$7:$CR$971,BL$1,FALSE)</f>
        <v>0</v>
      </c>
      <c r="BM618" s="36">
        <f>VLOOKUP($H618,[4]IRA!$H$7:$CR$971,BM$1,FALSE)</f>
        <v>0</v>
      </c>
      <c r="BN618" s="36">
        <f>VLOOKUP($H618,[4]IRA!$H$7:$CR$971,BN$1,FALSE)</f>
        <v>0</v>
      </c>
      <c r="BO618" s="10">
        <f>VLOOKUP(H618,[4]IRA!$H$7:$CS$765,90,FALSE)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0</v>
      </c>
      <c r="N619" s="36">
        <f>VLOOKUP($H619,[1]EDA!$H$6:$BN1573,N$1,FALSE)</f>
        <v>0</v>
      </c>
      <c r="O619" s="36">
        <f>VLOOKUP($H619,[1]EDA!$H$6:$BN1573,O$1,FALSE)</f>
        <v>0</v>
      </c>
      <c r="P619" s="36">
        <f>VLOOKUP($H619,[1]EDA!$H$6:$BN1573,P$1,FALSE)</f>
        <v>0</v>
      </c>
      <c r="Q619" s="36">
        <f>VLOOKUP($H619,[1]EDA!$H$6:$BN1573,Q$1,FALSE)</f>
        <v>0</v>
      </c>
      <c r="R619" s="36">
        <f>VLOOKUP($H619,[1]EDA!$H$6:$BN1573,R$1,FALSE)</f>
        <v>0</v>
      </c>
      <c r="S619" s="36">
        <f>VLOOKUP($H619,[1]EDA!$H$6:$BN1573,S$1,FALSE)</f>
        <v>0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VLOOKUP(H619,[1]EDA!$H$6:$BO$764,60,FALSE)</f>
        <v>2.5</v>
      </c>
      <c r="W619" s="10">
        <f t="shared" si="124"/>
        <v>9</v>
      </c>
      <c r="X619" s="17">
        <f t="shared" si="125"/>
        <v>3.6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VLOOKUP(H619,[2]EDA!$H$6:$AZ$764,45,FALSE)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VLOOKUP($H619,[3]IRA!$H$6:$BN$970,AN$1,FALSE)</f>
        <v>0</v>
      </c>
      <c r="AO619" s="36">
        <f>VLOOKUP($H619,[3]IRA!$H$6:$BN$970,AO$1,FALSE)</f>
        <v>0</v>
      </c>
      <c r="AP619" s="36">
        <f>VLOOKUP($H619,[3]IRA!$H$6:$BN$970,AP$1,FALSE)</f>
        <v>0</v>
      </c>
      <c r="AQ619" s="36">
        <f>VLOOKUP($H619,[3]IRA!$H$6:$BN$970,AQ$1,FALSE)</f>
        <v>0</v>
      </c>
      <c r="AR619" s="36">
        <f>VLOOKUP($H619,[3]IRA!$H$6:$BN$970,AR$1,FALSE)</f>
        <v>0</v>
      </c>
      <c r="AS619" s="36">
        <f>VLOOKUP($H619,[3]IRA!$H$6:$BN$970,AS$1,FALSE)</f>
        <v>0</v>
      </c>
      <c r="AT619" s="36">
        <f>VLOOKUP($H619,[3]IRA!$H$6:$BN$970,AT$1,FALSE)</f>
        <v>0</v>
      </c>
      <c r="AU619" s="36">
        <f>VLOOKUP($H619,[3]IRA!$H$6:$BN$970,AU$1,FALSE)</f>
        <v>0</v>
      </c>
      <c r="AV619" s="36">
        <f>VLOOKUP($H619,[3]IRA!$H$6:$BN$970,AV$1,FALSE)</f>
        <v>0</v>
      </c>
      <c r="AW619" s="36">
        <f>VLOOKUP($H619,[3]IRA!$H$6:$BN$970,AW$1,FALSE)</f>
        <v>0</v>
      </c>
      <c r="AX619" s="36">
        <f>VLOOKUP($H619,[3]IRA!$H$6:$BN$970,AX$1,FALSE)</f>
        <v>0</v>
      </c>
      <c r="AY619" s="36">
        <f>VLOOKUP($H619,[3]IRA!$H$6:$BN$970,AY$1,FALSE)</f>
        <v>0</v>
      </c>
      <c r="AZ619" s="20">
        <f>VLOOKUP(H619,[3]IRA!$H$6:$BO$764,60,FALSE)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VLOOKUP($H619,[4]IRA!$H$7:$CR$971,BC$1,FALSE)</f>
        <v>11</v>
      </c>
      <c r="BD619" s="36">
        <f>VLOOKUP($H619,[4]IRA!$H$7:$CR$971,BD$1,FALSE)</f>
        <v>18</v>
      </c>
      <c r="BE619" s="36">
        <f>VLOOKUP($H619,[4]IRA!$H$7:$CR$971,BE$1,FALSE)</f>
        <v>10</v>
      </c>
      <c r="BF619" s="36">
        <f>VLOOKUP($H619,[4]IRA!$H$7:$CR$971,BF$1,FALSE)</f>
        <v>0</v>
      </c>
      <c r="BG619" s="36">
        <f>VLOOKUP($H619,[4]IRA!$H$7:$CR$971,BG$1,FALSE)</f>
        <v>0</v>
      </c>
      <c r="BH619" s="36">
        <f>VLOOKUP($H619,[4]IRA!$H$7:$CR$971,BH$1,FALSE)</f>
        <v>0</v>
      </c>
      <c r="BI619" s="36">
        <f>VLOOKUP($H619,[4]IRA!$H$7:$CR$971,BI$1,FALSE)</f>
        <v>0</v>
      </c>
      <c r="BJ619" s="36">
        <f>VLOOKUP($H619,[4]IRA!$H$7:$CR$971,BJ$1,FALSE)</f>
        <v>0</v>
      </c>
      <c r="BK619" s="36">
        <f>VLOOKUP($H619,[4]IRA!$H$7:$CR$971,BK$1,FALSE)</f>
        <v>0</v>
      </c>
      <c r="BL619" s="36">
        <f>VLOOKUP($H619,[4]IRA!$H$7:$CR$971,BL$1,FALSE)</f>
        <v>0</v>
      </c>
      <c r="BM619" s="36">
        <f>VLOOKUP($H619,[4]IRA!$H$7:$CR$971,BM$1,FALSE)</f>
        <v>0</v>
      </c>
      <c r="BN619" s="36">
        <f>VLOOKUP($H619,[4]IRA!$H$7:$CR$971,BN$1,FALSE)</f>
        <v>0</v>
      </c>
      <c r="BO619" s="10">
        <f>VLOOKUP(H619,[4]IRA!$H$7:$CS$765,90,FALSE)</f>
        <v>1.5</v>
      </c>
      <c r="BP619" s="10">
        <f t="shared" si="130"/>
        <v>39</v>
      </c>
      <c r="BQ619" s="17">
        <f t="shared" si="131"/>
        <v>26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VLOOKUP(H620,[1]EDA!$H$6:$BO$764,60,FALSE)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VLOOKUP(H620,[2]EDA!$H$6:$AZ$764,45,FALSE)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VLOOKUP($H620,[3]IRA!$H$6:$BN$970,AN$1,FALSE)</f>
        <v>0</v>
      </c>
      <c r="AO620" s="36">
        <f>VLOOKUP($H620,[3]IRA!$H$6:$BN$970,AO$1,FALSE)</f>
        <v>0</v>
      </c>
      <c r="AP620" s="36">
        <f>VLOOKUP($H620,[3]IRA!$H$6:$BN$970,AP$1,FALSE)</f>
        <v>0</v>
      </c>
      <c r="AQ620" s="36">
        <f>VLOOKUP($H620,[3]IRA!$H$6:$BN$970,AQ$1,FALSE)</f>
        <v>0</v>
      </c>
      <c r="AR620" s="36">
        <f>VLOOKUP($H620,[3]IRA!$H$6:$BN$970,AR$1,FALSE)</f>
        <v>0</v>
      </c>
      <c r="AS620" s="36">
        <f>VLOOKUP($H620,[3]IRA!$H$6:$BN$970,AS$1,FALSE)</f>
        <v>0</v>
      </c>
      <c r="AT620" s="36">
        <f>VLOOKUP($H620,[3]IRA!$H$6:$BN$970,AT$1,FALSE)</f>
        <v>0</v>
      </c>
      <c r="AU620" s="36">
        <f>VLOOKUP($H620,[3]IRA!$H$6:$BN$970,AU$1,FALSE)</f>
        <v>0</v>
      </c>
      <c r="AV620" s="36">
        <f>VLOOKUP($H620,[3]IRA!$H$6:$BN$970,AV$1,FALSE)</f>
        <v>0</v>
      </c>
      <c r="AW620" s="36">
        <f>VLOOKUP($H620,[3]IRA!$H$6:$BN$970,AW$1,FALSE)</f>
        <v>0</v>
      </c>
      <c r="AX620" s="36">
        <f>VLOOKUP($H620,[3]IRA!$H$6:$BN$970,AX$1,FALSE)</f>
        <v>0</v>
      </c>
      <c r="AY620" s="36">
        <f>VLOOKUP($H620,[3]IRA!$H$6:$BN$970,AY$1,FALSE)</f>
        <v>0</v>
      </c>
      <c r="AZ620" s="20">
        <f>VLOOKUP(H620,[3]IRA!$H$6:$BO$764,60,FALSE)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VLOOKUP($H620,[4]IRA!$H$7:$CR$971,BC$1,FALSE)</f>
        <v>0</v>
      </c>
      <c r="BD620" s="36">
        <f>VLOOKUP($H620,[4]IRA!$H$7:$CR$971,BD$1,FALSE)</f>
        <v>0</v>
      </c>
      <c r="BE620" s="36">
        <f>VLOOKUP($H620,[4]IRA!$H$7:$CR$971,BE$1,FALSE)</f>
        <v>0</v>
      </c>
      <c r="BF620" s="36">
        <f>VLOOKUP($H620,[4]IRA!$H$7:$CR$971,BF$1,FALSE)</f>
        <v>0</v>
      </c>
      <c r="BG620" s="36">
        <f>VLOOKUP($H620,[4]IRA!$H$7:$CR$971,BG$1,FALSE)</f>
        <v>0</v>
      </c>
      <c r="BH620" s="36">
        <f>VLOOKUP($H620,[4]IRA!$H$7:$CR$971,BH$1,FALSE)</f>
        <v>0</v>
      </c>
      <c r="BI620" s="36">
        <f>VLOOKUP($H620,[4]IRA!$H$7:$CR$971,BI$1,FALSE)</f>
        <v>0</v>
      </c>
      <c r="BJ620" s="36">
        <f>VLOOKUP($H620,[4]IRA!$H$7:$CR$971,BJ$1,FALSE)</f>
        <v>0</v>
      </c>
      <c r="BK620" s="36">
        <f>VLOOKUP($H620,[4]IRA!$H$7:$CR$971,BK$1,FALSE)</f>
        <v>0</v>
      </c>
      <c r="BL620" s="36">
        <f>VLOOKUP($H620,[4]IRA!$H$7:$CR$971,BL$1,FALSE)</f>
        <v>0</v>
      </c>
      <c r="BM620" s="36">
        <f>VLOOKUP($H620,[4]IRA!$H$7:$CR$971,BM$1,FALSE)</f>
        <v>0</v>
      </c>
      <c r="BN620" s="36">
        <f>VLOOKUP($H620,[4]IRA!$H$7:$CR$971,BN$1,FALSE)</f>
        <v>0</v>
      </c>
      <c r="BO620" s="10">
        <f>VLOOKUP(H620,[4]IRA!$H$7:$CS$765,90,FALSE)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0</v>
      </c>
      <c r="O621" s="36">
        <f>VLOOKUP($H621,[1]EDA!$H$6:$BN1575,O$1,FALSE)</f>
        <v>0</v>
      </c>
      <c r="P621" s="36">
        <f>VLOOKUP($H621,[1]EDA!$H$6:$BN1575,P$1,FALSE)</f>
        <v>0</v>
      </c>
      <c r="Q621" s="36">
        <f>VLOOKUP($H621,[1]EDA!$H$6:$BN1575,Q$1,FALSE)</f>
        <v>0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0</v>
      </c>
      <c r="U621" s="36">
        <f>VLOOKUP($H621,[1]EDA!$H$6:$BN1575,U$1,FALSE)</f>
        <v>0</v>
      </c>
      <c r="V621" s="10">
        <f>VLOOKUP(H621,[1]EDA!$H$6:$BO$764,60,FALSE)</f>
        <v>0</v>
      </c>
      <c r="W621" s="10">
        <f t="shared" si="124"/>
        <v>4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VLOOKUP(H621,[2]EDA!$H$6:$AZ$764,45,FALSE)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VLOOKUP($H621,[3]IRA!$H$6:$BN$970,AN$1,FALSE)</f>
        <v>0</v>
      </c>
      <c r="AO621" s="36">
        <f>VLOOKUP($H621,[3]IRA!$H$6:$BN$970,AO$1,FALSE)</f>
        <v>0</v>
      </c>
      <c r="AP621" s="36">
        <f>VLOOKUP($H621,[3]IRA!$H$6:$BN$970,AP$1,FALSE)</f>
        <v>0</v>
      </c>
      <c r="AQ621" s="36">
        <f>VLOOKUP($H621,[3]IRA!$H$6:$BN$970,AQ$1,FALSE)</f>
        <v>0</v>
      </c>
      <c r="AR621" s="36">
        <f>VLOOKUP($H621,[3]IRA!$H$6:$BN$970,AR$1,FALSE)</f>
        <v>0</v>
      </c>
      <c r="AS621" s="36">
        <f>VLOOKUP($H621,[3]IRA!$H$6:$BN$970,AS$1,FALSE)</f>
        <v>0</v>
      </c>
      <c r="AT621" s="36">
        <f>VLOOKUP($H621,[3]IRA!$H$6:$BN$970,AT$1,FALSE)</f>
        <v>0</v>
      </c>
      <c r="AU621" s="36">
        <f>VLOOKUP($H621,[3]IRA!$H$6:$BN$970,AU$1,FALSE)</f>
        <v>0</v>
      </c>
      <c r="AV621" s="36">
        <f>VLOOKUP($H621,[3]IRA!$H$6:$BN$970,AV$1,FALSE)</f>
        <v>0</v>
      </c>
      <c r="AW621" s="36">
        <f>VLOOKUP($H621,[3]IRA!$H$6:$BN$970,AW$1,FALSE)</f>
        <v>0</v>
      </c>
      <c r="AX621" s="36">
        <f>VLOOKUP($H621,[3]IRA!$H$6:$BN$970,AX$1,FALSE)</f>
        <v>0</v>
      </c>
      <c r="AY621" s="36">
        <f>VLOOKUP($H621,[3]IRA!$H$6:$BN$970,AY$1,FALSE)</f>
        <v>0</v>
      </c>
      <c r="AZ621" s="20">
        <f>VLOOKUP(H621,[3]IRA!$H$6:$BO$764,60,FALSE)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VLOOKUP($H621,[4]IRA!$H$7:$CR$971,BC$1,FALSE)</f>
        <v>5</v>
      </c>
      <c r="BD621" s="36">
        <f>VLOOKUP($H621,[4]IRA!$H$7:$CR$971,BD$1,FALSE)</f>
        <v>1</v>
      </c>
      <c r="BE621" s="36">
        <f>VLOOKUP($H621,[4]IRA!$H$7:$CR$971,BE$1,FALSE)</f>
        <v>9</v>
      </c>
      <c r="BF621" s="36">
        <f>VLOOKUP($H621,[4]IRA!$H$7:$CR$971,BF$1,FALSE)</f>
        <v>0</v>
      </c>
      <c r="BG621" s="36">
        <f>VLOOKUP($H621,[4]IRA!$H$7:$CR$971,BG$1,FALSE)</f>
        <v>0</v>
      </c>
      <c r="BH621" s="36">
        <f>VLOOKUP($H621,[4]IRA!$H$7:$CR$971,BH$1,FALSE)</f>
        <v>0</v>
      </c>
      <c r="BI621" s="36">
        <f>VLOOKUP($H621,[4]IRA!$H$7:$CR$971,BI$1,FALSE)</f>
        <v>0</v>
      </c>
      <c r="BJ621" s="36">
        <f>VLOOKUP($H621,[4]IRA!$H$7:$CR$971,BJ$1,FALSE)</f>
        <v>0</v>
      </c>
      <c r="BK621" s="36">
        <f>VLOOKUP($H621,[4]IRA!$H$7:$CR$971,BK$1,FALSE)</f>
        <v>0</v>
      </c>
      <c r="BL621" s="36">
        <f>VLOOKUP($H621,[4]IRA!$H$7:$CR$971,BL$1,FALSE)</f>
        <v>0</v>
      </c>
      <c r="BM621" s="36">
        <f>VLOOKUP($H621,[4]IRA!$H$7:$CR$971,BM$1,FALSE)</f>
        <v>0</v>
      </c>
      <c r="BN621" s="36">
        <f>VLOOKUP($H621,[4]IRA!$H$7:$CR$971,BN$1,FALSE)</f>
        <v>0</v>
      </c>
      <c r="BO621" s="10">
        <f>VLOOKUP(H621,[4]IRA!$H$7:$CS$765,90,FALSE)</f>
        <v>0</v>
      </c>
      <c r="BP621" s="10">
        <f t="shared" si="130"/>
        <v>15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0</v>
      </c>
      <c r="N622" s="36">
        <f>VLOOKUP($H622,[1]EDA!$H$6:$BN1576,N$1,FALSE)</f>
        <v>0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0</v>
      </c>
      <c r="U622" s="36">
        <f>VLOOKUP($H622,[1]EDA!$H$6:$BN1576,U$1,FALSE)</f>
        <v>0</v>
      </c>
      <c r="V622" s="10">
        <f>VLOOKUP(H622,[1]EDA!$H$6:$BO$764,60,FALSE)</f>
        <v>0</v>
      </c>
      <c r="W622" s="10">
        <f t="shared" si="124"/>
        <v>0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VLOOKUP(H622,[2]EDA!$H$6:$AZ$764,45,FALSE)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VLOOKUP($H622,[3]IRA!$H$6:$BN$970,AN$1,FALSE)</f>
        <v>0</v>
      </c>
      <c r="AO622" s="36">
        <f>VLOOKUP($H622,[3]IRA!$H$6:$BN$970,AO$1,FALSE)</f>
        <v>0</v>
      </c>
      <c r="AP622" s="36">
        <f>VLOOKUP($H622,[3]IRA!$H$6:$BN$970,AP$1,FALSE)</f>
        <v>0</v>
      </c>
      <c r="AQ622" s="36">
        <f>VLOOKUP($H622,[3]IRA!$H$6:$BN$970,AQ$1,FALSE)</f>
        <v>0</v>
      </c>
      <c r="AR622" s="36">
        <f>VLOOKUP($H622,[3]IRA!$H$6:$BN$970,AR$1,FALSE)</f>
        <v>0</v>
      </c>
      <c r="AS622" s="36">
        <f>VLOOKUP($H622,[3]IRA!$H$6:$BN$970,AS$1,FALSE)</f>
        <v>0</v>
      </c>
      <c r="AT622" s="36">
        <f>VLOOKUP($H622,[3]IRA!$H$6:$BN$970,AT$1,FALSE)</f>
        <v>0</v>
      </c>
      <c r="AU622" s="36">
        <f>VLOOKUP($H622,[3]IRA!$H$6:$BN$970,AU$1,FALSE)</f>
        <v>0</v>
      </c>
      <c r="AV622" s="36">
        <f>VLOOKUP($H622,[3]IRA!$H$6:$BN$970,AV$1,FALSE)</f>
        <v>0</v>
      </c>
      <c r="AW622" s="36">
        <f>VLOOKUP($H622,[3]IRA!$H$6:$BN$970,AW$1,FALSE)</f>
        <v>0</v>
      </c>
      <c r="AX622" s="36">
        <f>VLOOKUP($H622,[3]IRA!$H$6:$BN$970,AX$1,FALSE)</f>
        <v>0</v>
      </c>
      <c r="AY622" s="36">
        <f>VLOOKUP($H622,[3]IRA!$H$6:$BN$970,AY$1,FALSE)</f>
        <v>0</v>
      </c>
      <c r="AZ622" s="20">
        <f>VLOOKUP(H622,[3]IRA!$H$6:$BO$764,60,FALSE)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VLOOKUP($H622,[4]IRA!$H$7:$CR$971,BC$1,FALSE)</f>
        <v>0</v>
      </c>
      <c r="BD622" s="36">
        <f>VLOOKUP($H622,[4]IRA!$H$7:$CR$971,BD$1,FALSE)</f>
        <v>0</v>
      </c>
      <c r="BE622" s="36">
        <f>VLOOKUP($H622,[4]IRA!$H$7:$CR$971,BE$1,FALSE)</f>
        <v>0</v>
      </c>
      <c r="BF622" s="36">
        <f>VLOOKUP($H622,[4]IRA!$H$7:$CR$971,BF$1,FALSE)</f>
        <v>0</v>
      </c>
      <c r="BG622" s="36">
        <f>VLOOKUP($H622,[4]IRA!$H$7:$CR$971,BG$1,FALSE)</f>
        <v>0</v>
      </c>
      <c r="BH622" s="36">
        <f>VLOOKUP($H622,[4]IRA!$H$7:$CR$971,BH$1,FALSE)</f>
        <v>0</v>
      </c>
      <c r="BI622" s="36">
        <f>VLOOKUP($H622,[4]IRA!$H$7:$CR$971,BI$1,FALSE)</f>
        <v>0</v>
      </c>
      <c r="BJ622" s="36">
        <f>VLOOKUP($H622,[4]IRA!$H$7:$CR$971,BJ$1,FALSE)</f>
        <v>0</v>
      </c>
      <c r="BK622" s="36">
        <f>VLOOKUP($H622,[4]IRA!$H$7:$CR$971,BK$1,FALSE)</f>
        <v>0</v>
      </c>
      <c r="BL622" s="36">
        <f>VLOOKUP($H622,[4]IRA!$H$7:$CR$971,BL$1,FALSE)</f>
        <v>0</v>
      </c>
      <c r="BM622" s="36">
        <f>VLOOKUP($H622,[4]IRA!$H$7:$CR$971,BM$1,FALSE)</f>
        <v>0</v>
      </c>
      <c r="BN622" s="36">
        <f>VLOOKUP($H622,[4]IRA!$H$7:$CR$971,BN$1,FALSE)</f>
        <v>0</v>
      </c>
      <c r="BO622" s="10">
        <f>VLOOKUP(H622,[4]IRA!$H$7:$CS$765,90,FALSE)</f>
        <v>0</v>
      </c>
      <c r="BP622" s="10">
        <f t="shared" si="130"/>
        <v>0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0</v>
      </c>
      <c r="P623" s="36">
        <f>VLOOKUP($H623,[1]EDA!$H$6:$BN1577,P$1,FALSE)</f>
        <v>0</v>
      </c>
      <c r="Q623" s="36">
        <f>VLOOKUP($H623,[1]EDA!$H$6:$BN1577,Q$1,FALSE)</f>
        <v>0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0</v>
      </c>
      <c r="U623" s="36">
        <f>VLOOKUP($H623,[1]EDA!$H$6:$BN1577,U$1,FALSE)</f>
        <v>0</v>
      </c>
      <c r="V623" s="10">
        <f>VLOOKUP(H623,[1]EDA!$H$6:$BO$764,60,FALSE)</f>
        <v>3</v>
      </c>
      <c r="W623" s="10">
        <f t="shared" si="124"/>
        <v>6</v>
      </c>
      <c r="X623" s="17">
        <f t="shared" si="125"/>
        <v>2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VLOOKUP(H623,[2]EDA!$H$6:$AZ$764,45,FALSE)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VLOOKUP($H623,[3]IRA!$H$6:$BN$970,AN$1,FALSE)</f>
        <v>0</v>
      </c>
      <c r="AO623" s="36">
        <f>VLOOKUP($H623,[3]IRA!$H$6:$BN$970,AO$1,FALSE)</f>
        <v>0</v>
      </c>
      <c r="AP623" s="36">
        <f>VLOOKUP($H623,[3]IRA!$H$6:$BN$970,AP$1,FALSE)</f>
        <v>0</v>
      </c>
      <c r="AQ623" s="36">
        <f>VLOOKUP($H623,[3]IRA!$H$6:$BN$970,AQ$1,FALSE)</f>
        <v>0</v>
      </c>
      <c r="AR623" s="36">
        <f>VLOOKUP($H623,[3]IRA!$H$6:$BN$970,AR$1,FALSE)</f>
        <v>0</v>
      </c>
      <c r="AS623" s="36">
        <f>VLOOKUP($H623,[3]IRA!$H$6:$BN$970,AS$1,FALSE)</f>
        <v>0</v>
      </c>
      <c r="AT623" s="36">
        <f>VLOOKUP($H623,[3]IRA!$H$6:$BN$970,AT$1,FALSE)</f>
        <v>0</v>
      </c>
      <c r="AU623" s="36">
        <f>VLOOKUP($H623,[3]IRA!$H$6:$BN$970,AU$1,FALSE)</f>
        <v>0</v>
      </c>
      <c r="AV623" s="36">
        <f>VLOOKUP($H623,[3]IRA!$H$6:$BN$970,AV$1,FALSE)</f>
        <v>0</v>
      </c>
      <c r="AW623" s="36">
        <f>VLOOKUP($H623,[3]IRA!$H$6:$BN$970,AW$1,FALSE)</f>
        <v>0</v>
      </c>
      <c r="AX623" s="36">
        <f>VLOOKUP($H623,[3]IRA!$H$6:$BN$970,AX$1,FALSE)</f>
        <v>0</v>
      </c>
      <c r="AY623" s="36">
        <f>VLOOKUP($H623,[3]IRA!$H$6:$BN$970,AY$1,FALSE)</f>
        <v>0</v>
      </c>
      <c r="AZ623" s="20">
        <f>VLOOKUP(H623,[3]IRA!$H$6:$BO$764,60,FALSE)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VLOOKUP($H623,[4]IRA!$H$7:$CR$971,BC$1,FALSE)</f>
        <v>0</v>
      </c>
      <c r="BD623" s="36">
        <f>VLOOKUP($H623,[4]IRA!$H$7:$CR$971,BD$1,FALSE)</f>
        <v>3</v>
      </c>
      <c r="BE623" s="36">
        <f>VLOOKUP($H623,[4]IRA!$H$7:$CR$971,BE$1,FALSE)</f>
        <v>1</v>
      </c>
      <c r="BF623" s="36">
        <f>VLOOKUP($H623,[4]IRA!$H$7:$CR$971,BF$1,FALSE)</f>
        <v>1</v>
      </c>
      <c r="BG623" s="36">
        <f>VLOOKUP($H623,[4]IRA!$H$7:$CR$971,BG$1,FALSE)</f>
        <v>0</v>
      </c>
      <c r="BH623" s="36">
        <f>VLOOKUP($H623,[4]IRA!$H$7:$CR$971,BH$1,FALSE)</f>
        <v>0</v>
      </c>
      <c r="BI623" s="36">
        <f>VLOOKUP($H623,[4]IRA!$H$7:$CR$971,BI$1,FALSE)</f>
        <v>0</v>
      </c>
      <c r="BJ623" s="36">
        <f>VLOOKUP($H623,[4]IRA!$H$7:$CR$971,BJ$1,FALSE)</f>
        <v>0</v>
      </c>
      <c r="BK623" s="36">
        <f>VLOOKUP($H623,[4]IRA!$H$7:$CR$971,BK$1,FALSE)</f>
        <v>0</v>
      </c>
      <c r="BL623" s="36">
        <f>VLOOKUP($H623,[4]IRA!$H$7:$CR$971,BL$1,FALSE)</f>
        <v>0</v>
      </c>
      <c r="BM623" s="36">
        <f>VLOOKUP($H623,[4]IRA!$H$7:$CR$971,BM$1,FALSE)</f>
        <v>0</v>
      </c>
      <c r="BN623" s="36">
        <f>VLOOKUP($H623,[4]IRA!$H$7:$CR$971,BN$1,FALSE)</f>
        <v>0</v>
      </c>
      <c r="BO623" s="10">
        <f>VLOOKUP(H623,[4]IRA!$H$7:$CS$765,90,FALSE)</f>
        <v>0</v>
      </c>
      <c r="BP623" s="10">
        <f t="shared" si="130"/>
        <v>5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9</v>
      </c>
      <c r="N624" s="36">
        <f>VLOOKUP($H624,[1]EDA!$H$6:$BN1578,N$1,FALSE)</f>
        <v>0</v>
      </c>
      <c r="O624" s="36">
        <f>VLOOKUP($H624,[1]EDA!$H$6:$BN1578,O$1,FALSE)</f>
        <v>0</v>
      </c>
      <c r="P624" s="36">
        <f>VLOOKUP($H624,[1]EDA!$H$6:$BN1578,P$1,FALSE)</f>
        <v>0</v>
      </c>
      <c r="Q624" s="36">
        <f>VLOOKUP($H624,[1]EDA!$H$6:$BN1578,Q$1,FALSE)</f>
        <v>0</v>
      </c>
      <c r="R624" s="36">
        <f>VLOOKUP($H624,[1]EDA!$H$6:$BN1578,R$1,FALSE)</f>
        <v>0</v>
      </c>
      <c r="S624" s="36">
        <f>VLOOKUP($H624,[1]EDA!$H$6:$BN1578,S$1,FALSE)</f>
        <v>0</v>
      </c>
      <c r="T624" s="36">
        <f>VLOOKUP($H624,[1]EDA!$H$6:$BN1578,T$1,FALSE)</f>
        <v>0</v>
      </c>
      <c r="U624" s="36">
        <f>VLOOKUP($H624,[1]EDA!$H$6:$BN1578,U$1,FALSE)</f>
        <v>0</v>
      </c>
      <c r="V624" s="10">
        <f>VLOOKUP(H624,[1]EDA!$H$6:$BO$764,60,FALSE)</f>
        <v>9.5</v>
      </c>
      <c r="W624" s="10">
        <f t="shared" si="124"/>
        <v>30</v>
      </c>
      <c r="X624" s="17">
        <f t="shared" si="125"/>
        <v>3.1578947368421053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VLOOKUP(H624,[2]EDA!$H$6:$AZ$764,45,FALSE)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VLOOKUP($H624,[3]IRA!$H$6:$BN$970,AN$1,FALSE)</f>
        <v>0</v>
      </c>
      <c r="AO624" s="36">
        <f>VLOOKUP($H624,[3]IRA!$H$6:$BN$970,AO$1,FALSE)</f>
        <v>0</v>
      </c>
      <c r="AP624" s="36">
        <f>VLOOKUP($H624,[3]IRA!$H$6:$BN$970,AP$1,FALSE)</f>
        <v>0</v>
      </c>
      <c r="AQ624" s="36">
        <f>VLOOKUP($H624,[3]IRA!$H$6:$BN$970,AQ$1,FALSE)</f>
        <v>0</v>
      </c>
      <c r="AR624" s="36">
        <f>VLOOKUP($H624,[3]IRA!$H$6:$BN$970,AR$1,FALSE)</f>
        <v>0</v>
      </c>
      <c r="AS624" s="36">
        <f>VLOOKUP($H624,[3]IRA!$H$6:$BN$970,AS$1,FALSE)</f>
        <v>0</v>
      </c>
      <c r="AT624" s="36">
        <f>VLOOKUP($H624,[3]IRA!$H$6:$BN$970,AT$1,FALSE)</f>
        <v>0</v>
      </c>
      <c r="AU624" s="36">
        <f>VLOOKUP($H624,[3]IRA!$H$6:$BN$970,AU$1,FALSE)</f>
        <v>0</v>
      </c>
      <c r="AV624" s="36">
        <f>VLOOKUP($H624,[3]IRA!$H$6:$BN$970,AV$1,FALSE)</f>
        <v>0</v>
      </c>
      <c r="AW624" s="36">
        <f>VLOOKUP($H624,[3]IRA!$H$6:$BN$970,AW$1,FALSE)</f>
        <v>0</v>
      </c>
      <c r="AX624" s="36">
        <f>VLOOKUP($H624,[3]IRA!$H$6:$BN$970,AX$1,FALSE)</f>
        <v>0</v>
      </c>
      <c r="AY624" s="36">
        <f>VLOOKUP($H624,[3]IRA!$H$6:$BN$970,AY$1,FALSE)</f>
        <v>0</v>
      </c>
      <c r="AZ624" s="20">
        <f>VLOOKUP(H624,[3]IRA!$H$6:$BO$764,60,FALSE)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VLOOKUP($H624,[4]IRA!$H$7:$CR$971,BC$1,FALSE)</f>
        <v>6</v>
      </c>
      <c r="BD624" s="36">
        <f>VLOOKUP($H624,[4]IRA!$H$7:$CR$971,BD$1,FALSE)</f>
        <v>3</v>
      </c>
      <c r="BE624" s="36">
        <f>VLOOKUP($H624,[4]IRA!$H$7:$CR$971,BE$1,FALSE)</f>
        <v>3</v>
      </c>
      <c r="BF624" s="36">
        <f>VLOOKUP($H624,[4]IRA!$H$7:$CR$971,BF$1,FALSE)</f>
        <v>0</v>
      </c>
      <c r="BG624" s="36">
        <f>VLOOKUP($H624,[4]IRA!$H$7:$CR$971,BG$1,FALSE)</f>
        <v>0</v>
      </c>
      <c r="BH624" s="36">
        <f>VLOOKUP($H624,[4]IRA!$H$7:$CR$971,BH$1,FALSE)</f>
        <v>0</v>
      </c>
      <c r="BI624" s="36">
        <f>VLOOKUP($H624,[4]IRA!$H$7:$CR$971,BI$1,FALSE)</f>
        <v>0</v>
      </c>
      <c r="BJ624" s="36">
        <f>VLOOKUP($H624,[4]IRA!$H$7:$CR$971,BJ$1,FALSE)</f>
        <v>0</v>
      </c>
      <c r="BK624" s="36">
        <f>VLOOKUP($H624,[4]IRA!$H$7:$CR$971,BK$1,FALSE)</f>
        <v>0</v>
      </c>
      <c r="BL624" s="36">
        <f>VLOOKUP($H624,[4]IRA!$H$7:$CR$971,BL$1,FALSE)</f>
        <v>0</v>
      </c>
      <c r="BM624" s="36">
        <f>VLOOKUP($H624,[4]IRA!$H$7:$CR$971,BM$1,FALSE)</f>
        <v>0</v>
      </c>
      <c r="BN624" s="36">
        <f>VLOOKUP($H624,[4]IRA!$H$7:$CR$971,BN$1,FALSE)</f>
        <v>0</v>
      </c>
      <c r="BO624" s="10">
        <f>VLOOKUP(H624,[4]IRA!$H$7:$CS$765,90,FALSE)</f>
        <v>7.5</v>
      </c>
      <c r="BP624" s="10">
        <f t="shared" si="130"/>
        <v>12</v>
      </c>
      <c r="BQ624" s="17">
        <f t="shared" si="131"/>
        <v>1.6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4</v>
      </c>
      <c r="N625" s="36">
        <f>VLOOKUP($H625,[1]EDA!$H$6:$BN1579,N$1,FALSE)</f>
        <v>0</v>
      </c>
      <c r="O625" s="36">
        <f>VLOOKUP($H625,[1]EDA!$H$6:$BN1579,O$1,FALSE)</f>
        <v>0</v>
      </c>
      <c r="P625" s="36">
        <f>VLOOKUP($H625,[1]EDA!$H$6:$BN1579,P$1,FALSE)</f>
        <v>0</v>
      </c>
      <c r="Q625" s="36">
        <f>VLOOKUP($H625,[1]EDA!$H$6:$BN1579,Q$1,FALSE)</f>
        <v>0</v>
      </c>
      <c r="R625" s="36">
        <f>VLOOKUP($H625,[1]EDA!$H$6:$BN1579,R$1,FALSE)</f>
        <v>0</v>
      </c>
      <c r="S625" s="36">
        <f>VLOOKUP($H625,[1]EDA!$H$6:$BN1579,S$1,FALSE)</f>
        <v>0</v>
      </c>
      <c r="T625" s="36">
        <f>VLOOKUP($H625,[1]EDA!$H$6:$BN1579,T$1,FALSE)</f>
        <v>0</v>
      </c>
      <c r="U625" s="36">
        <f>VLOOKUP($H625,[1]EDA!$H$6:$BN1579,U$1,FALSE)</f>
        <v>0</v>
      </c>
      <c r="V625" s="10">
        <f>VLOOKUP(H625,[1]EDA!$H$6:$BO$764,60,FALSE)</f>
        <v>0</v>
      </c>
      <c r="W625" s="10">
        <f t="shared" si="124"/>
        <v>8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VLOOKUP(H625,[2]EDA!$H$6:$AZ$764,45,FALSE)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VLOOKUP($H625,[3]IRA!$H$6:$BN$970,AN$1,FALSE)</f>
        <v>0</v>
      </c>
      <c r="AO625" s="36">
        <f>VLOOKUP($H625,[3]IRA!$H$6:$BN$970,AO$1,FALSE)</f>
        <v>0</v>
      </c>
      <c r="AP625" s="36">
        <f>VLOOKUP($H625,[3]IRA!$H$6:$BN$970,AP$1,FALSE)</f>
        <v>0</v>
      </c>
      <c r="AQ625" s="36">
        <f>VLOOKUP($H625,[3]IRA!$H$6:$BN$970,AQ$1,FALSE)</f>
        <v>0</v>
      </c>
      <c r="AR625" s="36">
        <f>VLOOKUP($H625,[3]IRA!$H$6:$BN$970,AR$1,FALSE)</f>
        <v>0</v>
      </c>
      <c r="AS625" s="36">
        <f>VLOOKUP($H625,[3]IRA!$H$6:$BN$970,AS$1,FALSE)</f>
        <v>0</v>
      </c>
      <c r="AT625" s="36">
        <f>VLOOKUP($H625,[3]IRA!$H$6:$BN$970,AT$1,FALSE)</f>
        <v>0</v>
      </c>
      <c r="AU625" s="36">
        <f>VLOOKUP($H625,[3]IRA!$H$6:$BN$970,AU$1,FALSE)</f>
        <v>0</v>
      </c>
      <c r="AV625" s="36">
        <f>VLOOKUP($H625,[3]IRA!$H$6:$BN$970,AV$1,FALSE)</f>
        <v>0</v>
      </c>
      <c r="AW625" s="36">
        <f>VLOOKUP($H625,[3]IRA!$H$6:$BN$970,AW$1,FALSE)</f>
        <v>0</v>
      </c>
      <c r="AX625" s="36">
        <f>VLOOKUP($H625,[3]IRA!$H$6:$BN$970,AX$1,FALSE)</f>
        <v>0</v>
      </c>
      <c r="AY625" s="36">
        <f>VLOOKUP($H625,[3]IRA!$H$6:$BN$970,AY$1,FALSE)</f>
        <v>0</v>
      </c>
      <c r="AZ625" s="20">
        <f>VLOOKUP(H625,[3]IRA!$H$6:$BO$764,60,FALSE)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VLOOKUP($H625,[4]IRA!$H$7:$CR$971,BC$1,FALSE)</f>
        <v>0</v>
      </c>
      <c r="BD625" s="36">
        <f>VLOOKUP($H625,[4]IRA!$H$7:$CR$971,BD$1,FALSE)</f>
        <v>0</v>
      </c>
      <c r="BE625" s="36">
        <f>VLOOKUP($H625,[4]IRA!$H$7:$CR$971,BE$1,FALSE)</f>
        <v>1</v>
      </c>
      <c r="BF625" s="36">
        <f>VLOOKUP($H625,[4]IRA!$H$7:$CR$971,BF$1,FALSE)</f>
        <v>1</v>
      </c>
      <c r="BG625" s="36">
        <f>VLOOKUP($H625,[4]IRA!$H$7:$CR$971,BG$1,FALSE)</f>
        <v>0</v>
      </c>
      <c r="BH625" s="36">
        <f>VLOOKUP($H625,[4]IRA!$H$7:$CR$971,BH$1,FALSE)</f>
        <v>0</v>
      </c>
      <c r="BI625" s="36">
        <f>VLOOKUP($H625,[4]IRA!$H$7:$CR$971,BI$1,FALSE)</f>
        <v>0</v>
      </c>
      <c r="BJ625" s="36">
        <f>VLOOKUP($H625,[4]IRA!$H$7:$CR$971,BJ$1,FALSE)</f>
        <v>0</v>
      </c>
      <c r="BK625" s="36">
        <f>VLOOKUP($H625,[4]IRA!$H$7:$CR$971,BK$1,FALSE)</f>
        <v>0</v>
      </c>
      <c r="BL625" s="36">
        <f>VLOOKUP($H625,[4]IRA!$H$7:$CR$971,BL$1,FALSE)</f>
        <v>0</v>
      </c>
      <c r="BM625" s="36">
        <f>VLOOKUP($H625,[4]IRA!$H$7:$CR$971,BM$1,FALSE)</f>
        <v>0</v>
      </c>
      <c r="BN625" s="36">
        <f>VLOOKUP($H625,[4]IRA!$H$7:$CR$971,BN$1,FALSE)</f>
        <v>0</v>
      </c>
      <c r="BO625" s="10">
        <f>VLOOKUP(H625,[4]IRA!$H$7:$CS$765,90,FALSE)</f>
        <v>0</v>
      </c>
      <c r="BP625" s="10">
        <f t="shared" si="130"/>
        <v>2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0</v>
      </c>
      <c r="Q626" s="36">
        <f>VLOOKUP($H626,[1]EDA!$H$6:$BN1580,Q$1,FALSE)</f>
        <v>0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VLOOKUP(H626,[1]EDA!$H$6:$BO$764,60,FALSE)</f>
        <v>2</v>
      </c>
      <c r="W626" s="10">
        <f t="shared" si="124"/>
        <v>0</v>
      </c>
      <c r="X626" s="17">
        <f t="shared" si="125"/>
        <v>0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VLOOKUP(H626,[2]EDA!$H$6:$AZ$764,45,FALSE)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VLOOKUP($H626,[3]IRA!$H$6:$BN$970,AN$1,FALSE)</f>
        <v>0</v>
      </c>
      <c r="AO626" s="36">
        <f>VLOOKUP($H626,[3]IRA!$H$6:$BN$970,AO$1,FALSE)</f>
        <v>0</v>
      </c>
      <c r="AP626" s="36">
        <f>VLOOKUP($H626,[3]IRA!$H$6:$BN$970,AP$1,FALSE)</f>
        <v>0</v>
      </c>
      <c r="AQ626" s="36">
        <f>VLOOKUP($H626,[3]IRA!$H$6:$BN$970,AQ$1,FALSE)</f>
        <v>0</v>
      </c>
      <c r="AR626" s="36">
        <f>VLOOKUP($H626,[3]IRA!$H$6:$BN$970,AR$1,FALSE)</f>
        <v>0</v>
      </c>
      <c r="AS626" s="36">
        <f>VLOOKUP($H626,[3]IRA!$H$6:$BN$970,AS$1,FALSE)</f>
        <v>0</v>
      </c>
      <c r="AT626" s="36">
        <f>VLOOKUP($H626,[3]IRA!$H$6:$BN$970,AT$1,FALSE)</f>
        <v>0</v>
      </c>
      <c r="AU626" s="36">
        <f>VLOOKUP($H626,[3]IRA!$H$6:$BN$970,AU$1,FALSE)</f>
        <v>0</v>
      </c>
      <c r="AV626" s="36">
        <f>VLOOKUP($H626,[3]IRA!$H$6:$BN$970,AV$1,FALSE)</f>
        <v>0</v>
      </c>
      <c r="AW626" s="36">
        <f>VLOOKUP($H626,[3]IRA!$H$6:$BN$970,AW$1,FALSE)</f>
        <v>0</v>
      </c>
      <c r="AX626" s="36">
        <f>VLOOKUP($H626,[3]IRA!$H$6:$BN$970,AX$1,FALSE)</f>
        <v>0</v>
      </c>
      <c r="AY626" s="36">
        <f>VLOOKUP($H626,[3]IRA!$H$6:$BN$970,AY$1,FALSE)</f>
        <v>0</v>
      </c>
      <c r="AZ626" s="20">
        <f>VLOOKUP(H626,[3]IRA!$H$6:$BO$764,60,FALSE)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VLOOKUP($H626,[4]IRA!$H$7:$CR$971,BC$1,FALSE)</f>
        <v>0</v>
      </c>
      <c r="BD626" s="36">
        <f>VLOOKUP($H626,[4]IRA!$H$7:$CR$971,BD$1,FALSE)</f>
        <v>0</v>
      </c>
      <c r="BE626" s="36">
        <f>VLOOKUP($H626,[4]IRA!$H$7:$CR$971,BE$1,FALSE)</f>
        <v>0</v>
      </c>
      <c r="BF626" s="36">
        <f>VLOOKUP($H626,[4]IRA!$H$7:$CR$971,BF$1,FALSE)</f>
        <v>0</v>
      </c>
      <c r="BG626" s="36">
        <f>VLOOKUP($H626,[4]IRA!$H$7:$CR$971,BG$1,FALSE)</f>
        <v>0</v>
      </c>
      <c r="BH626" s="36">
        <f>VLOOKUP($H626,[4]IRA!$H$7:$CR$971,BH$1,FALSE)</f>
        <v>0</v>
      </c>
      <c r="BI626" s="36">
        <f>VLOOKUP($H626,[4]IRA!$H$7:$CR$971,BI$1,FALSE)</f>
        <v>0</v>
      </c>
      <c r="BJ626" s="36">
        <f>VLOOKUP($H626,[4]IRA!$H$7:$CR$971,BJ$1,FALSE)</f>
        <v>0</v>
      </c>
      <c r="BK626" s="36">
        <f>VLOOKUP($H626,[4]IRA!$H$7:$CR$971,BK$1,FALSE)</f>
        <v>0</v>
      </c>
      <c r="BL626" s="36">
        <f>VLOOKUP($H626,[4]IRA!$H$7:$CR$971,BL$1,FALSE)</f>
        <v>0</v>
      </c>
      <c r="BM626" s="36">
        <f>VLOOKUP($H626,[4]IRA!$H$7:$CR$971,BM$1,FALSE)</f>
        <v>0</v>
      </c>
      <c r="BN626" s="36">
        <f>VLOOKUP($H626,[4]IRA!$H$7:$CR$971,BN$1,FALSE)</f>
        <v>0</v>
      </c>
      <c r="BO626" s="10">
        <f>VLOOKUP(H626,[4]IRA!$H$7:$CS$765,90,FALSE)</f>
        <v>0.5</v>
      </c>
      <c r="BP626" s="10">
        <f t="shared" si="130"/>
        <v>0</v>
      </c>
      <c r="BQ626" s="17">
        <f t="shared" si="13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VLOOKUP(H627,[1]EDA!$H$6:$BO$764,60,FALSE)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VLOOKUP(H627,[2]EDA!$H$6:$AZ$764,45,FALSE)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VLOOKUP($H627,[3]IRA!$H$6:$BN$970,AN$1,FALSE)</f>
        <v>0</v>
      </c>
      <c r="AO627" s="36">
        <f>VLOOKUP($H627,[3]IRA!$H$6:$BN$970,AO$1,FALSE)</f>
        <v>0</v>
      </c>
      <c r="AP627" s="36">
        <f>VLOOKUP($H627,[3]IRA!$H$6:$BN$970,AP$1,FALSE)</f>
        <v>0</v>
      </c>
      <c r="AQ627" s="36">
        <f>VLOOKUP($H627,[3]IRA!$H$6:$BN$970,AQ$1,FALSE)</f>
        <v>0</v>
      </c>
      <c r="AR627" s="36">
        <f>VLOOKUP($H627,[3]IRA!$H$6:$BN$970,AR$1,FALSE)</f>
        <v>0</v>
      </c>
      <c r="AS627" s="36">
        <f>VLOOKUP($H627,[3]IRA!$H$6:$BN$970,AS$1,FALSE)</f>
        <v>0</v>
      </c>
      <c r="AT627" s="36">
        <f>VLOOKUP($H627,[3]IRA!$H$6:$BN$970,AT$1,FALSE)</f>
        <v>0</v>
      </c>
      <c r="AU627" s="36">
        <f>VLOOKUP($H627,[3]IRA!$H$6:$BN$970,AU$1,FALSE)</f>
        <v>0</v>
      </c>
      <c r="AV627" s="36">
        <f>VLOOKUP($H627,[3]IRA!$H$6:$BN$970,AV$1,FALSE)</f>
        <v>0</v>
      </c>
      <c r="AW627" s="36">
        <f>VLOOKUP($H627,[3]IRA!$H$6:$BN$970,AW$1,FALSE)</f>
        <v>0</v>
      </c>
      <c r="AX627" s="36">
        <f>VLOOKUP($H627,[3]IRA!$H$6:$BN$970,AX$1,FALSE)</f>
        <v>0</v>
      </c>
      <c r="AY627" s="36">
        <f>VLOOKUP($H627,[3]IRA!$H$6:$BN$970,AY$1,FALSE)</f>
        <v>0</v>
      </c>
      <c r="AZ627" s="20">
        <f>VLOOKUP(H627,[3]IRA!$H$6:$BO$764,60,FALSE)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VLOOKUP($H627,[4]IRA!$H$7:$CR$971,BC$1,FALSE)</f>
        <v>0</v>
      </c>
      <c r="BD627" s="36">
        <f>VLOOKUP($H627,[4]IRA!$H$7:$CR$971,BD$1,FALSE)</f>
        <v>0</v>
      </c>
      <c r="BE627" s="36">
        <f>VLOOKUP($H627,[4]IRA!$H$7:$CR$971,BE$1,FALSE)</f>
        <v>0</v>
      </c>
      <c r="BF627" s="36">
        <f>VLOOKUP($H627,[4]IRA!$H$7:$CR$971,BF$1,FALSE)</f>
        <v>0</v>
      </c>
      <c r="BG627" s="36">
        <f>VLOOKUP($H627,[4]IRA!$H$7:$CR$971,BG$1,FALSE)</f>
        <v>0</v>
      </c>
      <c r="BH627" s="36">
        <f>VLOOKUP($H627,[4]IRA!$H$7:$CR$971,BH$1,FALSE)</f>
        <v>0</v>
      </c>
      <c r="BI627" s="36">
        <f>VLOOKUP($H627,[4]IRA!$H$7:$CR$971,BI$1,FALSE)</f>
        <v>0</v>
      </c>
      <c r="BJ627" s="36">
        <f>VLOOKUP($H627,[4]IRA!$H$7:$CR$971,BJ$1,FALSE)</f>
        <v>0</v>
      </c>
      <c r="BK627" s="36">
        <f>VLOOKUP($H627,[4]IRA!$H$7:$CR$971,BK$1,FALSE)</f>
        <v>0</v>
      </c>
      <c r="BL627" s="36">
        <f>VLOOKUP($H627,[4]IRA!$H$7:$CR$971,BL$1,FALSE)</f>
        <v>0</v>
      </c>
      <c r="BM627" s="36">
        <f>VLOOKUP($H627,[4]IRA!$H$7:$CR$971,BM$1,FALSE)</f>
        <v>0</v>
      </c>
      <c r="BN627" s="36">
        <f>VLOOKUP($H627,[4]IRA!$H$7:$CR$971,BN$1,FALSE)</f>
        <v>0</v>
      </c>
      <c r="BO627" s="10">
        <f>VLOOKUP(H627,[4]IRA!$H$7:$CS$765,90,FALSE)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VLOOKUP(H628,[1]EDA!$H$6:$BO$764,60,FALSE)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VLOOKUP(H628,[2]EDA!$H$6:$AZ$764,45,FALSE)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VLOOKUP($H628,[3]IRA!$H$6:$BN$970,AN$1,FALSE)</f>
        <v>0</v>
      </c>
      <c r="AO628" s="36">
        <f>VLOOKUP($H628,[3]IRA!$H$6:$BN$970,AO$1,FALSE)</f>
        <v>0</v>
      </c>
      <c r="AP628" s="36">
        <f>VLOOKUP($H628,[3]IRA!$H$6:$BN$970,AP$1,FALSE)</f>
        <v>0</v>
      </c>
      <c r="AQ628" s="36">
        <f>VLOOKUP($H628,[3]IRA!$H$6:$BN$970,AQ$1,FALSE)</f>
        <v>0</v>
      </c>
      <c r="AR628" s="36">
        <f>VLOOKUP($H628,[3]IRA!$H$6:$BN$970,AR$1,FALSE)</f>
        <v>0</v>
      </c>
      <c r="AS628" s="36">
        <f>VLOOKUP($H628,[3]IRA!$H$6:$BN$970,AS$1,FALSE)</f>
        <v>0</v>
      </c>
      <c r="AT628" s="36">
        <f>VLOOKUP($H628,[3]IRA!$H$6:$BN$970,AT$1,FALSE)</f>
        <v>0</v>
      </c>
      <c r="AU628" s="36">
        <f>VLOOKUP($H628,[3]IRA!$H$6:$BN$970,AU$1,FALSE)</f>
        <v>0</v>
      </c>
      <c r="AV628" s="36">
        <f>VLOOKUP($H628,[3]IRA!$H$6:$BN$970,AV$1,FALSE)</f>
        <v>0</v>
      </c>
      <c r="AW628" s="36">
        <f>VLOOKUP($H628,[3]IRA!$H$6:$BN$970,AW$1,FALSE)</f>
        <v>0</v>
      </c>
      <c r="AX628" s="36">
        <f>VLOOKUP($H628,[3]IRA!$H$6:$BN$970,AX$1,FALSE)</f>
        <v>0</v>
      </c>
      <c r="AY628" s="36">
        <f>VLOOKUP($H628,[3]IRA!$H$6:$BN$970,AY$1,FALSE)</f>
        <v>0</v>
      </c>
      <c r="AZ628" s="20">
        <f>VLOOKUP(H628,[3]IRA!$H$6:$BO$764,60,FALSE)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VLOOKUP($H628,[4]IRA!$H$7:$CR$971,BC$1,FALSE)</f>
        <v>0</v>
      </c>
      <c r="BD628" s="36">
        <f>VLOOKUP($H628,[4]IRA!$H$7:$CR$971,BD$1,FALSE)</f>
        <v>0</v>
      </c>
      <c r="BE628" s="36">
        <f>VLOOKUP($H628,[4]IRA!$H$7:$CR$971,BE$1,FALSE)</f>
        <v>0</v>
      </c>
      <c r="BF628" s="36">
        <f>VLOOKUP($H628,[4]IRA!$H$7:$CR$971,BF$1,FALSE)</f>
        <v>0</v>
      </c>
      <c r="BG628" s="36">
        <f>VLOOKUP($H628,[4]IRA!$H$7:$CR$971,BG$1,FALSE)</f>
        <v>0</v>
      </c>
      <c r="BH628" s="36">
        <f>VLOOKUP($H628,[4]IRA!$H$7:$CR$971,BH$1,FALSE)</f>
        <v>0</v>
      </c>
      <c r="BI628" s="36">
        <f>VLOOKUP($H628,[4]IRA!$H$7:$CR$971,BI$1,FALSE)</f>
        <v>0</v>
      </c>
      <c r="BJ628" s="36">
        <f>VLOOKUP($H628,[4]IRA!$H$7:$CR$971,BJ$1,FALSE)</f>
        <v>0</v>
      </c>
      <c r="BK628" s="36">
        <f>VLOOKUP($H628,[4]IRA!$H$7:$CR$971,BK$1,FALSE)</f>
        <v>0</v>
      </c>
      <c r="BL628" s="36">
        <f>VLOOKUP($H628,[4]IRA!$H$7:$CR$971,BL$1,FALSE)</f>
        <v>0</v>
      </c>
      <c r="BM628" s="36">
        <f>VLOOKUP($H628,[4]IRA!$H$7:$CR$971,BM$1,FALSE)</f>
        <v>0</v>
      </c>
      <c r="BN628" s="36">
        <f>VLOOKUP($H628,[4]IRA!$H$7:$CR$971,BN$1,FALSE)</f>
        <v>0</v>
      </c>
      <c r="BO628" s="10">
        <f>VLOOKUP(H628,[4]IRA!$H$7:$CS$765,90,FALSE)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0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0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VLOOKUP(H629,[1]EDA!$H$6:$BO$764,60,FALSE)</f>
        <v>0</v>
      </c>
      <c r="W629" s="10">
        <f t="shared" si="124"/>
        <v>1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VLOOKUP(H629,[2]EDA!$H$6:$AZ$764,45,FALSE)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VLOOKUP($H629,[3]IRA!$H$6:$BN$970,AN$1,FALSE)</f>
        <v>0</v>
      </c>
      <c r="AO629" s="36">
        <f>VLOOKUP($H629,[3]IRA!$H$6:$BN$970,AO$1,FALSE)</f>
        <v>0</v>
      </c>
      <c r="AP629" s="36">
        <f>VLOOKUP($H629,[3]IRA!$H$6:$BN$970,AP$1,FALSE)</f>
        <v>0</v>
      </c>
      <c r="AQ629" s="36">
        <f>VLOOKUP($H629,[3]IRA!$H$6:$BN$970,AQ$1,FALSE)</f>
        <v>0</v>
      </c>
      <c r="AR629" s="36">
        <f>VLOOKUP($H629,[3]IRA!$H$6:$BN$970,AR$1,FALSE)</f>
        <v>0</v>
      </c>
      <c r="AS629" s="36">
        <f>VLOOKUP($H629,[3]IRA!$H$6:$BN$970,AS$1,FALSE)</f>
        <v>0</v>
      </c>
      <c r="AT629" s="36">
        <f>VLOOKUP($H629,[3]IRA!$H$6:$BN$970,AT$1,FALSE)</f>
        <v>0</v>
      </c>
      <c r="AU629" s="36">
        <f>VLOOKUP($H629,[3]IRA!$H$6:$BN$970,AU$1,FALSE)</f>
        <v>0</v>
      </c>
      <c r="AV629" s="36">
        <f>VLOOKUP($H629,[3]IRA!$H$6:$BN$970,AV$1,FALSE)</f>
        <v>0</v>
      </c>
      <c r="AW629" s="36">
        <f>VLOOKUP($H629,[3]IRA!$H$6:$BN$970,AW$1,FALSE)</f>
        <v>0</v>
      </c>
      <c r="AX629" s="36">
        <f>VLOOKUP($H629,[3]IRA!$H$6:$BN$970,AX$1,FALSE)</f>
        <v>0</v>
      </c>
      <c r="AY629" s="36">
        <f>VLOOKUP($H629,[3]IRA!$H$6:$BN$970,AY$1,FALSE)</f>
        <v>0</v>
      </c>
      <c r="AZ629" s="20">
        <f>VLOOKUP(H629,[3]IRA!$H$6:$BO$764,60,FALSE)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VLOOKUP($H629,[4]IRA!$H$7:$CR$971,BC$1,FALSE)</f>
        <v>0</v>
      </c>
      <c r="BD629" s="36">
        <f>VLOOKUP($H629,[4]IRA!$H$7:$CR$971,BD$1,FALSE)</f>
        <v>0</v>
      </c>
      <c r="BE629" s="36">
        <f>VLOOKUP($H629,[4]IRA!$H$7:$CR$971,BE$1,FALSE)</f>
        <v>0</v>
      </c>
      <c r="BF629" s="36">
        <f>VLOOKUP($H629,[4]IRA!$H$7:$CR$971,BF$1,FALSE)</f>
        <v>0</v>
      </c>
      <c r="BG629" s="36">
        <f>VLOOKUP($H629,[4]IRA!$H$7:$CR$971,BG$1,FALSE)</f>
        <v>0</v>
      </c>
      <c r="BH629" s="36">
        <f>VLOOKUP($H629,[4]IRA!$H$7:$CR$971,BH$1,FALSE)</f>
        <v>0</v>
      </c>
      <c r="BI629" s="36">
        <f>VLOOKUP($H629,[4]IRA!$H$7:$CR$971,BI$1,FALSE)</f>
        <v>0</v>
      </c>
      <c r="BJ629" s="36">
        <f>VLOOKUP($H629,[4]IRA!$H$7:$CR$971,BJ$1,FALSE)</f>
        <v>0</v>
      </c>
      <c r="BK629" s="36">
        <f>VLOOKUP($H629,[4]IRA!$H$7:$CR$971,BK$1,FALSE)</f>
        <v>0</v>
      </c>
      <c r="BL629" s="36">
        <f>VLOOKUP($H629,[4]IRA!$H$7:$CR$971,BL$1,FALSE)</f>
        <v>0</v>
      </c>
      <c r="BM629" s="36">
        <f>VLOOKUP($H629,[4]IRA!$H$7:$CR$971,BM$1,FALSE)</f>
        <v>0</v>
      </c>
      <c r="BN629" s="36">
        <f>VLOOKUP($H629,[4]IRA!$H$7:$CR$971,BN$1,FALSE)</f>
        <v>0</v>
      </c>
      <c r="BO629" s="10">
        <f>VLOOKUP(H629,[4]IRA!$H$7:$CS$765,90,FALSE)</f>
        <v>0</v>
      </c>
      <c r="BP629" s="10">
        <f t="shared" si="130"/>
        <v>0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VLOOKUP(H630,[1]EDA!$H$6:$BO$764,60,FALSE)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VLOOKUP(H630,[2]EDA!$H$6:$AZ$764,45,FALSE)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VLOOKUP($H630,[3]IRA!$H$6:$BN$970,AN$1,FALSE)</f>
        <v>0</v>
      </c>
      <c r="AO630" s="36">
        <f>VLOOKUP($H630,[3]IRA!$H$6:$BN$970,AO$1,FALSE)</f>
        <v>0</v>
      </c>
      <c r="AP630" s="36">
        <f>VLOOKUP($H630,[3]IRA!$H$6:$BN$970,AP$1,FALSE)</f>
        <v>0</v>
      </c>
      <c r="AQ630" s="36">
        <f>VLOOKUP($H630,[3]IRA!$H$6:$BN$970,AQ$1,FALSE)</f>
        <v>0</v>
      </c>
      <c r="AR630" s="36">
        <f>VLOOKUP($H630,[3]IRA!$H$6:$BN$970,AR$1,FALSE)</f>
        <v>0</v>
      </c>
      <c r="AS630" s="36">
        <f>VLOOKUP($H630,[3]IRA!$H$6:$BN$970,AS$1,FALSE)</f>
        <v>0</v>
      </c>
      <c r="AT630" s="36">
        <f>VLOOKUP($H630,[3]IRA!$H$6:$BN$970,AT$1,FALSE)</f>
        <v>0</v>
      </c>
      <c r="AU630" s="36">
        <f>VLOOKUP($H630,[3]IRA!$H$6:$BN$970,AU$1,FALSE)</f>
        <v>0</v>
      </c>
      <c r="AV630" s="36">
        <f>VLOOKUP($H630,[3]IRA!$H$6:$BN$970,AV$1,FALSE)</f>
        <v>0</v>
      </c>
      <c r="AW630" s="36">
        <f>VLOOKUP($H630,[3]IRA!$H$6:$BN$970,AW$1,FALSE)</f>
        <v>0</v>
      </c>
      <c r="AX630" s="36">
        <f>VLOOKUP($H630,[3]IRA!$H$6:$BN$970,AX$1,FALSE)</f>
        <v>0</v>
      </c>
      <c r="AY630" s="36">
        <f>VLOOKUP($H630,[3]IRA!$H$6:$BN$970,AY$1,FALSE)</f>
        <v>0</v>
      </c>
      <c r="AZ630" s="20">
        <f>VLOOKUP(H630,[3]IRA!$H$6:$BO$764,60,FALSE)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VLOOKUP($H630,[4]IRA!$H$7:$CR$971,BC$1,FALSE)</f>
        <v>0</v>
      </c>
      <c r="BD630" s="36">
        <f>VLOOKUP($H630,[4]IRA!$H$7:$CR$971,BD$1,FALSE)</f>
        <v>0</v>
      </c>
      <c r="BE630" s="36">
        <f>VLOOKUP($H630,[4]IRA!$H$7:$CR$971,BE$1,FALSE)</f>
        <v>0</v>
      </c>
      <c r="BF630" s="36">
        <f>VLOOKUP($H630,[4]IRA!$H$7:$CR$971,BF$1,FALSE)</f>
        <v>0</v>
      </c>
      <c r="BG630" s="36">
        <f>VLOOKUP($H630,[4]IRA!$H$7:$CR$971,BG$1,FALSE)</f>
        <v>0</v>
      </c>
      <c r="BH630" s="36">
        <f>VLOOKUP($H630,[4]IRA!$H$7:$CR$971,BH$1,FALSE)</f>
        <v>0</v>
      </c>
      <c r="BI630" s="36">
        <f>VLOOKUP($H630,[4]IRA!$H$7:$CR$971,BI$1,FALSE)</f>
        <v>0</v>
      </c>
      <c r="BJ630" s="36">
        <f>VLOOKUP($H630,[4]IRA!$H$7:$CR$971,BJ$1,FALSE)</f>
        <v>0</v>
      </c>
      <c r="BK630" s="36">
        <f>VLOOKUP($H630,[4]IRA!$H$7:$CR$971,BK$1,FALSE)</f>
        <v>0</v>
      </c>
      <c r="BL630" s="36">
        <f>VLOOKUP($H630,[4]IRA!$H$7:$CR$971,BL$1,FALSE)</f>
        <v>0</v>
      </c>
      <c r="BM630" s="36">
        <f>VLOOKUP($H630,[4]IRA!$H$7:$CR$971,BM$1,FALSE)</f>
        <v>0</v>
      </c>
      <c r="BN630" s="36">
        <f>VLOOKUP($H630,[4]IRA!$H$7:$CR$971,BN$1,FALSE)</f>
        <v>0</v>
      </c>
      <c r="BO630" s="10">
        <f>VLOOKUP(H630,[4]IRA!$H$7:$CS$765,90,FALSE)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0</v>
      </c>
      <c r="R631" s="36">
        <f>VLOOKUP($H631,[1]EDA!$H$6:$BN1585,R$1,FALSE)</f>
        <v>0</v>
      </c>
      <c r="S631" s="36">
        <f>VLOOKUP($H631,[1]EDA!$H$6:$BN1585,S$1,FALSE)</f>
        <v>0</v>
      </c>
      <c r="T631" s="36">
        <f>VLOOKUP($H631,[1]EDA!$H$6:$BN1585,T$1,FALSE)</f>
        <v>0</v>
      </c>
      <c r="U631" s="36">
        <f>VLOOKUP($H631,[1]EDA!$H$6:$BN1585,U$1,FALSE)</f>
        <v>0</v>
      </c>
      <c r="V631" s="10">
        <f>VLOOKUP(H631,[1]EDA!$H$6:$BO$764,60,FALSE)</f>
        <v>0</v>
      </c>
      <c r="W631" s="10">
        <f t="shared" si="124"/>
        <v>2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VLOOKUP(H631,[2]EDA!$H$6:$AZ$764,45,FALSE)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VLOOKUP($H631,[3]IRA!$H$6:$BN$970,AN$1,FALSE)</f>
        <v>0</v>
      </c>
      <c r="AO631" s="36">
        <f>VLOOKUP($H631,[3]IRA!$H$6:$BN$970,AO$1,FALSE)</f>
        <v>0</v>
      </c>
      <c r="AP631" s="36">
        <f>VLOOKUP($H631,[3]IRA!$H$6:$BN$970,AP$1,FALSE)</f>
        <v>0</v>
      </c>
      <c r="AQ631" s="36">
        <f>VLOOKUP($H631,[3]IRA!$H$6:$BN$970,AQ$1,FALSE)</f>
        <v>0</v>
      </c>
      <c r="AR631" s="36">
        <f>VLOOKUP($H631,[3]IRA!$H$6:$BN$970,AR$1,FALSE)</f>
        <v>0</v>
      </c>
      <c r="AS631" s="36">
        <f>VLOOKUP($H631,[3]IRA!$H$6:$BN$970,AS$1,FALSE)</f>
        <v>0</v>
      </c>
      <c r="AT631" s="36">
        <f>VLOOKUP($H631,[3]IRA!$H$6:$BN$970,AT$1,FALSE)</f>
        <v>0</v>
      </c>
      <c r="AU631" s="36">
        <f>VLOOKUP($H631,[3]IRA!$H$6:$BN$970,AU$1,FALSE)</f>
        <v>0</v>
      </c>
      <c r="AV631" s="36">
        <f>VLOOKUP($H631,[3]IRA!$H$6:$BN$970,AV$1,FALSE)</f>
        <v>0</v>
      </c>
      <c r="AW631" s="36">
        <f>VLOOKUP($H631,[3]IRA!$H$6:$BN$970,AW$1,FALSE)</f>
        <v>0</v>
      </c>
      <c r="AX631" s="36">
        <f>VLOOKUP($H631,[3]IRA!$H$6:$BN$970,AX$1,FALSE)</f>
        <v>0</v>
      </c>
      <c r="AY631" s="36">
        <f>VLOOKUP($H631,[3]IRA!$H$6:$BN$970,AY$1,FALSE)</f>
        <v>0</v>
      </c>
      <c r="AZ631" s="20">
        <f>VLOOKUP(H631,[3]IRA!$H$6:$BO$764,60,FALSE)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VLOOKUP($H631,[4]IRA!$H$7:$CR$971,BC$1,FALSE)</f>
        <v>0</v>
      </c>
      <c r="BD631" s="36">
        <f>VLOOKUP($H631,[4]IRA!$H$7:$CR$971,BD$1,FALSE)</f>
        <v>0</v>
      </c>
      <c r="BE631" s="36">
        <f>VLOOKUP($H631,[4]IRA!$H$7:$CR$971,BE$1,FALSE)</f>
        <v>0</v>
      </c>
      <c r="BF631" s="36">
        <f>VLOOKUP($H631,[4]IRA!$H$7:$CR$971,BF$1,FALSE)</f>
        <v>0</v>
      </c>
      <c r="BG631" s="36">
        <f>VLOOKUP($H631,[4]IRA!$H$7:$CR$971,BG$1,FALSE)</f>
        <v>0</v>
      </c>
      <c r="BH631" s="36">
        <f>VLOOKUP($H631,[4]IRA!$H$7:$CR$971,BH$1,FALSE)</f>
        <v>0</v>
      </c>
      <c r="BI631" s="36">
        <f>VLOOKUP($H631,[4]IRA!$H$7:$CR$971,BI$1,FALSE)</f>
        <v>0</v>
      </c>
      <c r="BJ631" s="36">
        <f>VLOOKUP($H631,[4]IRA!$H$7:$CR$971,BJ$1,FALSE)</f>
        <v>0</v>
      </c>
      <c r="BK631" s="36">
        <f>VLOOKUP($H631,[4]IRA!$H$7:$CR$971,BK$1,FALSE)</f>
        <v>0</v>
      </c>
      <c r="BL631" s="36">
        <f>VLOOKUP($H631,[4]IRA!$H$7:$CR$971,BL$1,FALSE)</f>
        <v>0</v>
      </c>
      <c r="BM631" s="36">
        <f>VLOOKUP($H631,[4]IRA!$H$7:$CR$971,BM$1,FALSE)</f>
        <v>0</v>
      </c>
      <c r="BN631" s="36">
        <f>VLOOKUP($H631,[4]IRA!$H$7:$CR$971,BN$1,FALSE)</f>
        <v>0</v>
      </c>
      <c r="BO631" s="10">
        <f>VLOOKUP(H631,[4]IRA!$H$7:$CS$765,90,FALSE)</f>
        <v>0</v>
      </c>
      <c r="BP631" s="10">
        <f t="shared" si="130"/>
        <v>0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VLOOKUP(H632,[1]EDA!$H$6:$BO$764,60,FALSE)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VLOOKUP(H632,[2]EDA!$H$6:$AZ$764,45,FALSE)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VLOOKUP($H632,[3]IRA!$H$6:$BN$970,AN$1,FALSE)</f>
        <v>0</v>
      </c>
      <c r="AO632" s="36">
        <f>VLOOKUP($H632,[3]IRA!$H$6:$BN$970,AO$1,FALSE)</f>
        <v>0</v>
      </c>
      <c r="AP632" s="36">
        <f>VLOOKUP($H632,[3]IRA!$H$6:$BN$970,AP$1,FALSE)</f>
        <v>0</v>
      </c>
      <c r="AQ632" s="36">
        <f>VLOOKUP($H632,[3]IRA!$H$6:$BN$970,AQ$1,FALSE)</f>
        <v>0</v>
      </c>
      <c r="AR632" s="36">
        <f>VLOOKUP($H632,[3]IRA!$H$6:$BN$970,AR$1,FALSE)</f>
        <v>0</v>
      </c>
      <c r="AS632" s="36">
        <f>VLOOKUP($H632,[3]IRA!$H$6:$BN$970,AS$1,FALSE)</f>
        <v>0</v>
      </c>
      <c r="AT632" s="36">
        <f>VLOOKUP($H632,[3]IRA!$H$6:$BN$970,AT$1,FALSE)</f>
        <v>0</v>
      </c>
      <c r="AU632" s="36">
        <f>VLOOKUP($H632,[3]IRA!$H$6:$BN$970,AU$1,FALSE)</f>
        <v>0</v>
      </c>
      <c r="AV632" s="36">
        <f>VLOOKUP($H632,[3]IRA!$H$6:$BN$970,AV$1,FALSE)</f>
        <v>0</v>
      </c>
      <c r="AW632" s="36">
        <f>VLOOKUP($H632,[3]IRA!$H$6:$BN$970,AW$1,FALSE)</f>
        <v>0</v>
      </c>
      <c r="AX632" s="36">
        <f>VLOOKUP($H632,[3]IRA!$H$6:$BN$970,AX$1,FALSE)</f>
        <v>0</v>
      </c>
      <c r="AY632" s="36">
        <f>VLOOKUP($H632,[3]IRA!$H$6:$BN$970,AY$1,FALSE)</f>
        <v>0</v>
      </c>
      <c r="AZ632" s="20">
        <f>VLOOKUP(H632,[3]IRA!$H$6:$BO$764,60,FALSE)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VLOOKUP($H632,[4]IRA!$H$7:$CR$971,BC$1,FALSE)</f>
        <v>0</v>
      </c>
      <c r="BD632" s="36">
        <f>VLOOKUP($H632,[4]IRA!$H$7:$CR$971,BD$1,FALSE)</f>
        <v>0</v>
      </c>
      <c r="BE632" s="36">
        <f>VLOOKUP($H632,[4]IRA!$H$7:$CR$971,BE$1,FALSE)</f>
        <v>0</v>
      </c>
      <c r="BF632" s="36">
        <f>VLOOKUP($H632,[4]IRA!$H$7:$CR$971,BF$1,FALSE)</f>
        <v>0</v>
      </c>
      <c r="BG632" s="36">
        <f>VLOOKUP($H632,[4]IRA!$H$7:$CR$971,BG$1,FALSE)</f>
        <v>0</v>
      </c>
      <c r="BH632" s="36">
        <f>VLOOKUP($H632,[4]IRA!$H$7:$CR$971,BH$1,FALSE)</f>
        <v>0</v>
      </c>
      <c r="BI632" s="36">
        <f>VLOOKUP($H632,[4]IRA!$H$7:$CR$971,BI$1,FALSE)</f>
        <v>0</v>
      </c>
      <c r="BJ632" s="36">
        <f>VLOOKUP($H632,[4]IRA!$H$7:$CR$971,BJ$1,FALSE)</f>
        <v>0</v>
      </c>
      <c r="BK632" s="36">
        <f>VLOOKUP($H632,[4]IRA!$H$7:$CR$971,BK$1,FALSE)</f>
        <v>0</v>
      </c>
      <c r="BL632" s="36">
        <f>VLOOKUP($H632,[4]IRA!$H$7:$CR$971,BL$1,FALSE)</f>
        <v>0</v>
      </c>
      <c r="BM632" s="36">
        <f>VLOOKUP($H632,[4]IRA!$H$7:$CR$971,BM$1,FALSE)</f>
        <v>0</v>
      </c>
      <c r="BN632" s="36">
        <f>VLOOKUP($H632,[4]IRA!$H$7:$CR$971,BN$1,FALSE)</f>
        <v>0</v>
      </c>
      <c r="BO632" s="10">
        <f>VLOOKUP(H632,[4]IRA!$H$7:$CS$765,90,FALSE)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VLOOKUP(H633,[1]EDA!$H$6:$BO$764,60,FALSE)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VLOOKUP(H633,[2]EDA!$H$6:$AZ$764,45,FALSE)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VLOOKUP($H633,[3]IRA!$H$6:$BN$970,AN$1,FALSE)</f>
        <v>0</v>
      </c>
      <c r="AO633" s="36">
        <f>VLOOKUP($H633,[3]IRA!$H$6:$BN$970,AO$1,FALSE)</f>
        <v>0</v>
      </c>
      <c r="AP633" s="36">
        <f>VLOOKUP($H633,[3]IRA!$H$6:$BN$970,AP$1,FALSE)</f>
        <v>0</v>
      </c>
      <c r="AQ633" s="36">
        <f>VLOOKUP($H633,[3]IRA!$H$6:$BN$970,AQ$1,FALSE)</f>
        <v>0</v>
      </c>
      <c r="AR633" s="36">
        <f>VLOOKUP($H633,[3]IRA!$H$6:$BN$970,AR$1,FALSE)</f>
        <v>0</v>
      </c>
      <c r="AS633" s="36">
        <f>VLOOKUP($H633,[3]IRA!$H$6:$BN$970,AS$1,FALSE)</f>
        <v>0</v>
      </c>
      <c r="AT633" s="36">
        <f>VLOOKUP($H633,[3]IRA!$H$6:$BN$970,AT$1,FALSE)</f>
        <v>0</v>
      </c>
      <c r="AU633" s="36">
        <f>VLOOKUP($H633,[3]IRA!$H$6:$BN$970,AU$1,FALSE)</f>
        <v>0</v>
      </c>
      <c r="AV633" s="36">
        <f>VLOOKUP($H633,[3]IRA!$H$6:$BN$970,AV$1,FALSE)</f>
        <v>0</v>
      </c>
      <c r="AW633" s="36">
        <f>VLOOKUP($H633,[3]IRA!$H$6:$BN$970,AW$1,FALSE)</f>
        <v>0</v>
      </c>
      <c r="AX633" s="36">
        <f>VLOOKUP($H633,[3]IRA!$H$6:$BN$970,AX$1,FALSE)</f>
        <v>0</v>
      </c>
      <c r="AY633" s="36">
        <f>VLOOKUP($H633,[3]IRA!$H$6:$BN$970,AY$1,FALSE)</f>
        <v>0</v>
      </c>
      <c r="AZ633" s="20">
        <f>VLOOKUP(H633,[3]IRA!$H$6:$BO$764,60,FALSE)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VLOOKUP($H633,[4]IRA!$H$7:$CR$971,BC$1,FALSE)</f>
        <v>0</v>
      </c>
      <c r="BD633" s="36">
        <f>VLOOKUP($H633,[4]IRA!$H$7:$CR$971,BD$1,FALSE)</f>
        <v>0</v>
      </c>
      <c r="BE633" s="36">
        <f>VLOOKUP($H633,[4]IRA!$H$7:$CR$971,BE$1,FALSE)</f>
        <v>0</v>
      </c>
      <c r="BF633" s="36">
        <f>VLOOKUP($H633,[4]IRA!$H$7:$CR$971,BF$1,FALSE)</f>
        <v>0</v>
      </c>
      <c r="BG633" s="36">
        <f>VLOOKUP($H633,[4]IRA!$H$7:$CR$971,BG$1,FALSE)</f>
        <v>0</v>
      </c>
      <c r="BH633" s="36">
        <f>VLOOKUP($H633,[4]IRA!$H$7:$CR$971,BH$1,FALSE)</f>
        <v>0</v>
      </c>
      <c r="BI633" s="36">
        <f>VLOOKUP($H633,[4]IRA!$H$7:$CR$971,BI$1,FALSE)</f>
        <v>0</v>
      </c>
      <c r="BJ633" s="36">
        <f>VLOOKUP($H633,[4]IRA!$H$7:$CR$971,BJ$1,FALSE)</f>
        <v>0</v>
      </c>
      <c r="BK633" s="36">
        <f>VLOOKUP($H633,[4]IRA!$H$7:$CR$971,BK$1,FALSE)</f>
        <v>0</v>
      </c>
      <c r="BL633" s="36">
        <f>VLOOKUP($H633,[4]IRA!$H$7:$CR$971,BL$1,FALSE)</f>
        <v>0</v>
      </c>
      <c r="BM633" s="36">
        <f>VLOOKUP($H633,[4]IRA!$H$7:$CR$971,BM$1,FALSE)</f>
        <v>0</v>
      </c>
      <c r="BN633" s="36">
        <f>VLOOKUP($H633,[4]IRA!$H$7:$CR$971,BN$1,FALSE)</f>
        <v>0</v>
      </c>
      <c r="BO633" s="10">
        <f>VLOOKUP(H633,[4]IRA!$H$7:$CS$765,90,FALSE)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VLOOKUP(H634,[1]EDA!$H$6:$BO$764,60,FALSE)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VLOOKUP(H634,[2]EDA!$H$6:$AZ$764,45,FALSE)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VLOOKUP($H634,[3]IRA!$H$6:$BN$970,AN$1,FALSE)</f>
        <v>0</v>
      </c>
      <c r="AO634" s="36">
        <f>VLOOKUP($H634,[3]IRA!$H$6:$BN$970,AO$1,FALSE)</f>
        <v>0</v>
      </c>
      <c r="AP634" s="36">
        <f>VLOOKUP($H634,[3]IRA!$H$6:$BN$970,AP$1,FALSE)</f>
        <v>0</v>
      </c>
      <c r="AQ634" s="36">
        <f>VLOOKUP($H634,[3]IRA!$H$6:$BN$970,AQ$1,FALSE)</f>
        <v>0</v>
      </c>
      <c r="AR634" s="36">
        <f>VLOOKUP($H634,[3]IRA!$H$6:$BN$970,AR$1,FALSE)</f>
        <v>0</v>
      </c>
      <c r="AS634" s="36">
        <f>VLOOKUP($H634,[3]IRA!$H$6:$BN$970,AS$1,FALSE)</f>
        <v>0</v>
      </c>
      <c r="AT634" s="36">
        <f>VLOOKUP($H634,[3]IRA!$H$6:$BN$970,AT$1,FALSE)</f>
        <v>0</v>
      </c>
      <c r="AU634" s="36">
        <f>VLOOKUP($H634,[3]IRA!$H$6:$BN$970,AU$1,FALSE)</f>
        <v>0</v>
      </c>
      <c r="AV634" s="36">
        <f>VLOOKUP($H634,[3]IRA!$H$6:$BN$970,AV$1,FALSE)</f>
        <v>0</v>
      </c>
      <c r="AW634" s="36">
        <f>VLOOKUP($H634,[3]IRA!$H$6:$BN$970,AW$1,FALSE)</f>
        <v>0</v>
      </c>
      <c r="AX634" s="36">
        <f>VLOOKUP($H634,[3]IRA!$H$6:$BN$970,AX$1,FALSE)</f>
        <v>0</v>
      </c>
      <c r="AY634" s="36">
        <f>VLOOKUP($H634,[3]IRA!$H$6:$BN$970,AY$1,FALSE)</f>
        <v>0</v>
      </c>
      <c r="AZ634" s="20">
        <f>VLOOKUP(H634,[3]IRA!$H$6:$BO$764,60,FALSE)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VLOOKUP($H634,[4]IRA!$H$7:$CR$971,BC$1,FALSE)</f>
        <v>0</v>
      </c>
      <c r="BD634" s="36">
        <f>VLOOKUP($H634,[4]IRA!$H$7:$CR$971,BD$1,FALSE)</f>
        <v>0</v>
      </c>
      <c r="BE634" s="36">
        <f>VLOOKUP($H634,[4]IRA!$H$7:$CR$971,BE$1,FALSE)</f>
        <v>0</v>
      </c>
      <c r="BF634" s="36">
        <f>VLOOKUP($H634,[4]IRA!$H$7:$CR$971,BF$1,FALSE)</f>
        <v>0</v>
      </c>
      <c r="BG634" s="36">
        <f>VLOOKUP($H634,[4]IRA!$H$7:$CR$971,BG$1,FALSE)</f>
        <v>0</v>
      </c>
      <c r="BH634" s="36">
        <f>VLOOKUP($H634,[4]IRA!$H$7:$CR$971,BH$1,FALSE)</f>
        <v>0</v>
      </c>
      <c r="BI634" s="36">
        <f>VLOOKUP($H634,[4]IRA!$H$7:$CR$971,BI$1,FALSE)</f>
        <v>0</v>
      </c>
      <c r="BJ634" s="36">
        <f>VLOOKUP($H634,[4]IRA!$H$7:$CR$971,BJ$1,FALSE)</f>
        <v>0</v>
      </c>
      <c r="BK634" s="36">
        <f>VLOOKUP($H634,[4]IRA!$H$7:$CR$971,BK$1,FALSE)</f>
        <v>0</v>
      </c>
      <c r="BL634" s="36">
        <f>VLOOKUP($H634,[4]IRA!$H$7:$CR$971,BL$1,FALSE)</f>
        <v>0</v>
      </c>
      <c r="BM634" s="36">
        <f>VLOOKUP($H634,[4]IRA!$H$7:$CR$971,BM$1,FALSE)</f>
        <v>0</v>
      </c>
      <c r="BN634" s="36">
        <f>VLOOKUP($H634,[4]IRA!$H$7:$CR$971,BN$1,FALSE)</f>
        <v>0</v>
      </c>
      <c r="BO634" s="10">
        <f>VLOOKUP(H634,[4]IRA!$H$7:$CS$765,90,FALSE)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VLOOKUP(H635,[1]EDA!$H$6:$BO$764,60,FALSE)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VLOOKUP(H635,[2]EDA!$H$6:$AZ$764,45,FALSE)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VLOOKUP($H635,[3]IRA!$H$6:$BN$970,AN$1,FALSE)</f>
        <v>0</v>
      </c>
      <c r="AO635" s="36">
        <f>VLOOKUP($H635,[3]IRA!$H$6:$BN$970,AO$1,FALSE)</f>
        <v>0</v>
      </c>
      <c r="AP635" s="36">
        <f>VLOOKUP($H635,[3]IRA!$H$6:$BN$970,AP$1,FALSE)</f>
        <v>0</v>
      </c>
      <c r="AQ635" s="36">
        <f>VLOOKUP($H635,[3]IRA!$H$6:$BN$970,AQ$1,FALSE)</f>
        <v>0</v>
      </c>
      <c r="AR635" s="36">
        <f>VLOOKUP($H635,[3]IRA!$H$6:$BN$970,AR$1,FALSE)</f>
        <v>0</v>
      </c>
      <c r="AS635" s="36">
        <f>VLOOKUP($H635,[3]IRA!$H$6:$BN$970,AS$1,FALSE)</f>
        <v>0</v>
      </c>
      <c r="AT635" s="36">
        <f>VLOOKUP($H635,[3]IRA!$H$6:$BN$970,AT$1,FALSE)</f>
        <v>0</v>
      </c>
      <c r="AU635" s="36">
        <f>VLOOKUP($H635,[3]IRA!$H$6:$BN$970,AU$1,FALSE)</f>
        <v>0</v>
      </c>
      <c r="AV635" s="36">
        <f>VLOOKUP($H635,[3]IRA!$H$6:$BN$970,AV$1,FALSE)</f>
        <v>0</v>
      </c>
      <c r="AW635" s="36">
        <f>VLOOKUP($H635,[3]IRA!$H$6:$BN$970,AW$1,FALSE)</f>
        <v>0</v>
      </c>
      <c r="AX635" s="36">
        <f>VLOOKUP($H635,[3]IRA!$H$6:$BN$970,AX$1,FALSE)</f>
        <v>0</v>
      </c>
      <c r="AY635" s="36">
        <f>VLOOKUP($H635,[3]IRA!$H$6:$BN$970,AY$1,FALSE)</f>
        <v>0</v>
      </c>
      <c r="AZ635" s="20">
        <f>VLOOKUP(H635,[3]IRA!$H$6:$BO$764,60,FALSE)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VLOOKUP($H635,[4]IRA!$H$7:$CR$971,BC$1,FALSE)</f>
        <v>0</v>
      </c>
      <c r="BD635" s="36">
        <f>VLOOKUP($H635,[4]IRA!$H$7:$CR$971,BD$1,FALSE)</f>
        <v>0</v>
      </c>
      <c r="BE635" s="36">
        <f>VLOOKUP($H635,[4]IRA!$H$7:$CR$971,BE$1,FALSE)</f>
        <v>0</v>
      </c>
      <c r="BF635" s="36">
        <f>VLOOKUP($H635,[4]IRA!$H$7:$CR$971,BF$1,FALSE)</f>
        <v>0</v>
      </c>
      <c r="BG635" s="36">
        <f>VLOOKUP($H635,[4]IRA!$H$7:$CR$971,BG$1,FALSE)</f>
        <v>0</v>
      </c>
      <c r="BH635" s="36">
        <f>VLOOKUP($H635,[4]IRA!$H$7:$CR$971,BH$1,FALSE)</f>
        <v>0</v>
      </c>
      <c r="BI635" s="36">
        <f>VLOOKUP($H635,[4]IRA!$H$7:$CR$971,BI$1,FALSE)</f>
        <v>0</v>
      </c>
      <c r="BJ635" s="36">
        <f>VLOOKUP($H635,[4]IRA!$H$7:$CR$971,BJ$1,FALSE)</f>
        <v>0</v>
      </c>
      <c r="BK635" s="36">
        <f>VLOOKUP($H635,[4]IRA!$H$7:$CR$971,BK$1,FALSE)</f>
        <v>0</v>
      </c>
      <c r="BL635" s="36">
        <f>VLOOKUP($H635,[4]IRA!$H$7:$CR$971,BL$1,FALSE)</f>
        <v>0</v>
      </c>
      <c r="BM635" s="36">
        <f>VLOOKUP($H635,[4]IRA!$H$7:$CR$971,BM$1,FALSE)</f>
        <v>0</v>
      </c>
      <c r="BN635" s="36">
        <f>VLOOKUP($H635,[4]IRA!$H$7:$CR$971,BN$1,FALSE)</f>
        <v>0</v>
      </c>
      <c r="BO635" s="10">
        <f>VLOOKUP(H635,[4]IRA!$H$7:$CS$765,90,FALSE)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1</v>
      </c>
      <c r="N636" s="36">
        <f>VLOOKUP($H636,[1]EDA!$H$6:$BN1590,N$1,FALSE)</f>
        <v>0</v>
      </c>
      <c r="O636" s="36">
        <f>VLOOKUP($H636,[1]EDA!$H$6:$BN1590,O$1,FALSE)</f>
        <v>0</v>
      </c>
      <c r="P636" s="36">
        <f>VLOOKUP($H636,[1]EDA!$H$6:$BN1590,P$1,FALSE)</f>
        <v>0</v>
      </c>
      <c r="Q636" s="36">
        <f>VLOOKUP($H636,[1]EDA!$H$6:$BN1590,Q$1,FALSE)</f>
        <v>0</v>
      </c>
      <c r="R636" s="36">
        <f>VLOOKUP($H636,[1]EDA!$H$6:$BN1590,R$1,FALSE)</f>
        <v>0</v>
      </c>
      <c r="S636" s="36">
        <f>VLOOKUP($H636,[1]EDA!$H$6:$BN1590,S$1,FALSE)</f>
        <v>0</v>
      </c>
      <c r="T636" s="36">
        <f>VLOOKUP($H636,[1]EDA!$H$6:$BN1590,T$1,FALSE)</f>
        <v>0</v>
      </c>
      <c r="U636" s="36">
        <f>VLOOKUP($H636,[1]EDA!$H$6:$BN1590,U$1,FALSE)</f>
        <v>0</v>
      </c>
      <c r="V636" s="10">
        <f>VLOOKUP(H636,[1]EDA!$H$6:$BO$764,60,FALSE)</f>
        <v>0</v>
      </c>
      <c r="W636" s="10">
        <f t="shared" si="124"/>
        <v>2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VLOOKUP(H636,[2]EDA!$H$6:$AZ$764,45,FALSE)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VLOOKUP($H636,[3]IRA!$H$6:$BN$970,AN$1,FALSE)</f>
        <v>0</v>
      </c>
      <c r="AO636" s="36">
        <f>VLOOKUP($H636,[3]IRA!$H$6:$BN$970,AO$1,FALSE)</f>
        <v>0</v>
      </c>
      <c r="AP636" s="36">
        <f>VLOOKUP($H636,[3]IRA!$H$6:$BN$970,AP$1,FALSE)</f>
        <v>0</v>
      </c>
      <c r="AQ636" s="36">
        <f>VLOOKUP($H636,[3]IRA!$H$6:$BN$970,AQ$1,FALSE)</f>
        <v>0</v>
      </c>
      <c r="AR636" s="36">
        <f>VLOOKUP($H636,[3]IRA!$H$6:$BN$970,AR$1,FALSE)</f>
        <v>0</v>
      </c>
      <c r="AS636" s="36">
        <f>VLOOKUP($H636,[3]IRA!$H$6:$BN$970,AS$1,FALSE)</f>
        <v>0</v>
      </c>
      <c r="AT636" s="36">
        <f>VLOOKUP($H636,[3]IRA!$H$6:$BN$970,AT$1,FALSE)</f>
        <v>0</v>
      </c>
      <c r="AU636" s="36">
        <f>VLOOKUP($H636,[3]IRA!$H$6:$BN$970,AU$1,FALSE)</f>
        <v>0</v>
      </c>
      <c r="AV636" s="36">
        <f>VLOOKUP($H636,[3]IRA!$H$6:$BN$970,AV$1,FALSE)</f>
        <v>0</v>
      </c>
      <c r="AW636" s="36">
        <f>VLOOKUP($H636,[3]IRA!$H$6:$BN$970,AW$1,FALSE)</f>
        <v>0</v>
      </c>
      <c r="AX636" s="36">
        <f>VLOOKUP($H636,[3]IRA!$H$6:$BN$970,AX$1,FALSE)</f>
        <v>0</v>
      </c>
      <c r="AY636" s="36">
        <f>VLOOKUP($H636,[3]IRA!$H$6:$BN$970,AY$1,FALSE)</f>
        <v>0</v>
      </c>
      <c r="AZ636" s="20">
        <f>VLOOKUP(H636,[3]IRA!$H$6:$BO$764,60,FALSE)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VLOOKUP($H636,[4]IRA!$H$7:$CR$971,BC$1,FALSE)</f>
        <v>1</v>
      </c>
      <c r="BD636" s="36">
        <f>VLOOKUP($H636,[4]IRA!$H$7:$CR$971,BD$1,FALSE)</f>
        <v>0</v>
      </c>
      <c r="BE636" s="36">
        <f>VLOOKUP($H636,[4]IRA!$H$7:$CR$971,BE$1,FALSE)</f>
        <v>0</v>
      </c>
      <c r="BF636" s="36">
        <f>VLOOKUP($H636,[4]IRA!$H$7:$CR$971,BF$1,FALSE)</f>
        <v>1</v>
      </c>
      <c r="BG636" s="36">
        <f>VLOOKUP($H636,[4]IRA!$H$7:$CR$971,BG$1,FALSE)</f>
        <v>0</v>
      </c>
      <c r="BH636" s="36">
        <f>VLOOKUP($H636,[4]IRA!$H$7:$CR$971,BH$1,FALSE)</f>
        <v>0</v>
      </c>
      <c r="BI636" s="36">
        <f>VLOOKUP($H636,[4]IRA!$H$7:$CR$971,BI$1,FALSE)</f>
        <v>0</v>
      </c>
      <c r="BJ636" s="36">
        <f>VLOOKUP($H636,[4]IRA!$H$7:$CR$971,BJ$1,FALSE)</f>
        <v>0</v>
      </c>
      <c r="BK636" s="36">
        <f>VLOOKUP($H636,[4]IRA!$H$7:$CR$971,BK$1,FALSE)</f>
        <v>0</v>
      </c>
      <c r="BL636" s="36">
        <f>VLOOKUP($H636,[4]IRA!$H$7:$CR$971,BL$1,FALSE)</f>
        <v>0</v>
      </c>
      <c r="BM636" s="36">
        <f>VLOOKUP($H636,[4]IRA!$H$7:$CR$971,BM$1,FALSE)</f>
        <v>0</v>
      </c>
      <c r="BN636" s="36">
        <f>VLOOKUP($H636,[4]IRA!$H$7:$CR$971,BN$1,FALSE)</f>
        <v>0</v>
      </c>
      <c r="BO636" s="10">
        <f>VLOOKUP(H636,[4]IRA!$H$7:$CS$765,90,FALSE)</f>
        <v>0</v>
      </c>
      <c r="BP636" s="10">
        <f t="shared" si="130"/>
        <v>2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3</v>
      </c>
      <c r="N637" s="36">
        <f>VLOOKUP($H637,[1]EDA!$H$6:$BN1591,N$1,FALSE)</f>
        <v>0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0</v>
      </c>
      <c r="R637" s="36">
        <f>VLOOKUP($H637,[1]EDA!$H$6:$BN1591,R$1,FALSE)</f>
        <v>0</v>
      </c>
      <c r="S637" s="36">
        <f>VLOOKUP($H637,[1]EDA!$H$6:$BN1591,S$1,FALSE)</f>
        <v>0</v>
      </c>
      <c r="T637" s="36">
        <f>VLOOKUP($H637,[1]EDA!$H$6:$BN1591,T$1,FALSE)</f>
        <v>0</v>
      </c>
      <c r="U637" s="36">
        <f>VLOOKUP($H637,[1]EDA!$H$6:$BN1591,U$1,FALSE)</f>
        <v>0</v>
      </c>
      <c r="V637" s="10">
        <f>VLOOKUP(H637,[1]EDA!$H$6:$BO$764,60,FALSE)</f>
        <v>0</v>
      </c>
      <c r="W637" s="10">
        <f t="shared" si="124"/>
        <v>6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VLOOKUP(H637,[2]EDA!$H$6:$AZ$764,45,FALSE)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VLOOKUP($H637,[3]IRA!$H$6:$BN$970,AN$1,FALSE)</f>
        <v>0</v>
      </c>
      <c r="AO637" s="36">
        <f>VLOOKUP($H637,[3]IRA!$H$6:$BN$970,AO$1,FALSE)</f>
        <v>0</v>
      </c>
      <c r="AP637" s="36">
        <f>VLOOKUP($H637,[3]IRA!$H$6:$BN$970,AP$1,FALSE)</f>
        <v>0</v>
      </c>
      <c r="AQ637" s="36">
        <f>VLOOKUP($H637,[3]IRA!$H$6:$BN$970,AQ$1,FALSE)</f>
        <v>0</v>
      </c>
      <c r="AR637" s="36">
        <f>VLOOKUP($H637,[3]IRA!$H$6:$BN$970,AR$1,FALSE)</f>
        <v>0</v>
      </c>
      <c r="AS637" s="36">
        <f>VLOOKUP($H637,[3]IRA!$H$6:$BN$970,AS$1,FALSE)</f>
        <v>0</v>
      </c>
      <c r="AT637" s="36">
        <f>VLOOKUP($H637,[3]IRA!$H$6:$BN$970,AT$1,FALSE)</f>
        <v>0</v>
      </c>
      <c r="AU637" s="36">
        <f>VLOOKUP($H637,[3]IRA!$H$6:$BN$970,AU$1,FALSE)</f>
        <v>0</v>
      </c>
      <c r="AV637" s="36">
        <f>VLOOKUP($H637,[3]IRA!$H$6:$BN$970,AV$1,FALSE)</f>
        <v>0</v>
      </c>
      <c r="AW637" s="36">
        <f>VLOOKUP($H637,[3]IRA!$H$6:$BN$970,AW$1,FALSE)</f>
        <v>0</v>
      </c>
      <c r="AX637" s="36">
        <f>VLOOKUP($H637,[3]IRA!$H$6:$BN$970,AX$1,FALSE)</f>
        <v>0</v>
      </c>
      <c r="AY637" s="36">
        <f>VLOOKUP($H637,[3]IRA!$H$6:$BN$970,AY$1,FALSE)</f>
        <v>0</v>
      </c>
      <c r="AZ637" s="20">
        <f>VLOOKUP(H637,[3]IRA!$H$6:$BO$764,60,FALSE)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VLOOKUP($H637,[4]IRA!$H$7:$CR$971,BC$1,FALSE)</f>
        <v>17</v>
      </c>
      <c r="BD637" s="36">
        <f>VLOOKUP($H637,[4]IRA!$H$7:$CR$971,BD$1,FALSE)</f>
        <v>4</v>
      </c>
      <c r="BE637" s="36">
        <f>VLOOKUP($H637,[4]IRA!$H$7:$CR$971,BE$1,FALSE)</f>
        <v>6</v>
      </c>
      <c r="BF637" s="36">
        <f>VLOOKUP($H637,[4]IRA!$H$7:$CR$971,BF$1,FALSE)</f>
        <v>6</v>
      </c>
      <c r="BG637" s="36">
        <f>VLOOKUP($H637,[4]IRA!$H$7:$CR$971,BG$1,FALSE)</f>
        <v>0</v>
      </c>
      <c r="BH637" s="36">
        <f>VLOOKUP($H637,[4]IRA!$H$7:$CR$971,BH$1,FALSE)</f>
        <v>0</v>
      </c>
      <c r="BI637" s="36">
        <f>VLOOKUP($H637,[4]IRA!$H$7:$CR$971,BI$1,FALSE)</f>
        <v>0</v>
      </c>
      <c r="BJ637" s="36">
        <f>VLOOKUP($H637,[4]IRA!$H$7:$CR$971,BJ$1,FALSE)</f>
        <v>0</v>
      </c>
      <c r="BK637" s="36">
        <f>VLOOKUP($H637,[4]IRA!$H$7:$CR$971,BK$1,FALSE)</f>
        <v>0</v>
      </c>
      <c r="BL637" s="36">
        <f>VLOOKUP($H637,[4]IRA!$H$7:$CR$971,BL$1,FALSE)</f>
        <v>0</v>
      </c>
      <c r="BM637" s="36">
        <f>VLOOKUP($H637,[4]IRA!$H$7:$CR$971,BM$1,FALSE)</f>
        <v>0</v>
      </c>
      <c r="BN637" s="36">
        <f>VLOOKUP($H637,[4]IRA!$H$7:$CR$971,BN$1,FALSE)</f>
        <v>0</v>
      </c>
      <c r="BO637" s="10">
        <f>VLOOKUP(H637,[4]IRA!$H$7:$CS$765,90,FALSE)</f>
        <v>0</v>
      </c>
      <c r="BP637" s="10">
        <f t="shared" si="130"/>
        <v>33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VLOOKUP(H638,[1]EDA!$H$6:$BO$764,60,FALSE)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VLOOKUP(H638,[2]EDA!$H$6:$AZ$764,45,FALSE)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VLOOKUP($H638,[3]IRA!$H$6:$BN$970,AN$1,FALSE)</f>
        <v>0</v>
      </c>
      <c r="AO638" s="36">
        <f>VLOOKUP($H638,[3]IRA!$H$6:$BN$970,AO$1,FALSE)</f>
        <v>0</v>
      </c>
      <c r="AP638" s="36">
        <f>VLOOKUP($H638,[3]IRA!$H$6:$BN$970,AP$1,FALSE)</f>
        <v>0</v>
      </c>
      <c r="AQ638" s="36">
        <f>VLOOKUP($H638,[3]IRA!$H$6:$BN$970,AQ$1,FALSE)</f>
        <v>0</v>
      </c>
      <c r="AR638" s="36">
        <f>VLOOKUP($H638,[3]IRA!$H$6:$BN$970,AR$1,FALSE)</f>
        <v>0</v>
      </c>
      <c r="AS638" s="36">
        <f>VLOOKUP($H638,[3]IRA!$H$6:$BN$970,AS$1,FALSE)</f>
        <v>0</v>
      </c>
      <c r="AT638" s="36">
        <f>VLOOKUP($H638,[3]IRA!$H$6:$BN$970,AT$1,FALSE)</f>
        <v>0</v>
      </c>
      <c r="AU638" s="36">
        <f>VLOOKUP($H638,[3]IRA!$H$6:$BN$970,AU$1,FALSE)</f>
        <v>0</v>
      </c>
      <c r="AV638" s="36">
        <f>VLOOKUP($H638,[3]IRA!$H$6:$BN$970,AV$1,FALSE)</f>
        <v>0</v>
      </c>
      <c r="AW638" s="36">
        <f>VLOOKUP($H638,[3]IRA!$H$6:$BN$970,AW$1,FALSE)</f>
        <v>0</v>
      </c>
      <c r="AX638" s="36">
        <f>VLOOKUP($H638,[3]IRA!$H$6:$BN$970,AX$1,FALSE)</f>
        <v>0</v>
      </c>
      <c r="AY638" s="36">
        <f>VLOOKUP($H638,[3]IRA!$H$6:$BN$970,AY$1,FALSE)</f>
        <v>0</v>
      </c>
      <c r="AZ638" s="20">
        <f>VLOOKUP(H638,[3]IRA!$H$6:$BO$764,60,FALSE)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VLOOKUP($H638,[4]IRA!$H$7:$CR$971,BC$1,FALSE)</f>
        <v>0</v>
      </c>
      <c r="BD638" s="36">
        <f>VLOOKUP($H638,[4]IRA!$H$7:$CR$971,BD$1,FALSE)</f>
        <v>0</v>
      </c>
      <c r="BE638" s="36">
        <f>VLOOKUP($H638,[4]IRA!$H$7:$CR$971,BE$1,FALSE)</f>
        <v>0</v>
      </c>
      <c r="BF638" s="36">
        <f>VLOOKUP($H638,[4]IRA!$H$7:$CR$971,BF$1,FALSE)</f>
        <v>2</v>
      </c>
      <c r="BG638" s="36">
        <f>VLOOKUP($H638,[4]IRA!$H$7:$CR$971,BG$1,FALSE)</f>
        <v>0</v>
      </c>
      <c r="BH638" s="36">
        <f>VLOOKUP($H638,[4]IRA!$H$7:$CR$971,BH$1,FALSE)</f>
        <v>0</v>
      </c>
      <c r="BI638" s="36">
        <f>VLOOKUP($H638,[4]IRA!$H$7:$CR$971,BI$1,FALSE)</f>
        <v>0</v>
      </c>
      <c r="BJ638" s="36">
        <f>VLOOKUP($H638,[4]IRA!$H$7:$CR$971,BJ$1,FALSE)</f>
        <v>0</v>
      </c>
      <c r="BK638" s="36">
        <f>VLOOKUP($H638,[4]IRA!$H$7:$CR$971,BK$1,FALSE)</f>
        <v>0</v>
      </c>
      <c r="BL638" s="36">
        <f>VLOOKUP($H638,[4]IRA!$H$7:$CR$971,BL$1,FALSE)</f>
        <v>0</v>
      </c>
      <c r="BM638" s="36">
        <f>VLOOKUP($H638,[4]IRA!$H$7:$CR$971,BM$1,FALSE)</f>
        <v>0</v>
      </c>
      <c r="BN638" s="36">
        <f>VLOOKUP($H638,[4]IRA!$H$7:$CR$971,BN$1,FALSE)</f>
        <v>0</v>
      </c>
      <c r="BO638" s="10">
        <f>VLOOKUP(H638,[4]IRA!$H$7:$CS$765,90,FALSE)</f>
        <v>0</v>
      </c>
      <c r="BP638" s="10">
        <f t="shared" si="130"/>
        <v>2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VLOOKUP(H639,[1]EDA!$H$6:$BO$764,60,FALSE)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VLOOKUP(H639,[2]EDA!$H$6:$AZ$764,45,FALSE)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VLOOKUP($H639,[3]IRA!$H$6:$BN$970,AN$1,FALSE)</f>
        <v>0</v>
      </c>
      <c r="AO639" s="36">
        <f>VLOOKUP($H639,[3]IRA!$H$6:$BN$970,AO$1,FALSE)</f>
        <v>0</v>
      </c>
      <c r="AP639" s="36">
        <f>VLOOKUP($H639,[3]IRA!$H$6:$BN$970,AP$1,FALSE)</f>
        <v>0</v>
      </c>
      <c r="AQ639" s="36">
        <f>VLOOKUP($H639,[3]IRA!$H$6:$BN$970,AQ$1,FALSE)</f>
        <v>0</v>
      </c>
      <c r="AR639" s="36">
        <f>VLOOKUP($H639,[3]IRA!$H$6:$BN$970,AR$1,FALSE)</f>
        <v>0</v>
      </c>
      <c r="AS639" s="36">
        <f>VLOOKUP($H639,[3]IRA!$H$6:$BN$970,AS$1,FALSE)</f>
        <v>0</v>
      </c>
      <c r="AT639" s="36">
        <f>VLOOKUP($H639,[3]IRA!$H$6:$BN$970,AT$1,FALSE)</f>
        <v>0</v>
      </c>
      <c r="AU639" s="36">
        <f>VLOOKUP($H639,[3]IRA!$H$6:$BN$970,AU$1,FALSE)</f>
        <v>0</v>
      </c>
      <c r="AV639" s="36">
        <f>VLOOKUP($H639,[3]IRA!$H$6:$BN$970,AV$1,FALSE)</f>
        <v>0</v>
      </c>
      <c r="AW639" s="36">
        <f>VLOOKUP($H639,[3]IRA!$H$6:$BN$970,AW$1,FALSE)</f>
        <v>0</v>
      </c>
      <c r="AX639" s="36">
        <f>VLOOKUP($H639,[3]IRA!$H$6:$BN$970,AX$1,FALSE)</f>
        <v>0</v>
      </c>
      <c r="AY639" s="36">
        <f>VLOOKUP($H639,[3]IRA!$H$6:$BN$970,AY$1,FALSE)</f>
        <v>0</v>
      </c>
      <c r="AZ639" s="20">
        <f>VLOOKUP(H639,[3]IRA!$H$6:$BO$764,60,FALSE)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VLOOKUP($H639,[4]IRA!$H$7:$CR$971,BC$1,FALSE)</f>
        <v>0</v>
      </c>
      <c r="BD639" s="36">
        <f>VLOOKUP($H639,[4]IRA!$H$7:$CR$971,BD$1,FALSE)</f>
        <v>0</v>
      </c>
      <c r="BE639" s="36">
        <f>VLOOKUP($H639,[4]IRA!$H$7:$CR$971,BE$1,FALSE)</f>
        <v>0</v>
      </c>
      <c r="BF639" s="36">
        <f>VLOOKUP($H639,[4]IRA!$H$7:$CR$971,BF$1,FALSE)</f>
        <v>0</v>
      </c>
      <c r="BG639" s="36">
        <f>VLOOKUP($H639,[4]IRA!$H$7:$CR$971,BG$1,FALSE)</f>
        <v>0</v>
      </c>
      <c r="BH639" s="36">
        <f>VLOOKUP($H639,[4]IRA!$H$7:$CR$971,BH$1,FALSE)</f>
        <v>0</v>
      </c>
      <c r="BI639" s="36">
        <f>VLOOKUP($H639,[4]IRA!$H$7:$CR$971,BI$1,FALSE)</f>
        <v>0</v>
      </c>
      <c r="BJ639" s="36">
        <f>VLOOKUP($H639,[4]IRA!$H$7:$CR$971,BJ$1,FALSE)</f>
        <v>0</v>
      </c>
      <c r="BK639" s="36">
        <f>VLOOKUP($H639,[4]IRA!$H$7:$CR$971,BK$1,FALSE)</f>
        <v>0</v>
      </c>
      <c r="BL639" s="36">
        <f>VLOOKUP($H639,[4]IRA!$H$7:$CR$971,BL$1,FALSE)</f>
        <v>0</v>
      </c>
      <c r="BM639" s="36">
        <f>VLOOKUP($H639,[4]IRA!$H$7:$CR$971,BM$1,FALSE)</f>
        <v>0</v>
      </c>
      <c r="BN639" s="36">
        <f>VLOOKUP($H639,[4]IRA!$H$7:$CR$971,BN$1,FALSE)</f>
        <v>0</v>
      </c>
      <c r="BO639" s="10">
        <f>VLOOKUP(H639,[4]IRA!$H$7:$CS$765,90,FALSE)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VLOOKUP(H640,[1]EDA!$H$6:$BO$764,60,FALSE)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VLOOKUP(H640,[2]EDA!$H$6:$AZ$764,45,FALSE)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VLOOKUP($H640,[3]IRA!$H$6:$BN$970,AN$1,FALSE)</f>
        <v>0</v>
      </c>
      <c r="AO640" s="36">
        <f>VLOOKUP($H640,[3]IRA!$H$6:$BN$970,AO$1,FALSE)</f>
        <v>0</v>
      </c>
      <c r="AP640" s="36">
        <f>VLOOKUP($H640,[3]IRA!$H$6:$BN$970,AP$1,FALSE)</f>
        <v>0</v>
      </c>
      <c r="AQ640" s="36">
        <f>VLOOKUP($H640,[3]IRA!$H$6:$BN$970,AQ$1,FALSE)</f>
        <v>0</v>
      </c>
      <c r="AR640" s="36">
        <f>VLOOKUP($H640,[3]IRA!$H$6:$BN$970,AR$1,FALSE)</f>
        <v>0</v>
      </c>
      <c r="AS640" s="36">
        <f>VLOOKUP($H640,[3]IRA!$H$6:$BN$970,AS$1,FALSE)</f>
        <v>0</v>
      </c>
      <c r="AT640" s="36">
        <f>VLOOKUP($H640,[3]IRA!$H$6:$BN$970,AT$1,FALSE)</f>
        <v>0</v>
      </c>
      <c r="AU640" s="36">
        <f>VLOOKUP($H640,[3]IRA!$H$6:$BN$970,AU$1,FALSE)</f>
        <v>0</v>
      </c>
      <c r="AV640" s="36">
        <f>VLOOKUP($H640,[3]IRA!$H$6:$BN$970,AV$1,FALSE)</f>
        <v>0</v>
      </c>
      <c r="AW640" s="36">
        <f>VLOOKUP($H640,[3]IRA!$H$6:$BN$970,AW$1,FALSE)</f>
        <v>0</v>
      </c>
      <c r="AX640" s="36">
        <f>VLOOKUP($H640,[3]IRA!$H$6:$BN$970,AX$1,FALSE)</f>
        <v>0</v>
      </c>
      <c r="AY640" s="36">
        <f>VLOOKUP($H640,[3]IRA!$H$6:$BN$970,AY$1,FALSE)</f>
        <v>0</v>
      </c>
      <c r="AZ640" s="20">
        <f>VLOOKUP(H640,[3]IRA!$H$6:$BO$764,60,FALSE)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VLOOKUP($H640,[4]IRA!$H$7:$CR$971,BC$1,FALSE)</f>
        <v>0</v>
      </c>
      <c r="BD640" s="36">
        <f>VLOOKUP($H640,[4]IRA!$H$7:$CR$971,BD$1,FALSE)</f>
        <v>0</v>
      </c>
      <c r="BE640" s="36">
        <f>VLOOKUP($H640,[4]IRA!$H$7:$CR$971,BE$1,FALSE)</f>
        <v>0</v>
      </c>
      <c r="BF640" s="36">
        <f>VLOOKUP($H640,[4]IRA!$H$7:$CR$971,BF$1,FALSE)</f>
        <v>0</v>
      </c>
      <c r="BG640" s="36">
        <f>VLOOKUP($H640,[4]IRA!$H$7:$CR$971,BG$1,FALSE)</f>
        <v>0</v>
      </c>
      <c r="BH640" s="36">
        <f>VLOOKUP($H640,[4]IRA!$H$7:$CR$971,BH$1,FALSE)</f>
        <v>0</v>
      </c>
      <c r="BI640" s="36">
        <f>VLOOKUP($H640,[4]IRA!$H$7:$CR$971,BI$1,FALSE)</f>
        <v>0</v>
      </c>
      <c r="BJ640" s="36">
        <f>VLOOKUP($H640,[4]IRA!$H$7:$CR$971,BJ$1,FALSE)</f>
        <v>0</v>
      </c>
      <c r="BK640" s="36">
        <f>VLOOKUP($H640,[4]IRA!$H$7:$CR$971,BK$1,FALSE)</f>
        <v>0</v>
      </c>
      <c r="BL640" s="36">
        <f>VLOOKUP($H640,[4]IRA!$H$7:$CR$971,BL$1,FALSE)</f>
        <v>0</v>
      </c>
      <c r="BM640" s="36">
        <f>VLOOKUP($H640,[4]IRA!$H$7:$CR$971,BM$1,FALSE)</f>
        <v>0</v>
      </c>
      <c r="BN640" s="36">
        <f>VLOOKUP($H640,[4]IRA!$H$7:$CR$971,BN$1,FALSE)</f>
        <v>0</v>
      </c>
      <c r="BO640" s="10">
        <f>VLOOKUP(H640,[4]IRA!$H$7:$CS$765,90,FALSE)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VLOOKUP(H641,[1]EDA!$H$6:$BO$764,60,FALSE)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VLOOKUP(H641,[2]EDA!$H$6:$AZ$764,45,FALSE)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VLOOKUP($H641,[3]IRA!$H$6:$BN$970,AN$1,FALSE)</f>
        <v>0</v>
      </c>
      <c r="AO641" s="36">
        <f>VLOOKUP($H641,[3]IRA!$H$6:$BN$970,AO$1,FALSE)</f>
        <v>0</v>
      </c>
      <c r="AP641" s="36">
        <f>VLOOKUP($H641,[3]IRA!$H$6:$BN$970,AP$1,FALSE)</f>
        <v>0</v>
      </c>
      <c r="AQ641" s="36">
        <f>VLOOKUP($H641,[3]IRA!$H$6:$BN$970,AQ$1,FALSE)</f>
        <v>0</v>
      </c>
      <c r="AR641" s="36">
        <f>VLOOKUP($H641,[3]IRA!$H$6:$BN$970,AR$1,FALSE)</f>
        <v>0</v>
      </c>
      <c r="AS641" s="36">
        <f>VLOOKUP($H641,[3]IRA!$H$6:$BN$970,AS$1,FALSE)</f>
        <v>0</v>
      </c>
      <c r="AT641" s="36">
        <f>VLOOKUP($H641,[3]IRA!$H$6:$BN$970,AT$1,FALSE)</f>
        <v>0</v>
      </c>
      <c r="AU641" s="36">
        <f>VLOOKUP($H641,[3]IRA!$H$6:$BN$970,AU$1,FALSE)</f>
        <v>0</v>
      </c>
      <c r="AV641" s="36">
        <f>VLOOKUP($H641,[3]IRA!$H$6:$BN$970,AV$1,FALSE)</f>
        <v>0</v>
      </c>
      <c r="AW641" s="36">
        <f>VLOOKUP($H641,[3]IRA!$H$6:$BN$970,AW$1,FALSE)</f>
        <v>0</v>
      </c>
      <c r="AX641" s="36">
        <f>VLOOKUP($H641,[3]IRA!$H$6:$BN$970,AX$1,FALSE)</f>
        <v>0</v>
      </c>
      <c r="AY641" s="36">
        <f>VLOOKUP($H641,[3]IRA!$H$6:$BN$970,AY$1,FALSE)</f>
        <v>0</v>
      </c>
      <c r="AZ641" s="20">
        <f>VLOOKUP(H641,[3]IRA!$H$6:$BO$764,60,FALSE)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VLOOKUP($H641,[4]IRA!$H$7:$CR$971,BC$1,FALSE)</f>
        <v>0</v>
      </c>
      <c r="BD641" s="36">
        <f>VLOOKUP($H641,[4]IRA!$H$7:$CR$971,BD$1,FALSE)</f>
        <v>0</v>
      </c>
      <c r="BE641" s="36">
        <f>VLOOKUP($H641,[4]IRA!$H$7:$CR$971,BE$1,FALSE)</f>
        <v>0</v>
      </c>
      <c r="BF641" s="36">
        <f>VLOOKUP($H641,[4]IRA!$H$7:$CR$971,BF$1,FALSE)</f>
        <v>0</v>
      </c>
      <c r="BG641" s="36">
        <f>VLOOKUP($H641,[4]IRA!$H$7:$CR$971,BG$1,FALSE)</f>
        <v>0</v>
      </c>
      <c r="BH641" s="36">
        <f>VLOOKUP($H641,[4]IRA!$H$7:$CR$971,BH$1,FALSE)</f>
        <v>0</v>
      </c>
      <c r="BI641" s="36">
        <f>VLOOKUP($H641,[4]IRA!$H$7:$CR$971,BI$1,FALSE)</f>
        <v>0</v>
      </c>
      <c r="BJ641" s="36">
        <f>VLOOKUP($H641,[4]IRA!$H$7:$CR$971,BJ$1,FALSE)</f>
        <v>0</v>
      </c>
      <c r="BK641" s="36">
        <f>VLOOKUP($H641,[4]IRA!$H$7:$CR$971,BK$1,FALSE)</f>
        <v>0</v>
      </c>
      <c r="BL641" s="36">
        <f>VLOOKUP($H641,[4]IRA!$H$7:$CR$971,BL$1,FALSE)</f>
        <v>0</v>
      </c>
      <c r="BM641" s="36">
        <f>VLOOKUP($H641,[4]IRA!$H$7:$CR$971,BM$1,FALSE)</f>
        <v>0</v>
      </c>
      <c r="BN641" s="36">
        <f>VLOOKUP($H641,[4]IRA!$H$7:$CR$971,BN$1,FALSE)</f>
        <v>0</v>
      </c>
      <c r="BO641" s="10">
        <f>VLOOKUP(H641,[4]IRA!$H$7:$CS$765,90,FALSE)</f>
        <v>0</v>
      </c>
      <c r="BP641" s="10">
        <f t="shared" si="130"/>
        <v>0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VLOOKUP(H642,[1]EDA!$H$6:$BO$764,60,FALSE)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VLOOKUP(H642,[2]EDA!$H$6:$AZ$764,45,FALSE)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VLOOKUP($H642,[3]IRA!$H$6:$BN$970,AN$1,FALSE)</f>
        <v>0</v>
      </c>
      <c r="AO642" s="36">
        <f>VLOOKUP($H642,[3]IRA!$H$6:$BN$970,AO$1,FALSE)</f>
        <v>0</v>
      </c>
      <c r="AP642" s="36">
        <f>VLOOKUP($H642,[3]IRA!$H$6:$BN$970,AP$1,FALSE)</f>
        <v>0</v>
      </c>
      <c r="AQ642" s="36">
        <f>VLOOKUP($H642,[3]IRA!$H$6:$BN$970,AQ$1,FALSE)</f>
        <v>0</v>
      </c>
      <c r="AR642" s="36">
        <f>VLOOKUP($H642,[3]IRA!$H$6:$BN$970,AR$1,FALSE)</f>
        <v>0</v>
      </c>
      <c r="AS642" s="36">
        <f>VLOOKUP($H642,[3]IRA!$H$6:$BN$970,AS$1,FALSE)</f>
        <v>0</v>
      </c>
      <c r="AT642" s="36">
        <f>VLOOKUP($H642,[3]IRA!$H$6:$BN$970,AT$1,FALSE)</f>
        <v>0</v>
      </c>
      <c r="AU642" s="36">
        <f>VLOOKUP($H642,[3]IRA!$H$6:$BN$970,AU$1,FALSE)</f>
        <v>0</v>
      </c>
      <c r="AV642" s="36">
        <f>VLOOKUP($H642,[3]IRA!$H$6:$BN$970,AV$1,FALSE)</f>
        <v>0</v>
      </c>
      <c r="AW642" s="36">
        <f>VLOOKUP($H642,[3]IRA!$H$6:$BN$970,AW$1,FALSE)</f>
        <v>0</v>
      </c>
      <c r="AX642" s="36">
        <f>VLOOKUP($H642,[3]IRA!$H$6:$BN$970,AX$1,FALSE)</f>
        <v>0</v>
      </c>
      <c r="AY642" s="36">
        <f>VLOOKUP($H642,[3]IRA!$H$6:$BN$970,AY$1,FALSE)</f>
        <v>0</v>
      </c>
      <c r="AZ642" s="20">
        <f>VLOOKUP(H642,[3]IRA!$H$6:$BO$764,60,FALSE)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VLOOKUP($H642,[4]IRA!$H$7:$CR$971,BC$1,FALSE)</f>
        <v>0</v>
      </c>
      <c r="BD642" s="36">
        <f>VLOOKUP($H642,[4]IRA!$H$7:$CR$971,BD$1,FALSE)</f>
        <v>0</v>
      </c>
      <c r="BE642" s="36">
        <f>VLOOKUP($H642,[4]IRA!$H$7:$CR$971,BE$1,FALSE)</f>
        <v>0</v>
      </c>
      <c r="BF642" s="36">
        <f>VLOOKUP($H642,[4]IRA!$H$7:$CR$971,BF$1,FALSE)</f>
        <v>0</v>
      </c>
      <c r="BG642" s="36">
        <f>VLOOKUP($H642,[4]IRA!$H$7:$CR$971,BG$1,FALSE)</f>
        <v>0</v>
      </c>
      <c r="BH642" s="36">
        <f>VLOOKUP($H642,[4]IRA!$H$7:$CR$971,BH$1,FALSE)</f>
        <v>0</v>
      </c>
      <c r="BI642" s="36">
        <f>VLOOKUP($H642,[4]IRA!$H$7:$CR$971,BI$1,FALSE)</f>
        <v>0</v>
      </c>
      <c r="BJ642" s="36">
        <f>VLOOKUP($H642,[4]IRA!$H$7:$CR$971,BJ$1,FALSE)</f>
        <v>0</v>
      </c>
      <c r="BK642" s="36">
        <f>VLOOKUP($H642,[4]IRA!$H$7:$CR$971,BK$1,FALSE)</f>
        <v>0</v>
      </c>
      <c r="BL642" s="36">
        <f>VLOOKUP($H642,[4]IRA!$H$7:$CR$971,BL$1,FALSE)</f>
        <v>0</v>
      </c>
      <c r="BM642" s="36">
        <f>VLOOKUP($H642,[4]IRA!$H$7:$CR$971,BM$1,FALSE)</f>
        <v>0</v>
      </c>
      <c r="BN642" s="36">
        <f>VLOOKUP($H642,[4]IRA!$H$7:$CR$971,BN$1,FALSE)</f>
        <v>0</v>
      </c>
      <c r="BO642" s="10">
        <f>VLOOKUP(H642,[4]IRA!$H$7:$CS$765,90,FALSE)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VLOOKUP(H643,[1]EDA!$H$6:$BO$764,60,FALSE)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VLOOKUP(H643,[2]EDA!$H$6:$AZ$764,45,FALSE)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VLOOKUP($H643,[3]IRA!$H$6:$BN$970,AN$1,FALSE)</f>
        <v>0</v>
      </c>
      <c r="AO643" s="36">
        <f>VLOOKUP($H643,[3]IRA!$H$6:$BN$970,AO$1,FALSE)</f>
        <v>0</v>
      </c>
      <c r="AP643" s="36">
        <f>VLOOKUP($H643,[3]IRA!$H$6:$BN$970,AP$1,FALSE)</f>
        <v>0</v>
      </c>
      <c r="AQ643" s="36">
        <f>VLOOKUP($H643,[3]IRA!$H$6:$BN$970,AQ$1,FALSE)</f>
        <v>0</v>
      </c>
      <c r="AR643" s="36">
        <f>VLOOKUP($H643,[3]IRA!$H$6:$BN$970,AR$1,FALSE)</f>
        <v>0</v>
      </c>
      <c r="AS643" s="36">
        <f>VLOOKUP($H643,[3]IRA!$H$6:$BN$970,AS$1,FALSE)</f>
        <v>0</v>
      </c>
      <c r="AT643" s="36">
        <f>VLOOKUP($H643,[3]IRA!$H$6:$BN$970,AT$1,FALSE)</f>
        <v>0</v>
      </c>
      <c r="AU643" s="36">
        <f>VLOOKUP($H643,[3]IRA!$H$6:$BN$970,AU$1,FALSE)</f>
        <v>0</v>
      </c>
      <c r="AV643" s="36">
        <f>VLOOKUP($H643,[3]IRA!$H$6:$BN$970,AV$1,FALSE)</f>
        <v>0</v>
      </c>
      <c r="AW643" s="36">
        <f>VLOOKUP($H643,[3]IRA!$H$6:$BN$970,AW$1,FALSE)</f>
        <v>0</v>
      </c>
      <c r="AX643" s="36">
        <f>VLOOKUP($H643,[3]IRA!$H$6:$BN$970,AX$1,FALSE)</f>
        <v>0</v>
      </c>
      <c r="AY643" s="36">
        <f>VLOOKUP($H643,[3]IRA!$H$6:$BN$970,AY$1,FALSE)</f>
        <v>0</v>
      </c>
      <c r="AZ643" s="20">
        <f>VLOOKUP(H643,[3]IRA!$H$6:$BO$764,60,FALSE)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VLOOKUP($H643,[4]IRA!$H$7:$CR$971,BC$1,FALSE)</f>
        <v>0</v>
      </c>
      <c r="BD643" s="36">
        <f>VLOOKUP($H643,[4]IRA!$H$7:$CR$971,BD$1,FALSE)</f>
        <v>0</v>
      </c>
      <c r="BE643" s="36">
        <f>VLOOKUP($H643,[4]IRA!$H$7:$CR$971,BE$1,FALSE)</f>
        <v>0</v>
      </c>
      <c r="BF643" s="36">
        <f>VLOOKUP($H643,[4]IRA!$H$7:$CR$971,BF$1,FALSE)</f>
        <v>0</v>
      </c>
      <c r="BG643" s="36">
        <f>VLOOKUP($H643,[4]IRA!$H$7:$CR$971,BG$1,FALSE)</f>
        <v>0</v>
      </c>
      <c r="BH643" s="36">
        <f>VLOOKUP($H643,[4]IRA!$H$7:$CR$971,BH$1,FALSE)</f>
        <v>0</v>
      </c>
      <c r="BI643" s="36">
        <f>VLOOKUP($H643,[4]IRA!$H$7:$CR$971,BI$1,FALSE)</f>
        <v>0</v>
      </c>
      <c r="BJ643" s="36">
        <f>VLOOKUP($H643,[4]IRA!$H$7:$CR$971,BJ$1,FALSE)</f>
        <v>0</v>
      </c>
      <c r="BK643" s="36">
        <f>VLOOKUP($H643,[4]IRA!$H$7:$CR$971,BK$1,FALSE)</f>
        <v>0</v>
      </c>
      <c r="BL643" s="36">
        <f>VLOOKUP($H643,[4]IRA!$H$7:$CR$971,BL$1,FALSE)</f>
        <v>0</v>
      </c>
      <c r="BM643" s="36">
        <f>VLOOKUP($H643,[4]IRA!$H$7:$CR$971,BM$1,FALSE)</f>
        <v>0</v>
      </c>
      <c r="BN643" s="36">
        <f>VLOOKUP($H643,[4]IRA!$H$7:$CR$971,BN$1,FALSE)</f>
        <v>0</v>
      </c>
      <c r="BO643" s="10">
        <f>VLOOKUP(H643,[4]IRA!$H$7:$CS$765,90,FALSE)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VLOOKUP(H644,[1]EDA!$H$6:$BO$764,60,FALSE)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VLOOKUP(H644,[2]EDA!$H$6:$AZ$764,45,FALSE)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VLOOKUP($H644,[3]IRA!$H$6:$BN$970,AN$1,FALSE)</f>
        <v>0</v>
      </c>
      <c r="AO644" s="36">
        <f>VLOOKUP($H644,[3]IRA!$H$6:$BN$970,AO$1,FALSE)</f>
        <v>0</v>
      </c>
      <c r="AP644" s="36">
        <f>VLOOKUP($H644,[3]IRA!$H$6:$BN$970,AP$1,FALSE)</f>
        <v>0</v>
      </c>
      <c r="AQ644" s="36">
        <f>VLOOKUP($H644,[3]IRA!$H$6:$BN$970,AQ$1,FALSE)</f>
        <v>0</v>
      </c>
      <c r="AR644" s="36">
        <f>VLOOKUP($H644,[3]IRA!$H$6:$BN$970,AR$1,FALSE)</f>
        <v>0</v>
      </c>
      <c r="AS644" s="36">
        <f>VLOOKUP($H644,[3]IRA!$H$6:$BN$970,AS$1,FALSE)</f>
        <v>0</v>
      </c>
      <c r="AT644" s="36">
        <f>VLOOKUP($H644,[3]IRA!$H$6:$BN$970,AT$1,FALSE)</f>
        <v>0</v>
      </c>
      <c r="AU644" s="36">
        <f>VLOOKUP($H644,[3]IRA!$H$6:$BN$970,AU$1,FALSE)</f>
        <v>0</v>
      </c>
      <c r="AV644" s="36">
        <f>VLOOKUP($H644,[3]IRA!$H$6:$BN$970,AV$1,FALSE)</f>
        <v>0</v>
      </c>
      <c r="AW644" s="36">
        <f>VLOOKUP($H644,[3]IRA!$H$6:$BN$970,AW$1,FALSE)</f>
        <v>0</v>
      </c>
      <c r="AX644" s="36">
        <f>VLOOKUP($H644,[3]IRA!$H$6:$BN$970,AX$1,FALSE)</f>
        <v>0</v>
      </c>
      <c r="AY644" s="36">
        <f>VLOOKUP($H644,[3]IRA!$H$6:$BN$970,AY$1,FALSE)</f>
        <v>0</v>
      </c>
      <c r="AZ644" s="20">
        <f>VLOOKUP(H644,[3]IRA!$H$6:$BO$764,60,FALSE)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VLOOKUP($H644,[4]IRA!$H$7:$CR$971,BC$1,FALSE)</f>
        <v>0</v>
      </c>
      <c r="BD644" s="36">
        <f>VLOOKUP($H644,[4]IRA!$H$7:$CR$971,BD$1,FALSE)</f>
        <v>0</v>
      </c>
      <c r="BE644" s="36">
        <f>VLOOKUP($H644,[4]IRA!$H$7:$CR$971,BE$1,FALSE)</f>
        <v>0</v>
      </c>
      <c r="BF644" s="36">
        <f>VLOOKUP($H644,[4]IRA!$H$7:$CR$971,BF$1,FALSE)</f>
        <v>0</v>
      </c>
      <c r="BG644" s="36">
        <f>VLOOKUP($H644,[4]IRA!$H$7:$CR$971,BG$1,FALSE)</f>
        <v>0</v>
      </c>
      <c r="BH644" s="36">
        <f>VLOOKUP($H644,[4]IRA!$H$7:$CR$971,BH$1,FALSE)</f>
        <v>0</v>
      </c>
      <c r="BI644" s="36">
        <f>VLOOKUP($H644,[4]IRA!$H$7:$CR$971,BI$1,FALSE)</f>
        <v>0</v>
      </c>
      <c r="BJ644" s="36">
        <f>VLOOKUP($H644,[4]IRA!$H$7:$CR$971,BJ$1,FALSE)</f>
        <v>0</v>
      </c>
      <c r="BK644" s="36">
        <f>VLOOKUP($H644,[4]IRA!$H$7:$CR$971,BK$1,FALSE)</f>
        <v>0</v>
      </c>
      <c r="BL644" s="36">
        <f>VLOOKUP($H644,[4]IRA!$H$7:$CR$971,BL$1,FALSE)</f>
        <v>0</v>
      </c>
      <c r="BM644" s="36">
        <f>VLOOKUP($H644,[4]IRA!$H$7:$CR$971,BM$1,FALSE)</f>
        <v>0</v>
      </c>
      <c r="BN644" s="36">
        <f>VLOOKUP($H644,[4]IRA!$H$7:$CR$971,BN$1,FALSE)</f>
        <v>0</v>
      </c>
      <c r="BO644" s="10">
        <f>VLOOKUP(H644,[4]IRA!$H$7:$CS$765,90,FALSE)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VLOOKUP(H645,[1]EDA!$H$6:$BO$764,60,FALSE)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VLOOKUP(H645,[2]EDA!$H$6:$AZ$764,45,FALSE)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VLOOKUP($H645,[3]IRA!$H$6:$BN$970,AN$1,FALSE)</f>
        <v>0</v>
      </c>
      <c r="AO645" s="36">
        <f>VLOOKUP($H645,[3]IRA!$H$6:$BN$970,AO$1,FALSE)</f>
        <v>0</v>
      </c>
      <c r="AP645" s="36">
        <f>VLOOKUP($H645,[3]IRA!$H$6:$BN$970,AP$1,FALSE)</f>
        <v>0</v>
      </c>
      <c r="AQ645" s="36">
        <f>VLOOKUP($H645,[3]IRA!$H$6:$BN$970,AQ$1,FALSE)</f>
        <v>0</v>
      </c>
      <c r="AR645" s="36">
        <f>VLOOKUP($H645,[3]IRA!$H$6:$BN$970,AR$1,FALSE)</f>
        <v>0</v>
      </c>
      <c r="AS645" s="36">
        <f>VLOOKUP($H645,[3]IRA!$H$6:$BN$970,AS$1,FALSE)</f>
        <v>0</v>
      </c>
      <c r="AT645" s="36">
        <f>VLOOKUP($H645,[3]IRA!$H$6:$BN$970,AT$1,FALSE)</f>
        <v>0</v>
      </c>
      <c r="AU645" s="36">
        <f>VLOOKUP($H645,[3]IRA!$H$6:$BN$970,AU$1,FALSE)</f>
        <v>0</v>
      </c>
      <c r="AV645" s="36">
        <f>VLOOKUP($H645,[3]IRA!$H$6:$BN$970,AV$1,FALSE)</f>
        <v>0</v>
      </c>
      <c r="AW645" s="36">
        <f>VLOOKUP($H645,[3]IRA!$H$6:$BN$970,AW$1,FALSE)</f>
        <v>0</v>
      </c>
      <c r="AX645" s="36">
        <f>VLOOKUP($H645,[3]IRA!$H$6:$BN$970,AX$1,FALSE)</f>
        <v>0</v>
      </c>
      <c r="AY645" s="36">
        <f>VLOOKUP($H645,[3]IRA!$H$6:$BN$970,AY$1,FALSE)</f>
        <v>0</v>
      </c>
      <c r="AZ645" s="20">
        <f>VLOOKUP(H645,[3]IRA!$H$6:$BO$764,60,FALSE)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VLOOKUP($H645,[4]IRA!$H$7:$CR$971,BC$1,FALSE)</f>
        <v>0</v>
      </c>
      <c r="BD645" s="36">
        <f>VLOOKUP($H645,[4]IRA!$H$7:$CR$971,BD$1,FALSE)</f>
        <v>0</v>
      </c>
      <c r="BE645" s="36">
        <f>VLOOKUP($H645,[4]IRA!$H$7:$CR$971,BE$1,FALSE)</f>
        <v>0</v>
      </c>
      <c r="BF645" s="36">
        <f>VLOOKUP($H645,[4]IRA!$H$7:$CR$971,BF$1,FALSE)</f>
        <v>0</v>
      </c>
      <c r="BG645" s="36">
        <f>VLOOKUP($H645,[4]IRA!$H$7:$CR$971,BG$1,FALSE)</f>
        <v>0</v>
      </c>
      <c r="BH645" s="36">
        <f>VLOOKUP($H645,[4]IRA!$H$7:$CR$971,BH$1,FALSE)</f>
        <v>0</v>
      </c>
      <c r="BI645" s="36">
        <f>VLOOKUP($H645,[4]IRA!$H$7:$CR$971,BI$1,FALSE)</f>
        <v>0</v>
      </c>
      <c r="BJ645" s="36">
        <f>VLOOKUP($H645,[4]IRA!$H$7:$CR$971,BJ$1,FALSE)</f>
        <v>0</v>
      </c>
      <c r="BK645" s="36">
        <f>VLOOKUP($H645,[4]IRA!$H$7:$CR$971,BK$1,FALSE)</f>
        <v>0</v>
      </c>
      <c r="BL645" s="36">
        <f>VLOOKUP($H645,[4]IRA!$H$7:$CR$971,BL$1,FALSE)</f>
        <v>0</v>
      </c>
      <c r="BM645" s="36">
        <f>VLOOKUP($H645,[4]IRA!$H$7:$CR$971,BM$1,FALSE)</f>
        <v>0</v>
      </c>
      <c r="BN645" s="36">
        <f>VLOOKUP($H645,[4]IRA!$H$7:$CR$971,BN$1,FALSE)</f>
        <v>0</v>
      </c>
      <c r="BO645" s="10">
        <f>VLOOKUP(H645,[4]IRA!$H$7:$CS$765,90,FALSE)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VLOOKUP(H646,[1]EDA!$H$6:$BO$764,60,FALSE)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VLOOKUP(H646,[2]EDA!$H$6:$AZ$764,45,FALSE)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VLOOKUP($H646,[3]IRA!$H$6:$BN$970,AN$1,FALSE)</f>
        <v>0</v>
      </c>
      <c r="AO646" s="36">
        <f>VLOOKUP($H646,[3]IRA!$H$6:$BN$970,AO$1,FALSE)</f>
        <v>0</v>
      </c>
      <c r="AP646" s="36">
        <f>VLOOKUP($H646,[3]IRA!$H$6:$BN$970,AP$1,FALSE)</f>
        <v>0</v>
      </c>
      <c r="AQ646" s="36">
        <f>VLOOKUP($H646,[3]IRA!$H$6:$BN$970,AQ$1,FALSE)</f>
        <v>0</v>
      </c>
      <c r="AR646" s="36">
        <f>VLOOKUP($H646,[3]IRA!$H$6:$BN$970,AR$1,FALSE)</f>
        <v>0</v>
      </c>
      <c r="AS646" s="36">
        <f>VLOOKUP($H646,[3]IRA!$H$6:$BN$970,AS$1,FALSE)</f>
        <v>0</v>
      </c>
      <c r="AT646" s="36">
        <f>VLOOKUP($H646,[3]IRA!$H$6:$BN$970,AT$1,FALSE)</f>
        <v>0</v>
      </c>
      <c r="AU646" s="36">
        <f>VLOOKUP($H646,[3]IRA!$H$6:$BN$970,AU$1,FALSE)</f>
        <v>0</v>
      </c>
      <c r="AV646" s="36">
        <f>VLOOKUP($H646,[3]IRA!$H$6:$BN$970,AV$1,FALSE)</f>
        <v>0</v>
      </c>
      <c r="AW646" s="36">
        <f>VLOOKUP($H646,[3]IRA!$H$6:$BN$970,AW$1,FALSE)</f>
        <v>0</v>
      </c>
      <c r="AX646" s="36">
        <f>VLOOKUP($H646,[3]IRA!$H$6:$BN$970,AX$1,FALSE)</f>
        <v>0</v>
      </c>
      <c r="AY646" s="36">
        <f>VLOOKUP($H646,[3]IRA!$H$6:$BN$970,AY$1,FALSE)</f>
        <v>0</v>
      </c>
      <c r="AZ646" s="20">
        <f>VLOOKUP(H646,[3]IRA!$H$6:$BO$764,60,FALSE)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VLOOKUP($H646,[4]IRA!$H$7:$CR$971,BC$1,FALSE)</f>
        <v>0</v>
      </c>
      <c r="BD646" s="36">
        <f>VLOOKUP($H646,[4]IRA!$H$7:$CR$971,BD$1,FALSE)</f>
        <v>0</v>
      </c>
      <c r="BE646" s="36">
        <f>VLOOKUP($H646,[4]IRA!$H$7:$CR$971,BE$1,FALSE)</f>
        <v>0</v>
      </c>
      <c r="BF646" s="36">
        <f>VLOOKUP($H646,[4]IRA!$H$7:$CR$971,BF$1,FALSE)</f>
        <v>0</v>
      </c>
      <c r="BG646" s="36">
        <f>VLOOKUP($H646,[4]IRA!$H$7:$CR$971,BG$1,FALSE)</f>
        <v>0</v>
      </c>
      <c r="BH646" s="36">
        <f>VLOOKUP($H646,[4]IRA!$H$7:$CR$971,BH$1,FALSE)</f>
        <v>0</v>
      </c>
      <c r="BI646" s="36">
        <f>VLOOKUP($H646,[4]IRA!$H$7:$CR$971,BI$1,FALSE)</f>
        <v>0</v>
      </c>
      <c r="BJ646" s="36">
        <f>VLOOKUP($H646,[4]IRA!$H$7:$CR$971,BJ$1,FALSE)</f>
        <v>0</v>
      </c>
      <c r="BK646" s="36">
        <f>VLOOKUP($H646,[4]IRA!$H$7:$CR$971,BK$1,FALSE)</f>
        <v>0</v>
      </c>
      <c r="BL646" s="36">
        <f>VLOOKUP($H646,[4]IRA!$H$7:$CR$971,BL$1,FALSE)</f>
        <v>0</v>
      </c>
      <c r="BM646" s="36">
        <f>VLOOKUP($H646,[4]IRA!$H$7:$CR$971,BM$1,FALSE)</f>
        <v>0</v>
      </c>
      <c r="BN646" s="36">
        <f>VLOOKUP($H646,[4]IRA!$H$7:$CR$971,BN$1,FALSE)</f>
        <v>0</v>
      </c>
      <c r="BO646" s="10">
        <f>VLOOKUP(H646,[4]IRA!$H$7:$CS$765,90,FALSE)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VLOOKUP(H647,[1]EDA!$H$6:$BO$764,60,FALSE)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VLOOKUP(H647,[2]EDA!$H$6:$AZ$764,45,FALSE)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VLOOKUP($H647,[3]IRA!$H$6:$BN$970,AN$1,FALSE)</f>
        <v>0</v>
      </c>
      <c r="AO647" s="36">
        <f>VLOOKUP($H647,[3]IRA!$H$6:$BN$970,AO$1,FALSE)</f>
        <v>0</v>
      </c>
      <c r="AP647" s="36">
        <f>VLOOKUP($H647,[3]IRA!$H$6:$BN$970,AP$1,FALSE)</f>
        <v>0</v>
      </c>
      <c r="AQ647" s="36">
        <f>VLOOKUP($H647,[3]IRA!$H$6:$BN$970,AQ$1,FALSE)</f>
        <v>0</v>
      </c>
      <c r="AR647" s="36">
        <f>VLOOKUP($H647,[3]IRA!$H$6:$BN$970,AR$1,FALSE)</f>
        <v>0</v>
      </c>
      <c r="AS647" s="36">
        <f>VLOOKUP($H647,[3]IRA!$H$6:$BN$970,AS$1,FALSE)</f>
        <v>0</v>
      </c>
      <c r="AT647" s="36">
        <f>VLOOKUP($H647,[3]IRA!$H$6:$BN$970,AT$1,FALSE)</f>
        <v>0</v>
      </c>
      <c r="AU647" s="36">
        <f>VLOOKUP($H647,[3]IRA!$H$6:$BN$970,AU$1,FALSE)</f>
        <v>0</v>
      </c>
      <c r="AV647" s="36">
        <f>VLOOKUP($H647,[3]IRA!$H$6:$BN$970,AV$1,FALSE)</f>
        <v>0</v>
      </c>
      <c r="AW647" s="36">
        <f>VLOOKUP($H647,[3]IRA!$H$6:$BN$970,AW$1,FALSE)</f>
        <v>0</v>
      </c>
      <c r="AX647" s="36">
        <f>VLOOKUP($H647,[3]IRA!$H$6:$BN$970,AX$1,FALSE)</f>
        <v>0</v>
      </c>
      <c r="AY647" s="36">
        <f>VLOOKUP($H647,[3]IRA!$H$6:$BN$970,AY$1,FALSE)</f>
        <v>0</v>
      </c>
      <c r="AZ647" s="20">
        <f>VLOOKUP(H647,[3]IRA!$H$6:$BO$764,60,FALSE)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VLOOKUP($H647,[4]IRA!$H$7:$CR$971,BC$1,FALSE)</f>
        <v>0</v>
      </c>
      <c r="BD647" s="36">
        <f>VLOOKUP($H647,[4]IRA!$H$7:$CR$971,BD$1,FALSE)</f>
        <v>0</v>
      </c>
      <c r="BE647" s="36">
        <f>VLOOKUP($H647,[4]IRA!$H$7:$CR$971,BE$1,FALSE)</f>
        <v>0</v>
      </c>
      <c r="BF647" s="36">
        <f>VLOOKUP($H647,[4]IRA!$H$7:$CR$971,BF$1,FALSE)</f>
        <v>0</v>
      </c>
      <c r="BG647" s="36">
        <f>VLOOKUP($H647,[4]IRA!$H$7:$CR$971,BG$1,FALSE)</f>
        <v>0</v>
      </c>
      <c r="BH647" s="36">
        <f>VLOOKUP($H647,[4]IRA!$H$7:$CR$971,BH$1,FALSE)</f>
        <v>0</v>
      </c>
      <c r="BI647" s="36">
        <f>VLOOKUP($H647,[4]IRA!$H$7:$CR$971,BI$1,FALSE)</f>
        <v>0</v>
      </c>
      <c r="BJ647" s="36">
        <f>VLOOKUP($H647,[4]IRA!$H$7:$CR$971,BJ$1,FALSE)</f>
        <v>0</v>
      </c>
      <c r="BK647" s="36">
        <f>VLOOKUP($H647,[4]IRA!$H$7:$CR$971,BK$1,FALSE)</f>
        <v>0</v>
      </c>
      <c r="BL647" s="36">
        <f>VLOOKUP($H647,[4]IRA!$H$7:$CR$971,BL$1,FALSE)</f>
        <v>0</v>
      </c>
      <c r="BM647" s="36">
        <f>VLOOKUP($H647,[4]IRA!$H$7:$CR$971,BM$1,FALSE)</f>
        <v>0</v>
      </c>
      <c r="BN647" s="36">
        <f>VLOOKUP($H647,[4]IRA!$H$7:$CR$971,BN$1,FALSE)</f>
        <v>0</v>
      </c>
      <c r="BO647" s="10">
        <f>VLOOKUP(H647,[4]IRA!$H$7:$CS$765,90,FALSE)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VLOOKUP(H648,[1]EDA!$H$6:$BO$764,60,FALSE)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VLOOKUP(H648,[2]EDA!$H$6:$AZ$764,45,FALSE)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VLOOKUP($H648,[3]IRA!$H$6:$BN$970,AN$1,FALSE)</f>
        <v>0</v>
      </c>
      <c r="AO648" s="36">
        <f>VLOOKUP($H648,[3]IRA!$H$6:$BN$970,AO$1,FALSE)</f>
        <v>0</v>
      </c>
      <c r="AP648" s="36">
        <f>VLOOKUP($H648,[3]IRA!$H$6:$BN$970,AP$1,FALSE)</f>
        <v>0</v>
      </c>
      <c r="AQ648" s="36">
        <f>VLOOKUP($H648,[3]IRA!$H$6:$BN$970,AQ$1,FALSE)</f>
        <v>0</v>
      </c>
      <c r="AR648" s="36">
        <f>VLOOKUP($H648,[3]IRA!$H$6:$BN$970,AR$1,FALSE)</f>
        <v>0</v>
      </c>
      <c r="AS648" s="36">
        <f>VLOOKUP($H648,[3]IRA!$H$6:$BN$970,AS$1,FALSE)</f>
        <v>0</v>
      </c>
      <c r="AT648" s="36">
        <f>VLOOKUP($H648,[3]IRA!$H$6:$BN$970,AT$1,FALSE)</f>
        <v>0</v>
      </c>
      <c r="AU648" s="36">
        <f>VLOOKUP($H648,[3]IRA!$H$6:$BN$970,AU$1,FALSE)</f>
        <v>0</v>
      </c>
      <c r="AV648" s="36">
        <f>VLOOKUP($H648,[3]IRA!$H$6:$BN$970,AV$1,FALSE)</f>
        <v>0</v>
      </c>
      <c r="AW648" s="36">
        <f>VLOOKUP($H648,[3]IRA!$H$6:$BN$970,AW$1,FALSE)</f>
        <v>0</v>
      </c>
      <c r="AX648" s="36">
        <f>VLOOKUP($H648,[3]IRA!$H$6:$BN$970,AX$1,FALSE)</f>
        <v>0</v>
      </c>
      <c r="AY648" s="36">
        <f>VLOOKUP($H648,[3]IRA!$H$6:$BN$970,AY$1,FALSE)</f>
        <v>0</v>
      </c>
      <c r="AZ648" s="20">
        <f>VLOOKUP(H648,[3]IRA!$H$6:$BO$764,60,FALSE)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VLOOKUP($H648,[4]IRA!$H$7:$CR$971,BC$1,FALSE)</f>
        <v>0</v>
      </c>
      <c r="BD648" s="36">
        <f>VLOOKUP($H648,[4]IRA!$H$7:$CR$971,BD$1,FALSE)</f>
        <v>0</v>
      </c>
      <c r="BE648" s="36">
        <f>VLOOKUP($H648,[4]IRA!$H$7:$CR$971,BE$1,FALSE)</f>
        <v>0</v>
      </c>
      <c r="BF648" s="36">
        <f>VLOOKUP($H648,[4]IRA!$H$7:$CR$971,BF$1,FALSE)</f>
        <v>0</v>
      </c>
      <c r="BG648" s="36">
        <f>VLOOKUP($H648,[4]IRA!$H$7:$CR$971,BG$1,FALSE)</f>
        <v>0</v>
      </c>
      <c r="BH648" s="36">
        <f>VLOOKUP($H648,[4]IRA!$H$7:$CR$971,BH$1,FALSE)</f>
        <v>0</v>
      </c>
      <c r="BI648" s="36">
        <f>VLOOKUP($H648,[4]IRA!$H$7:$CR$971,BI$1,FALSE)</f>
        <v>0</v>
      </c>
      <c r="BJ648" s="36">
        <f>VLOOKUP($H648,[4]IRA!$H$7:$CR$971,BJ$1,FALSE)</f>
        <v>0</v>
      </c>
      <c r="BK648" s="36">
        <f>VLOOKUP($H648,[4]IRA!$H$7:$CR$971,BK$1,FALSE)</f>
        <v>0</v>
      </c>
      <c r="BL648" s="36">
        <f>VLOOKUP($H648,[4]IRA!$H$7:$CR$971,BL$1,FALSE)</f>
        <v>0</v>
      </c>
      <c r="BM648" s="36">
        <f>VLOOKUP($H648,[4]IRA!$H$7:$CR$971,BM$1,FALSE)</f>
        <v>0</v>
      </c>
      <c r="BN648" s="36">
        <f>VLOOKUP($H648,[4]IRA!$H$7:$CR$971,BN$1,FALSE)</f>
        <v>0</v>
      </c>
      <c r="BO648" s="10">
        <f>VLOOKUP(H648,[4]IRA!$H$7:$CS$765,90,FALSE)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VLOOKUP(H649,[1]EDA!$H$6:$BO$764,60,FALSE)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VLOOKUP(H649,[2]EDA!$H$6:$AZ$764,45,FALSE)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VLOOKUP($H649,[3]IRA!$H$6:$BN$970,AN$1,FALSE)</f>
        <v>0</v>
      </c>
      <c r="AO649" s="36">
        <f>VLOOKUP($H649,[3]IRA!$H$6:$BN$970,AO$1,FALSE)</f>
        <v>0</v>
      </c>
      <c r="AP649" s="36">
        <f>VLOOKUP($H649,[3]IRA!$H$6:$BN$970,AP$1,FALSE)</f>
        <v>0</v>
      </c>
      <c r="AQ649" s="36">
        <f>VLOOKUP($H649,[3]IRA!$H$6:$BN$970,AQ$1,FALSE)</f>
        <v>0</v>
      </c>
      <c r="AR649" s="36">
        <f>VLOOKUP($H649,[3]IRA!$H$6:$BN$970,AR$1,FALSE)</f>
        <v>0</v>
      </c>
      <c r="AS649" s="36">
        <f>VLOOKUP($H649,[3]IRA!$H$6:$BN$970,AS$1,FALSE)</f>
        <v>0</v>
      </c>
      <c r="AT649" s="36">
        <f>VLOOKUP($H649,[3]IRA!$H$6:$BN$970,AT$1,FALSE)</f>
        <v>0</v>
      </c>
      <c r="AU649" s="36">
        <f>VLOOKUP($H649,[3]IRA!$H$6:$BN$970,AU$1,FALSE)</f>
        <v>0</v>
      </c>
      <c r="AV649" s="36">
        <f>VLOOKUP($H649,[3]IRA!$H$6:$BN$970,AV$1,FALSE)</f>
        <v>0</v>
      </c>
      <c r="AW649" s="36">
        <f>VLOOKUP($H649,[3]IRA!$H$6:$BN$970,AW$1,FALSE)</f>
        <v>0</v>
      </c>
      <c r="AX649" s="36">
        <f>VLOOKUP($H649,[3]IRA!$H$6:$BN$970,AX$1,FALSE)</f>
        <v>0</v>
      </c>
      <c r="AY649" s="36">
        <f>VLOOKUP($H649,[3]IRA!$H$6:$BN$970,AY$1,FALSE)</f>
        <v>0</v>
      </c>
      <c r="AZ649" s="20">
        <f>VLOOKUP(H649,[3]IRA!$H$6:$BO$764,60,FALSE)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VLOOKUP($H649,[4]IRA!$H$7:$CR$971,BC$1,FALSE)</f>
        <v>0</v>
      </c>
      <c r="BD649" s="36">
        <f>VLOOKUP($H649,[4]IRA!$H$7:$CR$971,BD$1,FALSE)</f>
        <v>0</v>
      </c>
      <c r="BE649" s="36">
        <f>VLOOKUP($H649,[4]IRA!$H$7:$CR$971,BE$1,FALSE)</f>
        <v>0</v>
      </c>
      <c r="BF649" s="36">
        <f>VLOOKUP($H649,[4]IRA!$H$7:$CR$971,BF$1,FALSE)</f>
        <v>0</v>
      </c>
      <c r="BG649" s="36">
        <f>VLOOKUP($H649,[4]IRA!$H$7:$CR$971,BG$1,FALSE)</f>
        <v>0</v>
      </c>
      <c r="BH649" s="36">
        <f>VLOOKUP($H649,[4]IRA!$H$7:$CR$971,BH$1,FALSE)</f>
        <v>0</v>
      </c>
      <c r="BI649" s="36">
        <f>VLOOKUP($H649,[4]IRA!$H$7:$CR$971,BI$1,FALSE)</f>
        <v>0</v>
      </c>
      <c r="BJ649" s="36">
        <f>VLOOKUP($H649,[4]IRA!$H$7:$CR$971,BJ$1,FALSE)</f>
        <v>0</v>
      </c>
      <c r="BK649" s="36">
        <f>VLOOKUP($H649,[4]IRA!$H$7:$CR$971,BK$1,FALSE)</f>
        <v>0</v>
      </c>
      <c r="BL649" s="36">
        <f>VLOOKUP($H649,[4]IRA!$H$7:$CR$971,BL$1,FALSE)</f>
        <v>0</v>
      </c>
      <c r="BM649" s="36">
        <f>VLOOKUP($H649,[4]IRA!$H$7:$CR$971,BM$1,FALSE)</f>
        <v>0</v>
      </c>
      <c r="BN649" s="36">
        <f>VLOOKUP($H649,[4]IRA!$H$7:$CR$971,BN$1,FALSE)</f>
        <v>0</v>
      </c>
      <c r="BO649" s="10">
        <f>VLOOKUP(H649,[4]IRA!$H$7:$CS$765,90,FALSE)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VLOOKUP(H650,[1]EDA!$H$6:$BO$764,60,FALSE)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VLOOKUP(H650,[2]EDA!$H$6:$AZ$764,45,FALSE)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VLOOKUP($H650,[3]IRA!$H$6:$BN$970,AN$1,FALSE)</f>
        <v>0</v>
      </c>
      <c r="AO650" s="36">
        <f>VLOOKUP($H650,[3]IRA!$H$6:$BN$970,AO$1,FALSE)</f>
        <v>0</v>
      </c>
      <c r="AP650" s="36">
        <f>VLOOKUP($H650,[3]IRA!$H$6:$BN$970,AP$1,FALSE)</f>
        <v>0</v>
      </c>
      <c r="AQ650" s="36">
        <f>VLOOKUP($H650,[3]IRA!$H$6:$BN$970,AQ$1,FALSE)</f>
        <v>0</v>
      </c>
      <c r="AR650" s="36">
        <f>VLOOKUP($H650,[3]IRA!$H$6:$BN$970,AR$1,FALSE)</f>
        <v>0</v>
      </c>
      <c r="AS650" s="36">
        <f>VLOOKUP($H650,[3]IRA!$H$6:$BN$970,AS$1,FALSE)</f>
        <v>0</v>
      </c>
      <c r="AT650" s="36">
        <f>VLOOKUP($H650,[3]IRA!$H$6:$BN$970,AT$1,FALSE)</f>
        <v>0</v>
      </c>
      <c r="AU650" s="36">
        <f>VLOOKUP($H650,[3]IRA!$H$6:$BN$970,AU$1,FALSE)</f>
        <v>0</v>
      </c>
      <c r="AV650" s="36">
        <f>VLOOKUP($H650,[3]IRA!$H$6:$BN$970,AV$1,FALSE)</f>
        <v>0</v>
      </c>
      <c r="AW650" s="36">
        <f>VLOOKUP($H650,[3]IRA!$H$6:$BN$970,AW$1,FALSE)</f>
        <v>0</v>
      </c>
      <c r="AX650" s="36">
        <f>VLOOKUP($H650,[3]IRA!$H$6:$BN$970,AX$1,FALSE)</f>
        <v>0</v>
      </c>
      <c r="AY650" s="36">
        <f>VLOOKUP($H650,[3]IRA!$H$6:$BN$970,AY$1,FALSE)</f>
        <v>0</v>
      </c>
      <c r="AZ650" s="20">
        <f>VLOOKUP(H650,[3]IRA!$H$6:$BO$764,60,FALSE)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VLOOKUP($H650,[4]IRA!$H$7:$CR$971,BC$1,FALSE)</f>
        <v>0</v>
      </c>
      <c r="BD650" s="36">
        <f>VLOOKUP($H650,[4]IRA!$H$7:$CR$971,BD$1,FALSE)</f>
        <v>0</v>
      </c>
      <c r="BE650" s="36">
        <f>VLOOKUP($H650,[4]IRA!$H$7:$CR$971,BE$1,FALSE)</f>
        <v>0</v>
      </c>
      <c r="BF650" s="36">
        <f>VLOOKUP($H650,[4]IRA!$H$7:$CR$971,BF$1,FALSE)</f>
        <v>0</v>
      </c>
      <c r="BG650" s="36">
        <f>VLOOKUP($H650,[4]IRA!$H$7:$CR$971,BG$1,FALSE)</f>
        <v>0</v>
      </c>
      <c r="BH650" s="36">
        <f>VLOOKUP($H650,[4]IRA!$H$7:$CR$971,BH$1,FALSE)</f>
        <v>0</v>
      </c>
      <c r="BI650" s="36">
        <f>VLOOKUP($H650,[4]IRA!$H$7:$CR$971,BI$1,FALSE)</f>
        <v>0</v>
      </c>
      <c r="BJ650" s="36">
        <f>VLOOKUP($H650,[4]IRA!$H$7:$CR$971,BJ$1,FALSE)</f>
        <v>0</v>
      </c>
      <c r="BK650" s="36">
        <f>VLOOKUP($H650,[4]IRA!$H$7:$CR$971,BK$1,FALSE)</f>
        <v>0</v>
      </c>
      <c r="BL650" s="36">
        <f>VLOOKUP($H650,[4]IRA!$H$7:$CR$971,BL$1,FALSE)</f>
        <v>0</v>
      </c>
      <c r="BM650" s="36">
        <f>VLOOKUP($H650,[4]IRA!$H$7:$CR$971,BM$1,FALSE)</f>
        <v>0</v>
      </c>
      <c r="BN650" s="36">
        <f>VLOOKUP($H650,[4]IRA!$H$7:$CR$971,BN$1,FALSE)</f>
        <v>0</v>
      </c>
      <c r="BO650" s="10">
        <f>VLOOKUP(H650,[4]IRA!$H$7:$CS$765,90,FALSE)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VLOOKUP(H651,[1]EDA!$H$6:$BO$764,60,FALSE)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VLOOKUP(H651,[2]EDA!$H$6:$AZ$764,45,FALSE)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VLOOKUP($H651,[3]IRA!$H$6:$BN$970,AN$1,FALSE)</f>
        <v>0</v>
      </c>
      <c r="AO651" s="36">
        <f>VLOOKUP($H651,[3]IRA!$H$6:$BN$970,AO$1,FALSE)</f>
        <v>0</v>
      </c>
      <c r="AP651" s="36">
        <f>VLOOKUP($H651,[3]IRA!$H$6:$BN$970,AP$1,FALSE)</f>
        <v>0</v>
      </c>
      <c r="AQ651" s="36">
        <f>VLOOKUP($H651,[3]IRA!$H$6:$BN$970,AQ$1,FALSE)</f>
        <v>0</v>
      </c>
      <c r="AR651" s="36">
        <f>VLOOKUP($H651,[3]IRA!$H$6:$BN$970,AR$1,FALSE)</f>
        <v>0</v>
      </c>
      <c r="AS651" s="36">
        <f>VLOOKUP($H651,[3]IRA!$H$6:$BN$970,AS$1,FALSE)</f>
        <v>0</v>
      </c>
      <c r="AT651" s="36">
        <f>VLOOKUP($H651,[3]IRA!$H$6:$BN$970,AT$1,FALSE)</f>
        <v>0</v>
      </c>
      <c r="AU651" s="36">
        <f>VLOOKUP($H651,[3]IRA!$H$6:$BN$970,AU$1,FALSE)</f>
        <v>0</v>
      </c>
      <c r="AV651" s="36">
        <f>VLOOKUP($H651,[3]IRA!$H$6:$BN$970,AV$1,FALSE)</f>
        <v>0</v>
      </c>
      <c r="AW651" s="36">
        <f>VLOOKUP($H651,[3]IRA!$H$6:$BN$970,AW$1,FALSE)</f>
        <v>0</v>
      </c>
      <c r="AX651" s="36">
        <f>VLOOKUP($H651,[3]IRA!$H$6:$BN$970,AX$1,FALSE)</f>
        <v>0</v>
      </c>
      <c r="AY651" s="36">
        <f>VLOOKUP($H651,[3]IRA!$H$6:$BN$970,AY$1,FALSE)</f>
        <v>0</v>
      </c>
      <c r="AZ651" s="20">
        <f>VLOOKUP(H651,[3]IRA!$H$6:$BO$764,60,FALSE)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VLOOKUP($H651,[4]IRA!$H$7:$CR$971,BC$1,FALSE)</f>
        <v>0</v>
      </c>
      <c r="BD651" s="36">
        <f>VLOOKUP($H651,[4]IRA!$H$7:$CR$971,BD$1,FALSE)</f>
        <v>0</v>
      </c>
      <c r="BE651" s="36">
        <f>VLOOKUP($H651,[4]IRA!$H$7:$CR$971,BE$1,FALSE)</f>
        <v>0</v>
      </c>
      <c r="BF651" s="36">
        <f>VLOOKUP($H651,[4]IRA!$H$7:$CR$971,BF$1,FALSE)</f>
        <v>0</v>
      </c>
      <c r="BG651" s="36">
        <f>VLOOKUP($H651,[4]IRA!$H$7:$CR$971,BG$1,FALSE)</f>
        <v>0</v>
      </c>
      <c r="BH651" s="36">
        <f>VLOOKUP($H651,[4]IRA!$H$7:$CR$971,BH$1,FALSE)</f>
        <v>0</v>
      </c>
      <c r="BI651" s="36">
        <f>VLOOKUP($H651,[4]IRA!$H$7:$CR$971,BI$1,FALSE)</f>
        <v>0</v>
      </c>
      <c r="BJ651" s="36">
        <f>VLOOKUP($H651,[4]IRA!$H$7:$CR$971,BJ$1,FALSE)</f>
        <v>0</v>
      </c>
      <c r="BK651" s="36">
        <f>VLOOKUP($H651,[4]IRA!$H$7:$CR$971,BK$1,FALSE)</f>
        <v>0</v>
      </c>
      <c r="BL651" s="36">
        <f>VLOOKUP($H651,[4]IRA!$H$7:$CR$971,BL$1,FALSE)</f>
        <v>0</v>
      </c>
      <c r="BM651" s="36">
        <f>VLOOKUP($H651,[4]IRA!$H$7:$CR$971,BM$1,FALSE)</f>
        <v>0</v>
      </c>
      <c r="BN651" s="36">
        <f>VLOOKUP($H651,[4]IRA!$H$7:$CR$971,BN$1,FALSE)</f>
        <v>0</v>
      </c>
      <c r="BO651" s="10">
        <f>VLOOKUP(H651,[4]IRA!$H$7:$CS$765,90,FALSE)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VLOOKUP(H652,[1]EDA!$H$6:$BO$764,60,FALSE)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VLOOKUP(H652,[2]EDA!$H$6:$AZ$764,45,FALSE)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VLOOKUP($H652,[3]IRA!$H$6:$BN$970,AN$1,FALSE)</f>
        <v>0</v>
      </c>
      <c r="AO652" s="36">
        <f>VLOOKUP($H652,[3]IRA!$H$6:$BN$970,AO$1,FALSE)</f>
        <v>0</v>
      </c>
      <c r="AP652" s="36">
        <f>VLOOKUP($H652,[3]IRA!$H$6:$BN$970,AP$1,FALSE)</f>
        <v>0</v>
      </c>
      <c r="AQ652" s="36">
        <f>VLOOKUP($H652,[3]IRA!$H$6:$BN$970,AQ$1,FALSE)</f>
        <v>0</v>
      </c>
      <c r="AR652" s="36">
        <f>VLOOKUP($H652,[3]IRA!$H$6:$BN$970,AR$1,FALSE)</f>
        <v>0</v>
      </c>
      <c r="AS652" s="36">
        <f>VLOOKUP($H652,[3]IRA!$H$6:$BN$970,AS$1,FALSE)</f>
        <v>0</v>
      </c>
      <c r="AT652" s="36">
        <f>VLOOKUP($H652,[3]IRA!$H$6:$BN$970,AT$1,FALSE)</f>
        <v>0</v>
      </c>
      <c r="AU652" s="36">
        <f>VLOOKUP($H652,[3]IRA!$H$6:$BN$970,AU$1,FALSE)</f>
        <v>0</v>
      </c>
      <c r="AV652" s="36">
        <f>VLOOKUP($H652,[3]IRA!$H$6:$BN$970,AV$1,FALSE)</f>
        <v>0</v>
      </c>
      <c r="AW652" s="36">
        <f>VLOOKUP($H652,[3]IRA!$H$6:$BN$970,AW$1,FALSE)</f>
        <v>0</v>
      </c>
      <c r="AX652" s="36">
        <f>VLOOKUP($H652,[3]IRA!$H$6:$BN$970,AX$1,FALSE)</f>
        <v>0</v>
      </c>
      <c r="AY652" s="36">
        <f>VLOOKUP($H652,[3]IRA!$H$6:$BN$970,AY$1,FALSE)</f>
        <v>0</v>
      </c>
      <c r="AZ652" s="20">
        <f>VLOOKUP(H652,[3]IRA!$H$6:$BO$764,60,FALSE)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VLOOKUP($H652,[4]IRA!$H$7:$CR$971,BC$1,FALSE)</f>
        <v>0</v>
      </c>
      <c r="BD652" s="36">
        <f>VLOOKUP($H652,[4]IRA!$H$7:$CR$971,BD$1,FALSE)</f>
        <v>0</v>
      </c>
      <c r="BE652" s="36">
        <f>VLOOKUP($H652,[4]IRA!$H$7:$CR$971,BE$1,FALSE)</f>
        <v>0</v>
      </c>
      <c r="BF652" s="36">
        <f>VLOOKUP($H652,[4]IRA!$H$7:$CR$971,BF$1,FALSE)</f>
        <v>0</v>
      </c>
      <c r="BG652" s="36">
        <f>VLOOKUP($H652,[4]IRA!$H$7:$CR$971,BG$1,FALSE)</f>
        <v>0</v>
      </c>
      <c r="BH652" s="36">
        <f>VLOOKUP($H652,[4]IRA!$H$7:$CR$971,BH$1,FALSE)</f>
        <v>0</v>
      </c>
      <c r="BI652" s="36">
        <f>VLOOKUP($H652,[4]IRA!$H$7:$CR$971,BI$1,FALSE)</f>
        <v>0</v>
      </c>
      <c r="BJ652" s="36">
        <f>VLOOKUP($H652,[4]IRA!$H$7:$CR$971,BJ$1,FALSE)</f>
        <v>0</v>
      </c>
      <c r="BK652" s="36">
        <f>VLOOKUP($H652,[4]IRA!$H$7:$CR$971,BK$1,FALSE)</f>
        <v>0</v>
      </c>
      <c r="BL652" s="36">
        <f>VLOOKUP($H652,[4]IRA!$H$7:$CR$971,BL$1,FALSE)</f>
        <v>0</v>
      </c>
      <c r="BM652" s="36">
        <f>VLOOKUP($H652,[4]IRA!$H$7:$CR$971,BM$1,FALSE)</f>
        <v>0</v>
      </c>
      <c r="BN652" s="36">
        <f>VLOOKUP($H652,[4]IRA!$H$7:$CR$971,BN$1,FALSE)</f>
        <v>0</v>
      </c>
      <c r="BO652" s="10">
        <f>VLOOKUP(H652,[4]IRA!$H$7:$CS$765,90,FALSE)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VLOOKUP(H653,[1]EDA!$H$6:$BO$764,60,FALSE)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VLOOKUP(H653,[2]EDA!$H$6:$AZ$764,45,FALSE)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VLOOKUP($H653,[3]IRA!$H$6:$BN$970,AN$1,FALSE)</f>
        <v>0</v>
      </c>
      <c r="AO653" s="36">
        <f>VLOOKUP($H653,[3]IRA!$H$6:$BN$970,AO$1,FALSE)</f>
        <v>0</v>
      </c>
      <c r="AP653" s="36">
        <f>VLOOKUP($H653,[3]IRA!$H$6:$BN$970,AP$1,FALSE)</f>
        <v>0</v>
      </c>
      <c r="AQ653" s="36">
        <f>VLOOKUP($H653,[3]IRA!$H$6:$BN$970,AQ$1,FALSE)</f>
        <v>0</v>
      </c>
      <c r="AR653" s="36">
        <f>VLOOKUP($H653,[3]IRA!$H$6:$BN$970,AR$1,FALSE)</f>
        <v>0</v>
      </c>
      <c r="AS653" s="36">
        <f>VLOOKUP($H653,[3]IRA!$H$6:$BN$970,AS$1,FALSE)</f>
        <v>0</v>
      </c>
      <c r="AT653" s="36">
        <f>VLOOKUP($H653,[3]IRA!$H$6:$BN$970,AT$1,FALSE)</f>
        <v>0</v>
      </c>
      <c r="AU653" s="36">
        <f>VLOOKUP($H653,[3]IRA!$H$6:$BN$970,AU$1,FALSE)</f>
        <v>0</v>
      </c>
      <c r="AV653" s="36">
        <f>VLOOKUP($H653,[3]IRA!$H$6:$BN$970,AV$1,FALSE)</f>
        <v>0</v>
      </c>
      <c r="AW653" s="36">
        <f>VLOOKUP($H653,[3]IRA!$H$6:$BN$970,AW$1,FALSE)</f>
        <v>0</v>
      </c>
      <c r="AX653" s="36">
        <f>VLOOKUP($H653,[3]IRA!$H$6:$BN$970,AX$1,FALSE)</f>
        <v>0</v>
      </c>
      <c r="AY653" s="36">
        <f>VLOOKUP($H653,[3]IRA!$H$6:$BN$970,AY$1,FALSE)</f>
        <v>0</v>
      </c>
      <c r="AZ653" s="20">
        <f>VLOOKUP(H653,[3]IRA!$H$6:$BO$764,60,FALSE)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VLOOKUP($H653,[4]IRA!$H$7:$CR$971,BC$1,FALSE)</f>
        <v>0</v>
      </c>
      <c r="BD653" s="36">
        <f>VLOOKUP($H653,[4]IRA!$H$7:$CR$971,BD$1,FALSE)</f>
        <v>0</v>
      </c>
      <c r="BE653" s="36">
        <f>VLOOKUP($H653,[4]IRA!$H$7:$CR$971,BE$1,FALSE)</f>
        <v>0</v>
      </c>
      <c r="BF653" s="36">
        <f>VLOOKUP($H653,[4]IRA!$H$7:$CR$971,BF$1,FALSE)</f>
        <v>0</v>
      </c>
      <c r="BG653" s="36">
        <f>VLOOKUP($H653,[4]IRA!$H$7:$CR$971,BG$1,FALSE)</f>
        <v>0</v>
      </c>
      <c r="BH653" s="36">
        <f>VLOOKUP($H653,[4]IRA!$H$7:$CR$971,BH$1,FALSE)</f>
        <v>0</v>
      </c>
      <c r="BI653" s="36">
        <f>VLOOKUP($H653,[4]IRA!$H$7:$CR$971,BI$1,FALSE)</f>
        <v>0</v>
      </c>
      <c r="BJ653" s="36">
        <f>VLOOKUP($H653,[4]IRA!$H$7:$CR$971,BJ$1,FALSE)</f>
        <v>0</v>
      </c>
      <c r="BK653" s="36">
        <f>VLOOKUP($H653,[4]IRA!$H$7:$CR$971,BK$1,FALSE)</f>
        <v>0</v>
      </c>
      <c r="BL653" s="36">
        <f>VLOOKUP($H653,[4]IRA!$H$7:$CR$971,BL$1,FALSE)</f>
        <v>0</v>
      </c>
      <c r="BM653" s="36">
        <f>VLOOKUP($H653,[4]IRA!$H$7:$CR$971,BM$1,FALSE)</f>
        <v>0</v>
      </c>
      <c r="BN653" s="36">
        <f>VLOOKUP($H653,[4]IRA!$H$7:$CR$971,BN$1,FALSE)</f>
        <v>0</v>
      </c>
      <c r="BO653" s="10">
        <f>VLOOKUP(H653,[4]IRA!$H$7:$CS$765,90,FALSE)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VLOOKUP(H654,[1]EDA!$H$6:$BO$764,60,FALSE)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VLOOKUP(H654,[2]EDA!$H$6:$AZ$764,45,FALSE)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VLOOKUP($H654,[3]IRA!$H$6:$BN$970,AN$1,FALSE)</f>
        <v>0</v>
      </c>
      <c r="AO654" s="36">
        <f>VLOOKUP($H654,[3]IRA!$H$6:$BN$970,AO$1,FALSE)</f>
        <v>0</v>
      </c>
      <c r="AP654" s="36">
        <f>VLOOKUP($H654,[3]IRA!$H$6:$BN$970,AP$1,FALSE)</f>
        <v>0</v>
      </c>
      <c r="AQ654" s="36">
        <f>VLOOKUP($H654,[3]IRA!$H$6:$BN$970,AQ$1,FALSE)</f>
        <v>0</v>
      </c>
      <c r="AR654" s="36">
        <f>VLOOKUP($H654,[3]IRA!$H$6:$BN$970,AR$1,FALSE)</f>
        <v>0</v>
      </c>
      <c r="AS654" s="36">
        <f>VLOOKUP($H654,[3]IRA!$H$6:$BN$970,AS$1,FALSE)</f>
        <v>0</v>
      </c>
      <c r="AT654" s="36">
        <f>VLOOKUP($H654,[3]IRA!$H$6:$BN$970,AT$1,FALSE)</f>
        <v>0</v>
      </c>
      <c r="AU654" s="36">
        <f>VLOOKUP($H654,[3]IRA!$H$6:$BN$970,AU$1,FALSE)</f>
        <v>0</v>
      </c>
      <c r="AV654" s="36">
        <f>VLOOKUP($H654,[3]IRA!$H$6:$BN$970,AV$1,FALSE)</f>
        <v>0</v>
      </c>
      <c r="AW654" s="36">
        <f>VLOOKUP($H654,[3]IRA!$H$6:$BN$970,AW$1,FALSE)</f>
        <v>0</v>
      </c>
      <c r="AX654" s="36">
        <f>VLOOKUP($H654,[3]IRA!$H$6:$BN$970,AX$1,FALSE)</f>
        <v>0</v>
      </c>
      <c r="AY654" s="36">
        <f>VLOOKUP($H654,[3]IRA!$H$6:$BN$970,AY$1,FALSE)</f>
        <v>0</v>
      </c>
      <c r="AZ654" s="20">
        <f>VLOOKUP(H654,[3]IRA!$H$6:$BO$764,60,FALSE)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VLOOKUP($H654,[4]IRA!$H$7:$CR$971,BC$1,FALSE)</f>
        <v>0</v>
      </c>
      <c r="BD654" s="36">
        <f>VLOOKUP($H654,[4]IRA!$H$7:$CR$971,BD$1,FALSE)</f>
        <v>0</v>
      </c>
      <c r="BE654" s="36">
        <f>VLOOKUP($H654,[4]IRA!$H$7:$CR$971,BE$1,FALSE)</f>
        <v>0</v>
      </c>
      <c r="BF654" s="36">
        <f>VLOOKUP($H654,[4]IRA!$H$7:$CR$971,BF$1,FALSE)</f>
        <v>0</v>
      </c>
      <c r="BG654" s="36">
        <f>VLOOKUP($H654,[4]IRA!$H$7:$CR$971,BG$1,FALSE)</f>
        <v>0</v>
      </c>
      <c r="BH654" s="36">
        <f>VLOOKUP($H654,[4]IRA!$H$7:$CR$971,BH$1,FALSE)</f>
        <v>0</v>
      </c>
      <c r="BI654" s="36">
        <f>VLOOKUP($H654,[4]IRA!$H$7:$CR$971,BI$1,FALSE)</f>
        <v>0</v>
      </c>
      <c r="BJ654" s="36">
        <f>VLOOKUP($H654,[4]IRA!$H$7:$CR$971,BJ$1,FALSE)</f>
        <v>0</v>
      </c>
      <c r="BK654" s="36">
        <f>VLOOKUP($H654,[4]IRA!$H$7:$CR$971,BK$1,FALSE)</f>
        <v>0</v>
      </c>
      <c r="BL654" s="36">
        <f>VLOOKUP($H654,[4]IRA!$H$7:$CR$971,BL$1,FALSE)</f>
        <v>0</v>
      </c>
      <c r="BM654" s="36">
        <f>VLOOKUP($H654,[4]IRA!$H$7:$CR$971,BM$1,FALSE)</f>
        <v>0</v>
      </c>
      <c r="BN654" s="36">
        <f>VLOOKUP($H654,[4]IRA!$H$7:$CR$971,BN$1,FALSE)</f>
        <v>0</v>
      </c>
      <c r="BO654" s="10">
        <f>VLOOKUP(H654,[4]IRA!$H$7:$CS$765,90,FALSE)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VLOOKUP(H655,[1]EDA!$H$6:$BO$764,60,FALSE)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VLOOKUP(H655,[2]EDA!$H$6:$AZ$764,45,FALSE)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VLOOKUP($H655,[3]IRA!$H$6:$BN$970,AN$1,FALSE)</f>
        <v>0</v>
      </c>
      <c r="AO655" s="36">
        <f>VLOOKUP($H655,[3]IRA!$H$6:$BN$970,AO$1,FALSE)</f>
        <v>0</v>
      </c>
      <c r="AP655" s="36">
        <f>VLOOKUP($H655,[3]IRA!$H$6:$BN$970,AP$1,FALSE)</f>
        <v>0</v>
      </c>
      <c r="AQ655" s="36">
        <f>VLOOKUP($H655,[3]IRA!$H$6:$BN$970,AQ$1,FALSE)</f>
        <v>0</v>
      </c>
      <c r="AR655" s="36">
        <f>VLOOKUP($H655,[3]IRA!$H$6:$BN$970,AR$1,FALSE)</f>
        <v>0</v>
      </c>
      <c r="AS655" s="36">
        <f>VLOOKUP($H655,[3]IRA!$H$6:$BN$970,AS$1,FALSE)</f>
        <v>0</v>
      </c>
      <c r="AT655" s="36">
        <f>VLOOKUP($H655,[3]IRA!$H$6:$BN$970,AT$1,FALSE)</f>
        <v>0</v>
      </c>
      <c r="AU655" s="36">
        <f>VLOOKUP($H655,[3]IRA!$H$6:$BN$970,AU$1,FALSE)</f>
        <v>0</v>
      </c>
      <c r="AV655" s="36">
        <f>VLOOKUP($H655,[3]IRA!$H$6:$BN$970,AV$1,FALSE)</f>
        <v>0</v>
      </c>
      <c r="AW655" s="36">
        <f>VLOOKUP($H655,[3]IRA!$H$6:$BN$970,AW$1,FALSE)</f>
        <v>0</v>
      </c>
      <c r="AX655" s="36">
        <f>VLOOKUP($H655,[3]IRA!$H$6:$BN$970,AX$1,FALSE)</f>
        <v>0</v>
      </c>
      <c r="AY655" s="36">
        <f>VLOOKUP($H655,[3]IRA!$H$6:$BN$970,AY$1,FALSE)</f>
        <v>0</v>
      </c>
      <c r="AZ655" s="20">
        <f>VLOOKUP(H655,[3]IRA!$H$6:$BO$764,60,FALSE)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VLOOKUP($H655,[4]IRA!$H$7:$CR$971,BC$1,FALSE)</f>
        <v>0</v>
      </c>
      <c r="BD655" s="36">
        <f>VLOOKUP($H655,[4]IRA!$H$7:$CR$971,BD$1,FALSE)</f>
        <v>0</v>
      </c>
      <c r="BE655" s="36">
        <f>VLOOKUP($H655,[4]IRA!$H$7:$CR$971,BE$1,FALSE)</f>
        <v>0</v>
      </c>
      <c r="BF655" s="36">
        <f>VLOOKUP($H655,[4]IRA!$H$7:$CR$971,BF$1,FALSE)</f>
        <v>0</v>
      </c>
      <c r="BG655" s="36">
        <f>VLOOKUP($H655,[4]IRA!$H$7:$CR$971,BG$1,FALSE)</f>
        <v>0</v>
      </c>
      <c r="BH655" s="36">
        <f>VLOOKUP($H655,[4]IRA!$H$7:$CR$971,BH$1,FALSE)</f>
        <v>0</v>
      </c>
      <c r="BI655" s="36">
        <f>VLOOKUP($H655,[4]IRA!$H$7:$CR$971,BI$1,FALSE)</f>
        <v>0</v>
      </c>
      <c r="BJ655" s="36">
        <f>VLOOKUP($H655,[4]IRA!$H$7:$CR$971,BJ$1,FALSE)</f>
        <v>0</v>
      </c>
      <c r="BK655" s="36">
        <f>VLOOKUP($H655,[4]IRA!$H$7:$CR$971,BK$1,FALSE)</f>
        <v>0</v>
      </c>
      <c r="BL655" s="36">
        <f>VLOOKUP($H655,[4]IRA!$H$7:$CR$971,BL$1,FALSE)</f>
        <v>0</v>
      </c>
      <c r="BM655" s="36">
        <f>VLOOKUP($H655,[4]IRA!$H$7:$CR$971,BM$1,FALSE)</f>
        <v>0</v>
      </c>
      <c r="BN655" s="36">
        <f>VLOOKUP($H655,[4]IRA!$H$7:$CR$971,BN$1,FALSE)</f>
        <v>0</v>
      </c>
      <c r="BO655" s="10">
        <f>VLOOKUP(H655,[4]IRA!$H$7:$CS$765,90,FALSE)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VLOOKUP(H656,[1]EDA!$H$6:$BO$764,60,FALSE)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VLOOKUP(H656,[2]EDA!$H$6:$AZ$764,45,FALSE)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VLOOKUP($H656,[3]IRA!$H$6:$BN$970,AN$1,FALSE)</f>
        <v>0</v>
      </c>
      <c r="AO656" s="36">
        <f>VLOOKUP($H656,[3]IRA!$H$6:$BN$970,AO$1,FALSE)</f>
        <v>0</v>
      </c>
      <c r="AP656" s="36">
        <f>VLOOKUP($H656,[3]IRA!$H$6:$BN$970,AP$1,FALSE)</f>
        <v>0</v>
      </c>
      <c r="AQ656" s="36">
        <f>VLOOKUP($H656,[3]IRA!$H$6:$BN$970,AQ$1,FALSE)</f>
        <v>0</v>
      </c>
      <c r="AR656" s="36">
        <f>VLOOKUP($H656,[3]IRA!$H$6:$BN$970,AR$1,FALSE)</f>
        <v>0</v>
      </c>
      <c r="AS656" s="36">
        <f>VLOOKUP($H656,[3]IRA!$H$6:$BN$970,AS$1,FALSE)</f>
        <v>0</v>
      </c>
      <c r="AT656" s="36">
        <f>VLOOKUP($H656,[3]IRA!$H$6:$BN$970,AT$1,FALSE)</f>
        <v>0</v>
      </c>
      <c r="AU656" s="36">
        <f>VLOOKUP($H656,[3]IRA!$H$6:$BN$970,AU$1,FALSE)</f>
        <v>0</v>
      </c>
      <c r="AV656" s="36">
        <f>VLOOKUP($H656,[3]IRA!$H$6:$BN$970,AV$1,FALSE)</f>
        <v>0</v>
      </c>
      <c r="AW656" s="36">
        <f>VLOOKUP($H656,[3]IRA!$H$6:$BN$970,AW$1,FALSE)</f>
        <v>0</v>
      </c>
      <c r="AX656" s="36">
        <f>VLOOKUP($H656,[3]IRA!$H$6:$BN$970,AX$1,FALSE)</f>
        <v>0</v>
      </c>
      <c r="AY656" s="36">
        <f>VLOOKUP($H656,[3]IRA!$H$6:$BN$970,AY$1,FALSE)</f>
        <v>0</v>
      </c>
      <c r="AZ656" s="20">
        <f>VLOOKUP(H656,[3]IRA!$H$6:$BO$764,60,FALSE)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VLOOKUP($H656,[4]IRA!$H$7:$CR$971,BC$1,FALSE)</f>
        <v>0</v>
      </c>
      <c r="BD656" s="36">
        <f>VLOOKUP($H656,[4]IRA!$H$7:$CR$971,BD$1,FALSE)</f>
        <v>0</v>
      </c>
      <c r="BE656" s="36">
        <f>VLOOKUP($H656,[4]IRA!$H$7:$CR$971,BE$1,FALSE)</f>
        <v>0</v>
      </c>
      <c r="BF656" s="36">
        <f>VLOOKUP($H656,[4]IRA!$H$7:$CR$971,BF$1,FALSE)</f>
        <v>0</v>
      </c>
      <c r="BG656" s="36">
        <f>VLOOKUP($H656,[4]IRA!$H$7:$CR$971,BG$1,FALSE)</f>
        <v>0</v>
      </c>
      <c r="BH656" s="36">
        <f>VLOOKUP($H656,[4]IRA!$H$7:$CR$971,BH$1,FALSE)</f>
        <v>0</v>
      </c>
      <c r="BI656" s="36">
        <f>VLOOKUP($H656,[4]IRA!$H$7:$CR$971,BI$1,FALSE)</f>
        <v>0</v>
      </c>
      <c r="BJ656" s="36">
        <f>VLOOKUP($H656,[4]IRA!$H$7:$CR$971,BJ$1,FALSE)</f>
        <v>0</v>
      </c>
      <c r="BK656" s="36">
        <f>VLOOKUP($H656,[4]IRA!$H$7:$CR$971,BK$1,FALSE)</f>
        <v>0</v>
      </c>
      <c r="BL656" s="36">
        <f>VLOOKUP($H656,[4]IRA!$H$7:$CR$971,BL$1,FALSE)</f>
        <v>0</v>
      </c>
      <c r="BM656" s="36">
        <f>VLOOKUP($H656,[4]IRA!$H$7:$CR$971,BM$1,FALSE)</f>
        <v>0</v>
      </c>
      <c r="BN656" s="36">
        <f>VLOOKUP($H656,[4]IRA!$H$7:$CR$971,BN$1,FALSE)</f>
        <v>0</v>
      </c>
      <c r="BO656" s="10">
        <f>VLOOKUP(H656,[4]IRA!$H$7:$CS$765,90,FALSE)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VLOOKUP(H657,[1]EDA!$H$6:$BO$764,60,FALSE)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VLOOKUP(H657,[2]EDA!$H$6:$AZ$764,45,FALSE)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VLOOKUP($H657,[3]IRA!$H$6:$BN$970,AN$1,FALSE)</f>
        <v>0</v>
      </c>
      <c r="AO657" s="36">
        <f>VLOOKUP($H657,[3]IRA!$H$6:$BN$970,AO$1,FALSE)</f>
        <v>0</v>
      </c>
      <c r="AP657" s="36">
        <f>VLOOKUP($H657,[3]IRA!$H$6:$BN$970,AP$1,FALSE)</f>
        <v>0</v>
      </c>
      <c r="AQ657" s="36">
        <f>VLOOKUP($H657,[3]IRA!$H$6:$BN$970,AQ$1,FALSE)</f>
        <v>0</v>
      </c>
      <c r="AR657" s="36">
        <f>VLOOKUP($H657,[3]IRA!$H$6:$BN$970,AR$1,FALSE)</f>
        <v>0</v>
      </c>
      <c r="AS657" s="36">
        <f>VLOOKUP($H657,[3]IRA!$H$6:$BN$970,AS$1,FALSE)</f>
        <v>0</v>
      </c>
      <c r="AT657" s="36">
        <f>VLOOKUP($H657,[3]IRA!$H$6:$BN$970,AT$1,FALSE)</f>
        <v>0</v>
      </c>
      <c r="AU657" s="36">
        <f>VLOOKUP($H657,[3]IRA!$H$6:$BN$970,AU$1,FALSE)</f>
        <v>0</v>
      </c>
      <c r="AV657" s="36">
        <f>VLOOKUP($H657,[3]IRA!$H$6:$BN$970,AV$1,FALSE)</f>
        <v>0</v>
      </c>
      <c r="AW657" s="36">
        <f>VLOOKUP($H657,[3]IRA!$H$6:$BN$970,AW$1,FALSE)</f>
        <v>0</v>
      </c>
      <c r="AX657" s="36">
        <f>VLOOKUP($H657,[3]IRA!$H$6:$BN$970,AX$1,FALSE)</f>
        <v>0</v>
      </c>
      <c r="AY657" s="36">
        <f>VLOOKUP($H657,[3]IRA!$H$6:$BN$970,AY$1,FALSE)</f>
        <v>0</v>
      </c>
      <c r="AZ657" s="20">
        <f>VLOOKUP(H657,[3]IRA!$H$6:$BO$764,60,FALSE)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VLOOKUP($H657,[4]IRA!$H$7:$CR$971,BC$1,FALSE)</f>
        <v>0</v>
      </c>
      <c r="BD657" s="36">
        <f>VLOOKUP($H657,[4]IRA!$H$7:$CR$971,BD$1,FALSE)</f>
        <v>0</v>
      </c>
      <c r="BE657" s="36">
        <f>VLOOKUP($H657,[4]IRA!$H$7:$CR$971,BE$1,FALSE)</f>
        <v>0</v>
      </c>
      <c r="BF657" s="36">
        <f>VLOOKUP($H657,[4]IRA!$H$7:$CR$971,BF$1,FALSE)</f>
        <v>0</v>
      </c>
      <c r="BG657" s="36">
        <f>VLOOKUP($H657,[4]IRA!$H$7:$CR$971,BG$1,FALSE)</f>
        <v>0</v>
      </c>
      <c r="BH657" s="36">
        <f>VLOOKUP($H657,[4]IRA!$H$7:$CR$971,BH$1,FALSE)</f>
        <v>0</v>
      </c>
      <c r="BI657" s="36">
        <f>VLOOKUP($H657,[4]IRA!$H$7:$CR$971,BI$1,FALSE)</f>
        <v>0</v>
      </c>
      <c r="BJ657" s="36">
        <f>VLOOKUP($H657,[4]IRA!$H$7:$CR$971,BJ$1,FALSE)</f>
        <v>0</v>
      </c>
      <c r="BK657" s="36">
        <f>VLOOKUP($H657,[4]IRA!$H$7:$CR$971,BK$1,FALSE)</f>
        <v>0</v>
      </c>
      <c r="BL657" s="36">
        <f>VLOOKUP($H657,[4]IRA!$H$7:$CR$971,BL$1,FALSE)</f>
        <v>0</v>
      </c>
      <c r="BM657" s="36">
        <f>VLOOKUP($H657,[4]IRA!$H$7:$CR$971,BM$1,FALSE)</f>
        <v>0</v>
      </c>
      <c r="BN657" s="36">
        <f>VLOOKUP($H657,[4]IRA!$H$7:$CR$971,BN$1,FALSE)</f>
        <v>0</v>
      </c>
      <c r="BO657" s="10">
        <f>VLOOKUP(H657,[4]IRA!$H$7:$CS$765,90,FALSE)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5</v>
      </c>
      <c r="N658" s="36">
        <f>VLOOKUP($H658,[1]EDA!$H$6:$BN1612,N$1,FALSE)</f>
        <v>0</v>
      </c>
      <c r="O658" s="36">
        <f>VLOOKUP($H658,[1]EDA!$H$6:$BN1612,O$1,FALSE)</f>
        <v>0</v>
      </c>
      <c r="P658" s="36">
        <f>VLOOKUP($H658,[1]EDA!$H$6:$BN1612,P$1,FALSE)</f>
        <v>0</v>
      </c>
      <c r="Q658" s="36">
        <f>VLOOKUP($H658,[1]EDA!$H$6:$BN1612,Q$1,FALSE)</f>
        <v>0</v>
      </c>
      <c r="R658" s="36">
        <f>VLOOKUP($H658,[1]EDA!$H$6:$BN1612,R$1,FALSE)</f>
        <v>0</v>
      </c>
      <c r="S658" s="36">
        <f>VLOOKUP($H658,[1]EDA!$H$6:$BN1612,S$1,FALSE)</f>
        <v>0</v>
      </c>
      <c r="T658" s="36">
        <f>VLOOKUP($H658,[1]EDA!$H$6:$BN1612,T$1,FALSE)</f>
        <v>0</v>
      </c>
      <c r="U658" s="36">
        <f>VLOOKUP($H658,[1]EDA!$H$6:$BN1612,U$1,FALSE)</f>
        <v>0</v>
      </c>
      <c r="V658" s="10">
        <f>VLOOKUP(H658,[1]EDA!$H$6:$BO$764,60,FALSE)</f>
        <v>0</v>
      </c>
      <c r="W658" s="10">
        <f t="shared" si="132"/>
        <v>24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0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VLOOKUP(H658,[2]EDA!$H$6:$AZ$764,45,FALSE)</f>
        <v>0</v>
      </c>
      <c r="AL658" s="39">
        <f t="shared" si="134"/>
        <v>0</v>
      </c>
      <c r="AM658" s="17">
        <f t="shared" si="135"/>
        <v>0</v>
      </c>
      <c r="AN658" s="36">
        <f>VLOOKUP($H658,[3]IRA!$H$6:$BN$970,AN$1,FALSE)</f>
        <v>0</v>
      </c>
      <c r="AO658" s="36">
        <f>VLOOKUP($H658,[3]IRA!$H$6:$BN$970,AO$1,FALSE)</f>
        <v>0</v>
      </c>
      <c r="AP658" s="36">
        <f>VLOOKUP($H658,[3]IRA!$H$6:$BN$970,AP$1,FALSE)</f>
        <v>0</v>
      </c>
      <c r="AQ658" s="36">
        <f>VLOOKUP($H658,[3]IRA!$H$6:$BN$970,AQ$1,FALSE)</f>
        <v>0</v>
      </c>
      <c r="AR658" s="36">
        <f>VLOOKUP($H658,[3]IRA!$H$6:$BN$970,AR$1,FALSE)</f>
        <v>0</v>
      </c>
      <c r="AS658" s="36">
        <f>VLOOKUP($H658,[3]IRA!$H$6:$BN$970,AS$1,FALSE)</f>
        <v>0</v>
      </c>
      <c r="AT658" s="36">
        <f>VLOOKUP($H658,[3]IRA!$H$6:$BN$970,AT$1,FALSE)</f>
        <v>0</v>
      </c>
      <c r="AU658" s="36">
        <f>VLOOKUP($H658,[3]IRA!$H$6:$BN$970,AU$1,FALSE)</f>
        <v>0</v>
      </c>
      <c r="AV658" s="36">
        <f>VLOOKUP($H658,[3]IRA!$H$6:$BN$970,AV$1,FALSE)</f>
        <v>0</v>
      </c>
      <c r="AW658" s="36">
        <f>VLOOKUP($H658,[3]IRA!$H$6:$BN$970,AW$1,FALSE)</f>
        <v>0</v>
      </c>
      <c r="AX658" s="36">
        <f>VLOOKUP($H658,[3]IRA!$H$6:$BN$970,AX$1,FALSE)</f>
        <v>0</v>
      </c>
      <c r="AY658" s="36">
        <f>VLOOKUP($H658,[3]IRA!$H$6:$BN$970,AY$1,FALSE)</f>
        <v>0</v>
      </c>
      <c r="AZ658" s="20">
        <f>VLOOKUP(H658,[3]IRA!$H$6:$BO$764,60,FALSE)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VLOOKUP($H658,[4]IRA!$H$7:$CR$971,BC$1,FALSE)</f>
        <v>16</v>
      </c>
      <c r="BD658" s="36">
        <f>VLOOKUP($H658,[4]IRA!$H$7:$CR$971,BD$1,FALSE)</f>
        <v>27</v>
      </c>
      <c r="BE658" s="36">
        <f>VLOOKUP($H658,[4]IRA!$H$7:$CR$971,BE$1,FALSE)</f>
        <v>15</v>
      </c>
      <c r="BF658" s="36">
        <f>VLOOKUP($H658,[4]IRA!$H$7:$CR$971,BF$1,FALSE)</f>
        <v>29</v>
      </c>
      <c r="BG658" s="36">
        <f>VLOOKUP($H658,[4]IRA!$H$7:$CR$971,BG$1,FALSE)</f>
        <v>0</v>
      </c>
      <c r="BH658" s="36">
        <f>VLOOKUP($H658,[4]IRA!$H$7:$CR$971,BH$1,FALSE)</f>
        <v>0</v>
      </c>
      <c r="BI658" s="36">
        <f>VLOOKUP($H658,[4]IRA!$H$7:$CR$971,BI$1,FALSE)</f>
        <v>0</v>
      </c>
      <c r="BJ658" s="36">
        <f>VLOOKUP($H658,[4]IRA!$H$7:$CR$971,BJ$1,FALSE)</f>
        <v>0</v>
      </c>
      <c r="BK658" s="36">
        <f>VLOOKUP($H658,[4]IRA!$H$7:$CR$971,BK$1,FALSE)</f>
        <v>0</v>
      </c>
      <c r="BL658" s="36">
        <f>VLOOKUP($H658,[4]IRA!$H$7:$CR$971,BL$1,FALSE)</f>
        <v>0</v>
      </c>
      <c r="BM658" s="36">
        <f>VLOOKUP($H658,[4]IRA!$H$7:$CR$971,BM$1,FALSE)</f>
        <v>0</v>
      </c>
      <c r="BN658" s="36">
        <f>VLOOKUP($H658,[4]IRA!$H$7:$CR$971,BN$1,FALSE)</f>
        <v>0</v>
      </c>
      <c r="BO658" s="10">
        <f>VLOOKUP(H658,[4]IRA!$H$7:$CS$765,90,FALSE)</f>
        <v>0</v>
      </c>
      <c r="BP658" s="10">
        <f t="shared" si="138"/>
        <v>87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VLOOKUP(H659,[1]EDA!$H$6:$BO$764,60,FALSE)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VLOOKUP(H659,[2]EDA!$H$6:$AZ$764,45,FALSE)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VLOOKUP($H659,[3]IRA!$H$6:$BN$970,AN$1,FALSE)</f>
        <v>0</v>
      </c>
      <c r="AO659" s="36">
        <f>VLOOKUP($H659,[3]IRA!$H$6:$BN$970,AO$1,FALSE)</f>
        <v>0</v>
      </c>
      <c r="AP659" s="36">
        <f>VLOOKUP($H659,[3]IRA!$H$6:$BN$970,AP$1,FALSE)</f>
        <v>0</v>
      </c>
      <c r="AQ659" s="36">
        <f>VLOOKUP($H659,[3]IRA!$H$6:$BN$970,AQ$1,FALSE)</f>
        <v>0</v>
      </c>
      <c r="AR659" s="36">
        <f>VLOOKUP($H659,[3]IRA!$H$6:$BN$970,AR$1,FALSE)</f>
        <v>0</v>
      </c>
      <c r="AS659" s="36">
        <f>VLOOKUP($H659,[3]IRA!$H$6:$BN$970,AS$1,FALSE)</f>
        <v>0</v>
      </c>
      <c r="AT659" s="36">
        <f>VLOOKUP($H659,[3]IRA!$H$6:$BN$970,AT$1,FALSE)</f>
        <v>0</v>
      </c>
      <c r="AU659" s="36">
        <f>VLOOKUP($H659,[3]IRA!$H$6:$BN$970,AU$1,FALSE)</f>
        <v>0</v>
      </c>
      <c r="AV659" s="36">
        <f>VLOOKUP($H659,[3]IRA!$H$6:$BN$970,AV$1,FALSE)</f>
        <v>0</v>
      </c>
      <c r="AW659" s="36">
        <f>VLOOKUP($H659,[3]IRA!$H$6:$BN$970,AW$1,FALSE)</f>
        <v>0</v>
      </c>
      <c r="AX659" s="36">
        <f>VLOOKUP($H659,[3]IRA!$H$6:$BN$970,AX$1,FALSE)</f>
        <v>0</v>
      </c>
      <c r="AY659" s="36">
        <f>VLOOKUP($H659,[3]IRA!$H$6:$BN$970,AY$1,FALSE)</f>
        <v>0</v>
      </c>
      <c r="AZ659" s="20">
        <f>VLOOKUP(H659,[3]IRA!$H$6:$BO$764,60,FALSE)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VLOOKUP($H659,[4]IRA!$H$7:$CR$971,BC$1,FALSE)</f>
        <v>0</v>
      </c>
      <c r="BD659" s="36">
        <f>VLOOKUP($H659,[4]IRA!$H$7:$CR$971,BD$1,FALSE)</f>
        <v>0</v>
      </c>
      <c r="BE659" s="36">
        <f>VLOOKUP($H659,[4]IRA!$H$7:$CR$971,BE$1,FALSE)</f>
        <v>0</v>
      </c>
      <c r="BF659" s="36">
        <f>VLOOKUP($H659,[4]IRA!$H$7:$CR$971,BF$1,FALSE)</f>
        <v>0</v>
      </c>
      <c r="BG659" s="36">
        <f>VLOOKUP($H659,[4]IRA!$H$7:$CR$971,BG$1,FALSE)</f>
        <v>0</v>
      </c>
      <c r="BH659" s="36">
        <f>VLOOKUP($H659,[4]IRA!$H$7:$CR$971,BH$1,FALSE)</f>
        <v>0</v>
      </c>
      <c r="BI659" s="36">
        <f>VLOOKUP($H659,[4]IRA!$H$7:$CR$971,BI$1,FALSE)</f>
        <v>0</v>
      </c>
      <c r="BJ659" s="36">
        <f>VLOOKUP($H659,[4]IRA!$H$7:$CR$971,BJ$1,FALSE)</f>
        <v>0</v>
      </c>
      <c r="BK659" s="36">
        <f>VLOOKUP($H659,[4]IRA!$H$7:$CR$971,BK$1,FALSE)</f>
        <v>0</v>
      </c>
      <c r="BL659" s="36">
        <f>VLOOKUP($H659,[4]IRA!$H$7:$CR$971,BL$1,FALSE)</f>
        <v>0</v>
      </c>
      <c r="BM659" s="36">
        <f>VLOOKUP($H659,[4]IRA!$H$7:$CR$971,BM$1,FALSE)</f>
        <v>0</v>
      </c>
      <c r="BN659" s="36">
        <f>VLOOKUP($H659,[4]IRA!$H$7:$CR$971,BN$1,FALSE)</f>
        <v>0</v>
      </c>
      <c r="BO659" s="10">
        <f>VLOOKUP(H659,[4]IRA!$H$7:$CS$765,90,FALSE)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VLOOKUP(H660,[1]EDA!$H$6:$BO$764,60,FALSE)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VLOOKUP(H660,[2]EDA!$H$6:$AZ$764,45,FALSE)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VLOOKUP($H660,[3]IRA!$H$6:$BN$970,AN$1,FALSE)</f>
        <v>0</v>
      </c>
      <c r="AO660" s="36">
        <f>VLOOKUP($H660,[3]IRA!$H$6:$BN$970,AO$1,FALSE)</f>
        <v>0</v>
      </c>
      <c r="AP660" s="36">
        <f>VLOOKUP($H660,[3]IRA!$H$6:$BN$970,AP$1,FALSE)</f>
        <v>0</v>
      </c>
      <c r="AQ660" s="36">
        <f>VLOOKUP($H660,[3]IRA!$H$6:$BN$970,AQ$1,FALSE)</f>
        <v>0</v>
      </c>
      <c r="AR660" s="36">
        <f>VLOOKUP($H660,[3]IRA!$H$6:$BN$970,AR$1,FALSE)</f>
        <v>0</v>
      </c>
      <c r="AS660" s="36">
        <f>VLOOKUP($H660,[3]IRA!$H$6:$BN$970,AS$1,FALSE)</f>
        <v>0</v>
      </c>
      <c r="AT660" s="36">
        <f>VLOOKUP($H660,[3]IRA!$H$6:$BN$970,AT$1,FALSE)</f>
        <v>0</v>
      </c>
      <c r="AU660" s="36">
        <f>VLOOKUP($H660,[3]IRA!$H$6:$BN$970,AU$1,FALSE)</f>
        <v>0</v>
      </c>
      <c r="AV660" s="36">
        <f>VLOOKUP($H660,[3]IRA!$H$6:$BN$970,AV$1,FALSE)</f>
        <v>0</v>
      </c>
      <c r="AW660" s="36">
        <f>VLOOKUP($H660,[3]IRA!$H$6:$BN$970,AW$1,FALSE)</f>
        <v>0</v>
      </c>
      <c r="AX660" s="36">
        <f>VLOOKUP($H660,[3]IRA!$H$6:$BN$970,AX$1,FALSE)</f>
        <v>0</v>
      </c>
      <c r="AY660" s="36">
        <f>VLOOKUP($H660,[3]IRA!$H$6:$BN$970,AY$1,FALSE)</f>
        <v>0</v>
      </c>
      <c r="AZ660" s="20">
        <f>VLOOKUP(H660,[3]IRA!$H$6:$BO$764,60,FALSE)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VLOOKUP($H660,[4]IRA!$H$7:$CR$971,BC$1,FALSE)</f>
        <v>0</v>
      </c>
      <c r="BD660" s="36">
        <f>VLOOKUP($H660,[4]IRA!$H$7:$CR$971,BD$1,FALSE)</f>
        <v>0</v>
      </c>
      <c r="BE660" s="36">
        <f>VLOOKUP($H660,[4]IRA!$H$7:$CR$971,BE$1,FALSE)</f>
        <v>0</v>
      </c>
      <c r="BF660" s="36">
        <f>VLOOKUP($H660,[4]IRA!$H$7:$CR$971,BF$1,FALSE)</f>
        <v>0</v>
      </c>
      <c r="BG660" s="36">
        <f>VLOOKUP($H660,[4]IRA!$H$7:$CR$971,BG$1,FALSE)</f>
        <v>0</v>
      </c>
      <c r="BH660" s="36">
        <f>VLOOKUP($H660,[4]IRA!$H$7:$CR$971,BH$1,FALSE)</f>
        <v>0</v>
      </c>
      <c r="BI660" s="36">
        <f>VLOOKUP($H660,[4]IRA!$H$7:$CR$971,BI$1,FALSE)</f>
        <v>0</v>
      </c>
      <c r="BJ660" s="36">
        <f>VLOOKUP($H660,[4]IRA!$H$7:$CR$971,BJ$1,FALSE)</f>
        <v>0</v>
      </c>
      <c r="BK660" s="36">
        <f>VLOOKUP($H660,[4]IRA!$H$7:$CR$971,BK$1,FALSE)</f>
        <v>0</v>
      </c>
      <c r="BL660" s="36">
        <f>VLOOKUP($H660,[4]IRA!$H$7:$CR$971,BL$1,FALSE)</f>
        <v>0</v>
      </c>
      <c r="BM660" s="36">
        <f>VLOOKUP($H660,[4]IRA!$H$7:$CR$971,BM$1,FALSE)</f>
        <v>0</v>
      </c>
      <c r="BN660" s="36">
        <f>VLOOKUP($H660,[4]IRA!$H$7:$CR$971,BN$1,FALSE)</f>
        <v>0</v>
      </c>
      <c r="BO660" s="10">
        <f>VLOOKUP(H660,[4]IRA!$H$7:$CS$765,90,FALSE)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VLOOKUP(H661,[1]EDA!$H$6:$BO$764,60,FALSE)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VLOOKUP(H661,[2]EDA!$H$6:$AZ$764,45,FALSE)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VLOOKUP($H661,[3]IRA!$H$6:$BN$970,AN$1,FALSE)</f>
        <v>0</v>
      </c>
      <c r="AO661" s="36">
        <f>VLOOKUP($H661,[3]IRA!$H$6:$BN$970,AO$1,FALSE)</f>
        <v>0</v>
      </c>
      <c r="AP661" s="36">
        <f>VLOOKUP($H661,[3]IRA!$H$6:$BN$970,AP$1,FALSE)</f>
        <v>0</v>
      </c>
      <c r="AQ661" s="36">
        <f>VLOOKUP($H661,[3]IRA!$H$6:$BN$970,AQ$1,FALSE)</f>
        <v>0</v>
      </c>
      <c r="AR661" s="36">
        <f>VLOOKUP($H661,[3]IRA!$H$6:$BN$970,AR$1,FALSE)</f>
        <v>0</v>
      </c>
      <c r="AS661" s="36">
        <f>VLOOKUP($H661,[3]IRA!$H$6:$BN$970,AS$1,FALSE)</f>
        <v>0</v>
      </c>
      <c r="AT661" s="36">
        <f>VLOOKUP($H661,[3]IRA!$H$6:$BN$970,AT$1,FALSE)</f>
        <v>0</v>
      </c>
      <c r="AU661" s="36">
        <f>VLOOKUP($H661,[3]IRA!$H$6:$BN$970,AU$1,FALSE)</f>
        <v>0</v>
      </c>
      <c r="AV661" s="36">
        <f>VLOOKUP($H661,[3]IRA!$H$6:$BN$970,AV$1,FALSE)</f>
        <v>0</v>
      </c>
      <c r="AW661" s="36">
        <f>VLOOKUP($H661,[3]IRA!$H$6:$BN$970,AW$1,FALSE)</f>
        <v>0</v>
      </c>
      <c r="AX661" s="36">
        <f>VLOOKUP($H661,[3]IRA!$H$6:$BN$970,AX$1,FALSE)</f>
        <v>0</v>
      </c>
      <c r="AY661" s="36">
        <f>VLOOKUP($H661,[3]IRA!$H$6:$BN$970,AY$1,FALSE)</f>
        <v>0</v>
      </c>
      <c r="AZ661" s="20">
        <f>VLOOKUP(H661,[3]IRA!$H$6:$BO$764,60,FALSE)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VLOOKUP($H661,[4]IRA!$H$7:$CR$971,BC$1,FALSE)</f>
        <v>0</v>
      </c>
      <c r="BD661" s="36">
        <f>VLOOKUP($H661,[4]IRA!$H$7:$CR$971,BD$1,FALSE)</f>
        <v>0</v>
      </c>
      <c r="BE661" s="36">
        <f>VLOOKUP($H661,[4]IRA!$H$7:$CR$971,BE$1,FALSE)</f>
        <v>0</v>
      </c>
      <c r="BF661" s="36">
        <f>VLOOKUP($H661,[4]IRA!$H$7:$CR$971,BF$1,FALSE)</f>
        <v>0</v>
      </c>
      <c r="BG661" s="36">
        <f>VLOOKUP($H661,[4]IRA!$H$7:$CR$971,BG$1,FALSE)</f>
        <v>0</v>
      </c>
      <c r="BH661" s="36">
        <f>VLOOKUP($H661,[4]IRA!$H$7:$CR$971,BH$1,FALSE)</f>
        <v>0</v>
      </c>
      <c r="BI661" s="36">
        <f>VLOOKUP($H661,[4]IRA!$H$7:$CR$971,BI$1,FALSE)</f>
        <v>0</v>
      </c>
      <c r="BJ661" s="36">
        <f>VLOOKUP($H661,[4]IRA!$H$7:$CR$971,BJ$1,FALSE)</f>
        <v>0</v>
      </c>
      <c r="BK661" s="36">
        <f>VLOOKUP($H661,[4]IRA!$H$7:$CR$971,BK$1,FALSE)</f>
        <v>0</v>
      </c>
      <c r="BL661" s="36">
        <f>VLOOKUP($H661,[4]IRA!$H$7:$CR$971,BL$1,FALSE)</f>
        <v>0</v>
      </c>
      <c r="BM661" s="36">
        <f>VLOOKUP($H661,[4]IRA!$H$7:$CR$971,BM$1,FALSE)</f>
        <v>0</v>
      </c>
      <c r="BN661" s="36">
        <f>VLOOKUP($H661,[4]IRA!$H$7:$CR$971,BN$1,FALSE)</f>
        <v>0</v>
      </c>
      <c r="BO661" s="10">
        <f>VLOOKUP(H661,[4]IRA!$H$7:$CS$765,90,FALSE)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VLOOKUP(H662,[1]EDA!$H$6:$BO$764,60,FALSE)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VLOOKUP(H662,[2]EDA!$H$6:$AZ$764,45,FALSE)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VLOOKUP($H662,[3]IRA!$H$6:$BN$970,AN$1,FALSE)</f>
        <v>0</v>
      </c>
      <c r="AO662" s="36">
        <f>VLOOKUP($H662,[3]IRA!$H$6:$BN$970,AO$1,FALSE)</f>
        <v>0</v>
      </c>
      <c r="AP662" s="36">
        <f>VLOOKUP($H662,[3]IRA!$H$6:$BN$970,AP$1,FALSE)</f>
        <v>0</v>
      </c>
      <c r="AQ662" s="36">
        <f>VLOOKUP($H662,[3]IRA!$H$6:$BN$970,AQ$1,FALSE)</f>
        <v>0</v>
      </c>
      <c r="AR662" s="36">
        <f>VLOOKUP($H662,[3]IRA!$H$6:$BN$970,AR$1,FALSE)</f>
        <v>0</v>
      </c>
      <c r="AS662" s="36">
        <f>VLOOKUP($H662,[3]IRA!$H$6:$BN$970,AS$1,FALSE)</f>
        <v>0</v>
      </c>
      <c r="AT662" s="36">
        <f>VLOOKUP($H662,[3]IRA!$H$6:$BN$970,AT$1,FALSE)</f>
        <v>0</v>
      </c>
      <c r="AU662" s="36">
        <f>VLOOKUP($H662,[3]IRA!$H$6:$BN$970,AU$1,FALSE)</f>
        <v>0</v>
      </c>
      <c r="AV662" s="36">
        <f>VLOOKUP($H662,[3]IRA!$H$6:$BN$970,AV$1,FALSE)</f>
        <v>0</v>
      </c>
      <c r="AW662" s="36">
        <f>VLOOKUP($H662,[3]IRA!$H$6:$BN$970,AW$1,FALSE)</f>
        <v>0</v>
      </c>
      <c r="AX662" s="36">
        <f>VLOOKUP($H662,[3]IRA!$H$6:$BN$970,AX$1,FALSE)</f>
        <v>0</v>
      </c>
      <c r="AY662" s="36">
        <f>VLOOKUP($H662,[3]IRA!$H$6:$BN$970,AY$1,FALSE)</f>
        <v>0</v>
      </c>
      <c r="AZ662" s="20">
        <f>VLOOKUP(H662,[3]IRA!$H$6:$BO$764,60,FALSE)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VLOOKUP($H662,[4]IRA!$H$7:$CR$971,BC$1,FALSE)</f>
        <v>0</v>
      </c>
      <c r="BD662" s="36">
        <f>VLOOKUP($H662,[4]IRA!$H$7:$CR$971,BD$1,FALSE)</f>
        <v>0</v>
      </c>
      <c r="BE662" s="36">
        <f>VLOOKUP($H662,[4]IRA!$H$7:$CR$971,BE$1,FALSE)</f>
        <v>0</v>
      </c>
      <c r="BF662" s="36">
        <f>VLOOKUP($H662,[4]IRA!$H$7:$CR$971,BF$1,FALSE)</f>
        <v>0</v>
      </c>
      <c r="BG662" s="36">
        <f>VLOOKUP($H662,[4]IRA!$H$7:$CR$971,BG$1,FALSE)</f>
        <v>0</v>
      </c>
      <c r="BH662" s="36">
        <f>VLOOKUP($H662,[4]IRA!$H$7:$CR$971,BH$1,FALSE)</f>
        <v>0</v>
      </c>
      <c r="BI662" s="36">
        <f>VLOOKUP($H662,[4]IRA!$H$7:$CR$971,BI$1,FALSE)</f>
        <v>0</v>
      </c>
      <c r="BJ662" s="36">
        <f>VLOOKUP($H662,[4]IRA!$H$7:$CR$971,BJ$1,FALSE)</f>
        <v>0</v>
      </c>
      <c r="BK662" s="36">
        <f>VLOOKUP($H662,[4]IRA!$H$7:$CR$971,BK$1,FALSE)</f>
        <v>0</v>
      </c>
      <c r="BL662" s="36">
        <f>VLOOKUP($H662,[4]IRA!$H$7:$CR$971,BL$1,FALSE)</f>
        <v>0</v>
      </c>
      <c r="BM662" s="36">
        <f>VLOOKUP($H662,[4]IRA!$H$7:$CR$971,BM$1,FALSE)</f>
        <v>0</v>
      </c>
      <c r="BN662" s="36">
        <f>VLOOKUP($H662,[4]IRA!$H$7:$CR$971,BN$1,FALSE)</f>
        <v>0</v>
      </c>
      <c r="BO662" s="10">
        <f>VLOOKUP(H662,[4]IRA!$H$7:$CS$765,90,FALSE)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VLOOKUP(H663,[1]EDA!$H$6:$BO$764,60,FALSE)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VLOOKUP(H663,[2]EDA!$H$6:$AZ$764,45,FALSE)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VLOOKUP($H663,[3]IRA!$H$6:$BN$970,AN$1,FALSE)</f>
        <v>0</v>
      </c>
      <c r="AO663" s="36">
        <f>VLOOKUP($H663,[3]IRA!$H$6:$BN$970,AO$1,FALSE)</f>
        <v>0</v>
      </c>
      <c r="AP663" s="36">
        <f>VLOOKUP($H663,[3]IRA!$H$6:$BN$970,AP$1,FALSE)</f>
        <v>0</v>
      </c>
      <c r="AQ663" s="36">
        <f>VLOOKUP($H663,[3]IRA!$H$6:$BN$970,AQ$1,FALSE)</f>
        <v>0</v>
      </c>
      <c r="AR663" s="36">
        <f>VLOOKUP($H663,[3]IRA!$H$6:$BN$970,AR$1,FALSE)</f>
        <v>0</v>
      </c>
      <c r="AS663" s="36">
        <f>VLOOKUP($H663,[3]IRA!$H$6:$BN$970,AS$1,FALSE)</f>
        <v>0</v>
      </c>
      <c r="AT663" s="36">
        <f>VLOOKUP($H663,[3]IRA!$H$6:$BN$970,AT$1,FALSE)</f>
        <v>0</v>
      </c>
      <c r="AU663" s="36">
        <f>VLOOKUP($H663,[3]IRA!$H$6:$BN$970,AU$1,FALSE)</f>
        <v>0</v>
      </c>
      <c r="AV663" s="36">
        <f>VLOOKUP($H663,[3]IRA!$H$6:$BN$970,AV$1,FALSE)</f>
        <v>0</v>
      </c>
      <c r="AW663" s="36">
        <f>VLOOKUP($H663,[3]IRA!$H$6:$BN$970,AW$1,FALSE)</f>
        <v>0</v>
      </c>
      <c r="AX663" s="36">
        <f>VLOOKUP($H663,[3]IRA!$H$6:$BN$970,AX$1,FALSE)</f>
        <v>0</v>
      </c>
      <c r="AY663" s="36">
        <f>VLOOKUP($H663,[3]IRA!$H$6:$BN$970,AY$1,FALSE)</f>
        <v>0</v>
      </c>
      <c r="AZ663" s="20">
        <f>VLOOKUP(H663,[3]IRA!$H$6:$BO$764,60,FALSE)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VLOOKUP($H663,[4]IRA!$H$7:$CR$971,BC$1,FALSE)</f>
        <v>0</v>
      </c>
      <c r="BD663" s="36">
        <f>VLOOKUP($H663,[4]IRA!$H$7:$CR$971,BD$1,FALSE)</f>
        <v>0</v>
      </c>
      <c r="BE663" s="36">
        <f>VLOOKUP($H663,[4]IRA!$H$7:$CR$971,BE$1,FALSE)</f>
        <v>0</v>
      </c>
      <c r="BF663" s="36">
        <f>VLOOKUP($H663,[4]IRA!$H$7:$CR$971,BF$1,FALSE)</f>
        <v>0</v>
      </c>
      <c r="BG663" s="36">
        <f>VLOOKUP($H663,[4]IRA!$H$7:$CR$971,BG$1,FALSE)</f>
        <v>0</v>
      </c>
      <c r="BH663" s="36">
        <f>VLOOKUP($H663,[4]IRA!$H$7:$CR$971,BH$1,FALSE)</f>
        <v>0</v>
      </c>
      <c r="BI663" s="36">
        <f>VLOOKUP($H663,[4]IRA!$H$7:$CR$971,BI$1,FALSE)</f>
        <v>0</v>
      </c>
      <c r="BJ663" s="36">
        <f>VLOOKUP($H663,[4]IRA!$H$7:$CR$971,BJ$1,FALSE)</f>
        <v>0</v>
      </c>
      <c r="BK663" s="36">
        <f>VLOOKUP($H663,[4]IRA!$H$7:$CR$971,BK$1,FALSE)</f>
        <v>0</v>
      </c>
      <c r="BL663" s="36">
        <f>VLOOKUP($H663,[4]IRA!$H$7:$CR$971,BL$1,FALSE)</f>
        <v>0</v>
      </c>
      <c r="BM663" s="36">
        <f>VLOOKUP($H663,[4]IRA!$H$7:$CR$971,BM$1,FALSE)</f>
        <v>0</v>
      </c>
      <c r="BN663" s="36">
        <f>VLOOKUP($H663,[4]IRA!$H$7:$CR$971,BN$1,FALSE)</f>
        <v>0</v>
      </c>
      <c r="BO663" s="10">
        <f>VLOOKUP(H663,[4]IRA!$H$7:$CS$765,90,FALSE)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VLOOKUP(H664,[1]EDA!$H$6:$BO$764,60,FALSE)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VLOOKUP(H664,[2]EDA!$H$6:$AZ$764,45,FALSE)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VLOOKUP($H664,[3]IRA!$H$6:$BN$970,AN$1,FALSE)</f>
        <v>0</v>
      </c>
      <c r="AO664" s="36">
        <f>VLOOKUP($H664,[3]IRA!$H$6:$BN$970,AO$1,FALSE)</f>
        <v>0</v>
      </c>
      <c r="AP664" s="36">
        <f>VLOOKUP($H664,[3]IRA!$H$6:$BN$970,AP$1,FALSE)</f>
        <v>0</v>
      </c>
      <c r="AQ664" s="36">
        <f>VLOOKUP($H664,[3]IRA!$H$6:$BN$970,AQ$1,FALSE)</f>
        <v>0</v>
      </c>
      <c r="AR664" s="36">
        <f>VLOOKUP($H664,[3]IRA!$H$6:$BN$970,AR$1,FALSE)</f>
        <v>0</v>
      </c>
      <c r="AS664" s="36">
        <f>VLOOKUP($H664,[3]IRA!$H$6:$BN$970,AS$1,FALSE)</f>
        <v>0</v>
      </c>
      <c r="AT664" s="36">
        <f>VLOOKUP($H664,[3]IRA!$H$6:$BN$970,AT$1,FALSE)</f>
        <v>0</v>
      </c>
      <c r="AU664" s="36">
        <f>VLOOKUP($H664,[3]IRA!$H$6:$BN$970,AU$1,FALSE)</f>
        <v>0</v>
      </c>
      <c r="AV664" s="36">
        <f>VLOOKUP($H664,[3]IRA!$H$6:$BN$970,AV$1,FALSE)</f>
        <v>0</v>
      </c>
      <c r="AW664" s="36">
        <f>VLOOKUP($H664,[3]IRA!$H$6:$BN$970,AW$1,FALSE)</f>
        <v>0</v>
      </c>
      <c r="AX664" s="36">
        <f>VLOOKUP($H664,[3]IRA!$H$6:$BN$970,AX$1,FALSE)</f>
        <v>0</v>
      </c>
      <c r="AY664" s="36">
        <f>VLOOKUP($H664,[3]IRA!$H$6:$BN$970,AY$1,FALSE)</f>
        <v>0</v>
      </c>
      <c r="AZ664" s="20">
        <f>VLOOKUP(H664,[3]IRA!$H$6:$BO$764,60,FALSE)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VLOOKUP($H664,[4]IRA!$H$7:$CR$971,BC$1,FALSE)</f>
        <v>0</v>
      </c>
      <c r="BD664" s="36">
        <f>VLOOKUP($H664,[4]IRA!$H$7:$CR$971,BD$1,FALSE)</f>
        <v>0</v>
      </c>
      <c r="BE664" s="36">
        <f>VLOOKUP($H664,[4]IRA!$H$7:$CR$971,BE$1,FALSE)</f>
        <v>0</v>
      </c>
      <c r="BF664" s="36">
        <f>VLOOKUP($H664,[4]IRA!$H$7:$CR$971,BF$1,FALSE)</f>
        <v>0</v>
      </c>
      <c r="BG664" s="36">
        <f>VLOOKUP($H664,[4]IRA!$H$7:$CR$971,BG$1,FALSE)</f>
        <v>0</v>
      </c>
      <c r="BH664" s="36">
        <f>VLOOKUP($H664,[4]IRA!$H$7:$CR$971,BH$1,FALSE)</f>
        <v>0</v>
      </c>
      <c r="BI664" s="36">
        <f>VLOOKUP($H664,[4]IRA!$H$7:$CR$971,BI$1,FALSE)</f>
        <v>0</v>
      </c>
      <c r="BJ664" s="36">
        <f>VLOOKUP($H664,[4]IRA!$H$7:$CR$971,BJ$1,FALSE)</f>
        <v>0</v>
      </c>
      <c r="BK664" s="36">
        <f>VLOOKUP($H664,[4]IRA!$H$7:$CR$971,BK$1,FALSE)</f>
        <v>0</v>
      </c>
      <c r="BL664" s="36">
        <f>VLOOKUP($H664,[4]IRA!$H$7:$CR$971,BL$1,FALSE)</f>
        <v>0</v>
      </c>
      <c r="BM664" s="36">
        <f>VLOOKUP($H664,[4]IRA!$H$7:$CR$971,BM$1,FALSE)</f>
        <v>0</v>
      </c>
      <c r="BN664" s="36">
        <f>VLOOKUP($H664,[4]IRA!$H$7:$CR$971,BN$1,FALSE)</f>
        <v>0</v>
      </c>
      <c r="BO664" s="10">
        <f>VLOOKUP(H664,[4]IRA!$H$7:$CS$765,90,FALSE)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VLOOKUP(H665,[1]EDA!$H$6:$BO$764,60,FALSE)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VLOOKUP(H665,[2]EDA!$H$6:$AZ$764,45,FALSE)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VLOOKUP($H665,[3]IRA!$H$6:$BN$970,AN$1,FALSE)</f>
        <v>0</v>
      </c>
      <c r="AO665" s="36">
        <f>VLOOKUP($H665,[3]IRA!$H$6:$BN$970,AO$1,FALSE)</f>
        <v>0</v>
      </c>
      <c r="AP665" s="36">
        <f>VLOOKUP($H665,[3]IRA!$H$6:$BN$970,AP$1,FALSE)</f>
        <v>0</v>
      </c>
      <c r="AQ665" s="36">
        <f>VLOOKUP($H665,[3]IRA!$H$6:$BN$970,AQ$1,FALSE)</f>
        <v>0</v>
      </c>
      <c r="AR665" s="36">
        <f>VLOOKUP($H665,[3]IRA!$H$6:$BN$970,AR$1,FALSE)</f>
        <v>0</v>
      </c>
      <c r="AS665" s="36">
        <f>VLOOKUP($H665,[3]IRA!$H$6:$BN$970,AS$1,FALSE)</f>
        <v>0</v>
      </c>
      <c r="AT665" s="36">
        <f>VLOOKUP($H665,[3]IRA!$H$6:$BN$970,AT$1,FALSE)</f>
        <v>0</v>
      </c>
      <c r="AU665" s="36">
        <f>VLOOKUP($H665,[3]IRA!$H$6:$BN$970,AU$1,FALSE)</f>
        <v>0</v>
      </c>
      <c r="AV665" s="36">
        <f>VLOOKUP($H665,[3]IRA!$H$6:$BN$970,AV$1,FALSE)</f>
        <v>0</v>
      </c>
      <c r="AW665" s="36">
        <f>VLOOKUP($H665,[3]IRA!$H$6:$BN$970,AW$1,FALSE)</f>
        <v>0</v>
      </c>
      <c r="AX665" s="36">
        <f>VLOOKUP($H665,[3]IRA!$H$6:$BN$970,AX$1,FALSE)</f>
        <v>0</v>
      </c>
      <c r="AY665" s="36">
        <f>VLOOKUP($H665,[3]IRA!$H$6:$BN$970,AY$1,FALSE)</f>
        <v>0</v>
      </c>
      <c r="AZ665" s="20">
        <f>VLOOKUP(H665,[3]IRA!$H$6:$BO$764,60,FALSE)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VLOOKUP($H665,[4]IRA!$H$7:$CR$971,BC$1,FALSE)</f>
        <v>0</v>
      </c>
      <c r="BD665" s="36">
        <f>VLOOKUP($H665,[4]IRA!$H$7:$CR$971,BD$1,FALSE)</f>
        <v>0</v>
      </c>
      <c r="BE665" s="36">
        <f>VLOOKUP($H665,[4]IRA!$H$7:$CR$971,BE$1,FALSE)</f>
        <v>0</v>
      </c>
      <c r="BF665" s="36">
        <f>VLOOKUP($H665,[4]IRA!$H$7:$CR$971,BF$1,FALSE)</f>
        <v>0</v>
      </c>
      <c r="BG665" s="36">
        <f>VLOOKUP($H665,[4]IRA!$H$7:$CR$971,BG$1,FALSE)</f>
        <v>0</v>
      </c>
      <c r="BH665" s="36">
        <f>VLOOKUP($H665,[4]IRA!$H$7:$CR$971,BH$1,FALSE)</f>
        <v>0</v>
      </c>
      <c r="BI665" s="36">
        <f>VLOOKUP($H665,[4]IRA!$H$7:$CR$971,BI$1,FALSE)</f>
        <v>0</v>
      </c>
      <c r="BJ665" s="36">
        <f>VLOOKUP($H665,[4]IRA!$H$7:$CR$971,BJ$1,FALSE)</f>
        <v>0</v>
      </c>
      <c r="BK665" s="36">
        <f>VLOOKUP($H665,[4]IRA!$H$7:$CR$971,BK$1,FALSE)</f>
        <v>0</v>
      </c>
      <c r="BL665" s="36">
        <f>VLOOKUP($H665,[4]IRA!$H$7:$CR$971,BL$1,FALSE)</f>
        <v>0</v>
      </c>
      <c r="BM665" s="36">
        <f>VLOOKUP($H665,[4]IRA!$H$7:$CR$971,BM$1,FALSE)</f>
        <v>0</v>
      </c>
      <c r="BN665" s="36">
        <f>VLOOKUP($H665,[4]IRA!$H$7:$CR$971,BN$1,FALSE)</f>
        <v>0</v>
      </c>
      <c r="BO665" s="10">
        <f>VLOOKUP(H665,[4]IRA!$H$7:$CS$765,90,FALSE)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VLOOKUP(H666,[1]EDA!$H$6:$BO$764,60,FALSE)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VLOOKUP(H666,[2]EDA!$H$6:$AZ$764,45,FALSE)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VLOOKUP($H666,[3]IRA!$H$6:$BN$970,AN$1,FALSE)</f>
        <v>0</v>
      </c>
      <c r="AO666" s="36">
        <f>VLOOKUP($H666,[3]IRA!$H$6:$BN$970,AO$1,FALSE)</f>
        <v>0</v>
      </c>
      <c r="AP666" s="36">
        <f>VLOOKUP($H666,[3]IRA!$H$6:$BN$970,AP$1,FALSE)</f>
        <v>0</v>
      </c>
      <c r="AQ666" s="36">
        <f>VLOOKUP($H666,[3]IRA!$H$6:$BN$970,AQ$1,FALSE)</f>
        <v>0</v>
      </c>
      <c r="AR666" s="36">
        <f>VLOOKUP($H666,[3]IRA!$H$6:$BN$970,AR$1,FALSE)</f>
        <v>0</v>
      </c>
      <c r="AS666" s="36">
        <f>VLOOKUP($H666,[3]IRA!$H$6:$BN$970,AS$1,FALSE)</f>
        <v>0</v>
      </c>
      <c r="AT666" s="36">
        <f>VLOOKUP($H666,[3]IRA!$H$6:$BN$970,AT$1,FALSE)</f>
        <v>0</v>
      </c>
      <c r="AU666" s="36">
        <f>VLOOKUP($H666,[3]IRA!$H$6:$BN$970,AU$1,FALSE)</f>
        <v>0</v>
      </c>
      <c r="AV666" s="36">
        <f>VLOOKUP($H666,[3]IRA!$H$6:$BN$970,AV$1,FALSE)</f>
        <v>0</v>
      </c>
      <c r="AW666" s="36">
        <f>VLOOKUP($H666,[3]IRA!$H$6:$BN$970,AW$1,FALSE)</f>
        <v>0</v>
      </c>
      <c r="AX666" s="36">
        <f>VLOOKUP($H666,[3]IRA!$H$6:$BN$970,AX$1,FALSE)</f>
        <v>0</v>
      </c>
      <c r="AY666" s="36">
        <f>VLOOKUP($H666,[3]IRA!$H$6:$BN$970,AY$1,FALSE)</f>
        <v>0</v>
      </c>
      <c r="AZ666" s="20">
        <f>VLOOKUP(H666,[3]IRA!$H$6:$BO$764,60,FALSE)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VLOOKUP($H666,[4]IRA!$H$7:$CR$971,BC$1,FALSE)</f>
        <v>0</v>
      </c>
      <c r="BD666" s="36">
        <f>VLOOKUP($H666,[4]IRA!$H$7:$CR$971,BD$1,FALSE)</f>
        <v>0</v>
      </c>
      <c r="BE666" s="36">
        <f>VLOOKUP($H666,[4]IRA!$H$7:$CR$971,BE$1,FALSE)</f>
        <v>0</v>
      </c>
      <c r="BF666" s="36">
        <f>VLOOKUP($H666,[4]IRA!$H$7:$CR$971,BF$1,FALSE)</f>
        <v>0</v>
      </c>
      <c r="BG666" s="36">
        <f>VLOOKUP($H666,[4]IRA!$H$7:$CR$971,BG$1,FALSE)</f>
        <v>0</v>
      </c>
      <c r="BH666" s="36">
        <f>VLOOKUP($H666,[4]IRA!$H$7:$CR$971,BH$1,FALSE)</f>
        <v>0</v>
      </c>
      <c r="BI666" s="36">
        <f>VLOOKUP($H666,[4]IRA!$H$7:$CR$971,BI$1,FALSE)</f>
        <v>0</v>
      </c>
      <c r="BJ666" s="36">
        <f>VLOOKUP($H666,[4]IRA!$H$7:$CR$971,BJ$1,FALSE)</f>
        <v>0</v>
      </c>
      <c r="BK666" s="36">
        <f>VLOOKUP($H666,[4]IRA!$H$7:$CR$971,BK$1,FALSE)</f>
        <v>0</v>
      </c>
      <c r="BL666" s="36">
        <f>VLOOKUP($H666,[4]IRA!$H$7:$CR$971,BL$1,FALSE)</f>
        <v>0</v>
      </c>
      <c r="BM666" s="36">
        <f>VLOOKUP($H666,[4]IRA!$H$7:$CR$971,BM$1,FALSE)</f>
        <v>0</v>
      </c>
      <c r="BN666" s="36">
        <f>VLOOKUP($H666,[4]IRA!$H$7:$CR$971,BN$1,FALSE)</f>
        <v>0</v>
      </c>
      <c r="BO666" s="10">
        <f>VLOOKUP(H666,[4]IRA!$H$7:$CS$765,90,FALSE)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2</v>
      </c>
      <c r="L667" s="36">
        <f>VLOOKUP($H667,[1]EDA!$H$6:$BN1621,L$1,FALSE)</f>
        <v>5</v>
      </c>
      <c r="M667" s="36">
        <f>VLOOKUP($H667,[1]EDA!$H$6:$BN1621,M$1,FALSE)</f>
        <v>0</v>
      </c>
      <c r="N667" s="36">
        <f>VLOOKUP($H667,[1]EDA!$H$6:$BN1621,N$1,FALSE)</f>
        <v>0</v>
      </c>
      <c r="O667" s="36">
        <f>VLOOKUP($H667,[1]EDA!$H$6:$BN1621,O$1,FALSE)</f>
        <v>0</v>
      </c>
      <c r="P667" s="36">
        <f>VLOOKUP($H667,[1]EDA!$H$6:$BN1621,P$1,FALSE)</f>
        <v>0</v>
      </c>
      <c r="Q667" s="36">
        <f>VLOOKUP($H667,[1]EDA!$H$6:$BN1621,Q$1,FALSE)</f>
        <v>0</v>
      </c>
      <c r="R667" s="36">
        <f>VLOOKUP($H667,[1]EDA!$H$6:$BN1621,R$1,FALSE)</f>
        <v>0</v>
      </c>
      <c r="S667" s="36">
        <f>VLOOKUP($H667,[1]EDA!$H$6:$BN1621,S$1,FALSE)</f>
        <v>0</v>
      </c>
      <c r="T667" s="36">
        <f>VLOOKUP($H667,[1]EDA!$H$6:$BN1621,T$1,FALSE)</f>
        <v>0</v>
      </c>
      <c r="U667" s="36">
        <f>VLOOKUP($H667,[1]EDA!$H$6:$BN1621,U$1,FALSE)</f>
        <v>0</v>
      </c>
      <c r="V667" s="10">
        <f>VLOOKUP(H667,[1]EDA!$H$6:$BO$764,60,FALSE)</f>
        <v>0</v>
      </c>
      <c r="W667" s="10">
        <f t="shared" si="132"/>
        <v>8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VLOOKUP(H667,[2]EDA!$H$6:$AZ$764,45,FALSE)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VLOOKUP($H667,[3]IRA!$H$6:$BN$970,AN$1,FALSE)</f>
        <v>0</v>
      </c>
      <c r="AO667" s="36">
        <f>VLOOKUP($H667,[3]IRA!$H$6:$BN$970,AO$1,FALSE)</f>
        <v>0</v>
      </c>
      <c r="AP667" s="36">
        <f>VLOOKUP($H667,[3]IRA!$H$6:$BN$970,AP$1,FALSE)</f>
        <v>0</v>
      </c>
      <c r="AQ667" s="36">
        <f>VLOOKUP($H667,[3]IRA!$H$6:$BN$970,AQ$1,FALSE)</f>
        <v>0</v>
      </c>
      <c r="AR667" s="36">
        <f>VLOOKUP($H667,[3]IRA!$H$6:$BN$970,AR$1,FALSE)</f>
        <v>0</v>
      </c>
      <c r="AS667" s="36">
        <f>VLOOKUP($H667,[3]IRA!$H$6:$BN$970,AS$1,FALSE)</f>
        <v>0</v>
      </c>
      <c r="AT667" s="36">
        <f>VLOOKUP($H667,[3]IRA!$H$6:$BN$970,AT$1,FALSE)</f>
        <v>0</v>
      </c>
      <c r="AU667" s="36">
        <f>VLOOKUP($H667,[3]IRA!$H$6:$BN$970,AU$1,FALSE)</f>
        <v>0</v>
      </c>
      <c r="AV667" s="36">
        <f>VLOOKUP($H667,[3]IRA!$H$6:$BN$970,AV$1,FALSE)</f>
        <v>0</v>
      </c>
      <c r="AW667" s="36">
        <f>VLOOKUP($H667,[3]IRA!$H$6:$BN$970,AW$1,FALSE)</f>
        <v>0</v>
      </c>
      <c r="AX667" s="36">
        <f>VLOOKUP($H667,[3]IRA!$H$6:$BN$970,AX$1,FALSE)</f>
        <v>0</v>
      </c>
      <c r="AY667" s="36">
        <f>VLOOKUP($H667,[3]IRA!$H$6:$BN$970,AY$1,FALSE)</f>
        <v>0</v>
      </c>
      <c r="AZ667" s="20">
        <f>VLOOKUP(H667,[3]IRA!$H$6:$BO$764,60,FALSE)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VLOOKUP($H667,[4]IRA!$H$7:$CR$971,BC$1,FALSE)</f>
        <v>4</v>
      </c>
      <c r="BD667" s="36">
        <f>VLOOKUP($H667,[4]IRA!$H$7:$CR$971,BD$1,FALSE)</f>
        <v>7</v>
      </c>
      <c r="BE667" s="36">
        <f>VLOOKUP($H667,[4]IRA!$H$7:$CR$971,BE$1,FALSE)</f>
        <v>1</v>
      </c>
      <c r="BF667" s="36">
        <f>VLOOKUP($H667,[4]IRA!$H$7:$CR$971,BF$1,FALSE)</f>
        <v>0</v>
      </c>
      <c r="BG667" s="36">
        <f>VLOOKUP($H667,[4]IRA!$H$7:$CR$971,BG$1,FALSE)</f>
        <v>0</v>
      </c>
      <c r="BH667" s="36">
        <f>VLOOKUP($H667,[4]IRA!$H$7:$CR$971,BH$1,FALSE)</f>
        <v>0</v>
      </c>
      <c r="BI667" s="36">
        <f>VLOOKUP($H667,[4]IRA!$H$7:$CR$971,BI$1,FALSE)</f>
        <v>0</v>
      </c>
      <c r="BJ667" s="36">
        <f>VLOOKUP($H667,[4]IRA!$H$7:$CR$971,BJ$1,FALSE)</f>
        <v>0</v>
      </c>
      <c r="BK667" s="36">
        <f>VLOOKUP($H667,[4]IRA!$H$7:$CR$971,BK$1,FALSE)</f>
        <v>0</v>
      </c>
      <c r="BL667" s="36">
        <f>VLOOKUP($H667,[4]IRA!$H$7:$CR$971,BL$1,FALSE)</f>
        <v>0</v>
      </c>
      <c r="BM667" s="36">
        <f>VLOOKUP($H667,[4]IRA!$H$7:$CR$971,BM$1,FALSE)</f>
        <v>0</v>
      </c>
      <c r="BN667" s="36">
        <f>VLOOKUP($H667,[4]IRA!$H$7:$CR$971,BN$1,FALSE)</f>
        <v>0</v>
      </c>
      <c r="BO667" s="10">
        <f>VLOOKUP(H667,[4]IRA!$H$7:$CS$765,90,FALSE)</f>
        <v>0</v>
      </c>
      <c r="BP667" s="10">
        <f t="shared" si="138"/>
        <v>12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VLOOKUP(H668,[1]EDA!$H$6:$BO$764,60,FALSE)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VLOOKUP(H668,[2]EDA!$H$6:$AZ$764,45,FALSE)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VLOOKUP($H668,[3]IRA!$H$6:$BN$970,AN$1,FALSE)</f>
        <v>0</v>
      </c>
      <c r="AO668" s="36">
        <f>VLOOKUP($H668,[3]IRA!$H$6:$BN$970,AO$1,FALSE)</f>
        <v>0</v>
      </c>
      <c r="AP668" s="36">
        <f>VLOOKUP($H668,[3]IRA!$H$6:$BN$970,AP$1,FALSE)</f>
        <v>0</v>
      </c>
      <c r="AQ668" s="36">
        <f>VLOOKUP($H668,[3]IRA!$H$6:$BN$970,AQ$1,FALSE)</f>
        <v>0</v>
      </c>
      <c r="AR668" s="36">
        <f>VLOOKUP($H668,[3]IRA!$H$6:$BN$970,AR$1,FALSE)</f>
        <v>0</v>
      </c>
      <c r="AS668" s="36">
        <f>VLOOKUP($H668,[3]IRA!$H$6:$BN$970,AS$1,FALSE)</f>
        <v>0</v>
      </c>
      <c r="AT668" s="36">
        <f>VLOOKUP($H668,[3]IRA!$H$6:$BN$970,AT$1,FALSE)</f>
        <v>0</v>
      </c>
      <c r="AU668" s="36">
        <f>VLOOKUP($H668,[3]IRA!$H$6:$BN$970,AU$1,FALSE)</f>
        <v>0</v>
      </c>
      <c r="AV668" s="36">
        <f>VLOOKUP($H668,[3]IRA!$H$6:$BN$970,AV$1,FALSE)</f>
        <v>0</v>
      </c>
      <c r="AW668" s="36">
        <f>VLOOKUP($H668,[3]IRA!$H$6:$BN$970,AW$1,FALSE)</f>
        <v>0</v>
      </c>
      <c r="AX668" s="36">
        <f>VLOOKUP($H668,[3]IRA!$H$6:$BN$970,AX$1,FALSE)</f>
        <v>0</v>
      </c>
      <c r="AY668" s="36">
        <f>VLOOKUP($H668,[3]IRA!$H$6:$BN$970,AY$1,FALSE)</f>
        <v>0</v>
      </c>
      <c r="AZ668" s="20">
        <f>VLOOKUP(H668,[3]IRA!$H$6:$BO$764,60,FALSE)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VLOOKUP($H668,[4]IRA!$H$7:$CR$971,BC$1,FALSE)</f>
        <v>0</v>
      </c>
      <c r="BD668" s="36">
        <f>VLOOKUP($H668,[4]IRA!$H$7:$CR$971,BD$1,FALSE)</f>
        <v>0</v>
      </c>
      <c r="BE668" s="36">
        <f>VLOOKUP($H668,[4]IRA!$H$7:$CR$971,BE$1,FALSE)</f>
        <v>0</v>
      </c>
      <c r="BF668" s="36">
        <f>VLOOKUP($H668,[4]IRA!$H$7:$CR$971,BF$1,FALSE)</f>
        <v>0</v>
      </c>
      <c r="BG668" s="36">
        <f>VLOOKUP($H668,[4]IRA!$H$7:$CR$971,BG$1,FALSE)</f>
        <v>0</v>
      </c>
      <c r="BH668" s="36">
        <f>VLOOKUP($H668,[4]IRA!$H$7:$CR$971,BH$1,FALSE)</f>
        <v>0</v>
      </c>
      <c r="BI668" s="36">
        <f>VLOOKUP($H668,[4]IRA!$H$7:$CR$971,BI$1,FALSE)</f>
        <v>0</v>
      </c>
      <c r="BJ668" s="36">
        <f>VLOOKUP($H668,[4]IRA!$H$7:$CR$971,BJ$1,FALSE)</f>
        <v>0</v>
      </c>
      <c r="BK668" s="36">
        <f>VLOOKUP($H668,[4]IRA!$H$7:$CR$971,BK$1,FALSE)</f>
        <v>0</v>
      </c>
      <c r="BL668" s="36">
        <f>VLOOKUP($H668,[4]IRA!$H$7:$CR$971,BL$1,FALSE)</f>
        <v>0</v>
      </c>
      <c r="BM668" s="36">
        <f>VLOOKUP($H668,[4]IRA!$H$7:$CR$971,BM$1,FALSE)</f>
        <v>0</v>
      </c>
      <c r="BN668" s="36">
        <f>VLOOKUP($H668,[4]IRA!$H$7:$CR$971,BN$1,FALSE)</f>
        <v>0</v>
      </c>
      <c r="BO668" s="10">
        <f>VLOOKUP(H668,[4]IRA!$H$7:$CS$765,90,FALSE)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5</v>
      </c>
      <c r="N669" s="36">
        <f>VLOOKUP($H669,[1]EDA!$H$6:$BN1623,N$1,FALSE)</f>
        <v>0</v>
      </c>
      <c r="O669" s="36">
        <f>VLOOKUP($H669,[1]EDA!$H$6:$BN1623,O$1,FALSE)</f>
        <v>0</v>
      </c>
      <c r="P669" s="36">
        <f>VLOOKUP($H669,[1]EDA!$H$6:$BN1623,P$1,FALSE)</f>
        <v>0</v>
      </c>
      <c r="Q669" s="36">
        <f>VLOOKUP($H669,[1]EDA!$H$6:$BN1623,Q$1,FALSE)</f>
        <v>0</v>
      </c>
      <c r="R669" s="36">
        <f>VLOOKUP($H669,[1]EDA!$H$6:$BN1623,R$1,FALSE)</f>
        <v>0</v>
      </c>
      <c r="S669" s="36">
        <f>VLOOKUP($H669,[1]EDA!$H$6:$BN1623,S$1,FALSE)</f>
        <v>0</v>
      </c>
      <c r="T669" s="36">
        <f>VLOOKUP($H669,[1]EDA!$H$6:$BN1623,T$1,FALSE)</f>
        <v>0</v>
      </c>
      <c r="U669" s="36">
        <f>VLOOKUP($H669,[1]EDA!$H$6:$BN1623,U$1,FALSE)</f>
        <v>0</v>
      </c>
      <c r="V669" s="10">
        <f>VLOOKUP(H669,[1]EDA!$H$6:$BO$764,60,FALSE)</f>
        <v>0</v>
      </c>
      <c r="W669" s="10">
        <f t="shared" si="132"/>
        <v>29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VLOOKUP(H669,[2]EDA!$H$6:$AZ$764,45,FALSE)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VLOOKUP($H669,[3]IRA!$H$6:$BN$970,AN$1,FALSE)</f>
        <v>0</v>
      </c>
      <c r="AO669" s="36">
        <f>VLOOKUP($H669,[3]IRA!$H$6:$BN$970,AO$1,FALSE)</f>
        <v>0</v>
      </c>
      <c r="AP669" s="36">
        <f>VLOOKUP($H669,[3]IRA!$H$6:$BN$970,AP$1,FALSE)</f>
        <v>0</v>
      </c>
      <c r="AQ669" s="36">
        <f>VLOOKUP($H669,[3]IRA!$H$6:$BN$970,AQ$1,FALSE)</f>
        <v>0</v>
      </c>
      <c r="AR669" s="36">
        <f>VLOOKUP($H669,[3]IRA!$H$6:$BN$970,AR$1,FALSE)</f>
        <v>0</v>
      </c>
      <c r="AS669" s="36">
        <f>VLOOKUP($H669,[3]IRA!$H$6:$BN$970,AS$1,FALSE)</f>
        <v>0</v>
      </c>
      <c r="AT669" s="36">
        <f>VLOOKUP($H669,[3]IRA!$H$6:$BN$970,AT$1,FALSE)</f>
        <v>0</v>
      </c>
      <c r="AU669" s="36">
        <f>VLOOKUP($H669,[3]IRA!$H$6:$BN$970,AU$1,FALSE)</f>
        <v>0</v>
      </c>
      <c r="AV669" s="36">
        <f>VLOOKUP($H669,[3]IRA!$H$6:$BN$970,AV$1,FALSE)</f>
        <v>0</v>
      </c>
      <c r="AW669" s="36">
        <f>VLOOKUP($H669,[3]IRA!$H$6:$BN$970,AW$1,FALSE)</f>
        <v>0</v>
      </c>
      <c r="AX669" s="36">
        <f>VLOOKUP($H669,[3]IRA!$H$6:$BN$970,AX$1,FALSE)</f>
        <v>0</v>
      </c>
      <c r="AY669" s="36">
        <f>VLOOKUP($H669,[3]IRA!$H$6:$BN$970,AY$1,FALSE)</f>
        <v>0</v>
      </c>
      <c r="AZ669" s="20">
        <f>VLOOKUP(H669,[3]IRA!$H$6:$BO$764,60,FALSE)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VLOOKUP($H669,[4]IRA!$H$7:$CR$971,BC$1,FALSE)</f>
        <v>3</v>
      </c>
      <c r="BD669" s="36">
        <f>VLOOKUP($H669,[4]IRA!$H$7:$CR$971,BD$1,FALSE)</f>
        <v>4</v>
      </c>
      <c r="BE669" s="36">
        <f>VLOOKUP($H669,[4]IRA!$H$7:$CR$971,BE$1,FALSE)</f>
        <v>1</v>
      </c>
      <c r="BF669" s="36">
        <f>VLOOKUP($H669,[4]IRA!$H$7:$CR$971,BF$1,FALSE)</f>
        <v>2</v>
      </c>
      <c r="BG669" s="36">
        <f>VLOOKUP($H669,[4]IRA!$H$7:$CR$971,BG$1,FALSE)</f>
        <v>0</v>
      </c>
      <c r="BH669" s="36">
        <f>VLOOKUP($H669,[4]IRA!$H$7:$CR$971,BH$1,FALSE)</f>
        <v>0</v>
      </c>
      <c r="BI669" s="36">
        <f>VLOOKUP($H669,[4]IRA!$H$7:$CR$971,BI$1,FALSE)</f>
        <v>0</v>
      </c>
      <c r="BJ669" s="36">
        <f>VLOOKUP($H669,[4]IRA!$H$7:$CR$971,BJ$1,FALSE)</f>
        <v>0</v>
      </c>
      <c r="BK669" s="36">
        <f>VLOOKUP($H669,[4]IRA!$H$7:$CR$971,BK$1,FALSE)</f>
        <v>0</v>
      </c>
      <c r="BL669" s="36">
        <f>VLOOKUP($H669,[4]IRA!$H$7:$CR$971,BL$1,FALSE)</f>
        <v>0</v>
      </c>
      <c r="BM669" s="36">
        <f>VLOOKUP($H669,[4]IRA!$H$7:$CR$971,BM$1,FALSE)</f>
        <v>0</v>
      </c>
      <c r="BN669" s="36">
        <f>VLOOKUP($H669,[4]IRA!$H$7:$CR$971,BN$1,FALSE)</f>
        <v>0</v>
      </c>
      <c r="BO669" s="10">
        <f>VLOOKUP(H669,[4]IRA!$H$7:$CS$765,90,FALSE)</f>
        <v>0</v>
      </c>
      <c r="BP669" s="10">
        <f t="shared" si="138"/>
        <v>10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5</v>
      </c>
      <c r="M670" s="36">
        <f>VLOOKUP($H670,[1]EDA!$H$6:$BN1624,M$1,FALSE)</f>
        <v>0</v>
      </c>
      <c r="N670" s="36">
        <f>VLOOKUP($H670,[1]EDA!$H$6:$BN1624,N$1,FALSE)</f>
        <v>0</v>
      </c>
      <c r="O670" s="36">
        <f>VLOOKUP($H670,[1]EDA!$H$6:$BN1624,O$1,FALSE)</f>
        <v>0</v>
      </c>
      <c r="P670" s="36">
        <f>VLOOKUP($H670,[1]EDA!$H$6:$BN1624,P$1,FALSE)</f>
        <v>0</v>
      </c>
      <c r="Q670" s="36">
        <f>VLOOKUP($H670,[1]EDA!$H$6:$BN1624,Q$1,FALSE)</f>
        <v>0</v>
      </c>
      <c r="R670" s="36">
        <f>VLOOKUP($H670,[1]EDA!$H$6:$BN1624,R$1,FALSE)</f>
        <v>0</v>
      </c>
      <c r="S670" s="36">
        <f>VLOOKUP($H670,[1]EDA!$H$6:$BN1624,S$1,FALSE)</f>
        <v>0</v>
      </c>
      <c r="T670" s="36">
        <f>VLOOKUP($H670,[1]EDA!$H$6:$BN1624,T$1,FALSE)</f>
        <v>0</v>
      </c>
      <c r="U670" s="36">
        <f>VLOOKUP($H670,[1]EDA!$H$6:$BN1624,U$1,FALSE)</f>
        <v>0</v>
      </c>
      <c r="V670" s="10">
        <f>VLOOKUP(H670,[1]EDA!$H$6:$BO$764,60,FALSE)</f>
        <v>0</v>
      </c>
      <c r="W670" s="10">
        <f t="shared" si="132"/>
        <v>6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VLOOKUP(H670,[2]EDA!$H$6:$AZ$764,45,FALSE)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VLOOKUP($H670,[3]IRA!$H$6:$BN$970,AN$1,FALSE)</f>
        <v>0</v>
      </c>
      <c r="AO670" s="36">
        <f>VLOOKUP($H670,[3]IRA!$H$6:$BN$970,AO$1,FALSE)</f>
        <v>0</v>
      </c>
      <c r="AP670" s="36">
        <f>VLOOKUP($H670,[3]IRA!$H$6:$BN$970,AP$1,FALSE)</f>
        <v>0</v>
      </c>
      <c r="AQ670" s="36">
        <f>VLOOKUP($H670,[3]IRA!$H$6:$BN$970,AQ$1,FALSE)</f>
        <v>0</v>
      </c>
      <c r="AR670" s="36">
        <f>VLOOKUP($H670,[3]IRA!$H$6:$BN$970,AR$1,FALSE)</f>
        <v>0</v>
      </c>
      <c r="AS670" s="36">
        <f>VLOOKUP($H670,[3]IRA!$H$6:$BN$970,AS$1,FALSE)</f>
        <v>0</v>
      </c>
      <c r="AT670" s="36">
        <f>VLOOKUP($H670,[3]IRA!$H$6:$BN$970,AT$1,FALSE)</f>
        <v>0</v>
      </c>
      <c r="AU670" s="36">
        <f>VLOOKUP($H670,[3]IRA!$H$6:$BN$970,AU$1,FALSE)</f>
        <v>0</v>
      </c>
      <c r="AV670" s="36">
        <f>VLOOKUP($H670,[3]IRA!$H$6:$BN$970,AV$1,FALSE)</f>
        <v>0</v>
      </c>
      <c r="AW670" s="36">
        <f>VLOOKUP($H670,[3]IRA!$H$6:$BN$970,AW$1,FALSE)</f>
        <v>0</v>
      </c>
      <c r="AX670" s="36">
        <f>VLOOKUP($H670,[3]IRA!$H$6:$BN$970,AX$1,FALSE)</f>
        <v>0</v>
      </c>
      <c r="AY670" s="36">
        <f>VLOOKUP($H670,[3]IRA!$H$6:$BN$970,AY$1,FALSE)</f>
        <v>0</v>
      </c>
      <c r="AZ670" s="20">
        <f>VLOOKUP(H670,[3]IRA!$H$6:$BO$764,60,FALSE)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VLOOKUP($H670,[4]IRA!$H$7:$CR$971,BC$1,FALSE)</f>
        <v>2</v>
      </c>
      <c r="BD670" s="36">
        <f>VLOOKUP($H670,[4]IRA!$H$7:$CR$971,BD$1,FALSE)</f>
        <v>7</v>
      </c>
      <c r="BE670" s="36">
        <f>VLOOKUP($H670,[4]IRA!$H$7:$CR$971,BE$1,FALSE)</f>
        <v>4</v>
      </c>
      <c r="BF670" s="36">
        <f>VLOOKUP($H670,[4]IRA!$H$7:$CR$971,BF$1,FALSE)</f>
        <v>4</v>
      </c>
      <c r="BG670" s="36">
        <f>VLOOKUP($H670,[4]IRA!$H$7:$CR$971,BG$1,FALSE)</f>
        <v>0</v>
      </c>
      <c r="BH670" s="36">
        <f>VLOOKUP($H670,[4]IRA!$H$7:$CR$971,BH$1,FALSE)</f>
        <v>0</v>
      </c>
      <c r="BI670" s="36">
        <f>VLOOKUP($H670,[4]IRA!$H$7:$CR$971,BI$1,FALSE)</f>
        <v>0</v>
      </c>
      <c r="BJ670" s="36">
        <f>VLOOKUP($H670,[4]IRA!$H$7:$CR$971,BJ$1,FALSE)</f>
        <v>0</v>
      </c>
      <c r="BK670" s="36">
        <f>VLOOKUP($H670,[4]IRA!$H$7:$CR$971,BK$1,FALSE)</f>
        <v>0</v>
      </c>
      <c r="BL670" s="36">
        <f>VLOOKUP($H670,[4]IRA!$H$7:$CR$971,BL$1,FALSE)</f>
        <v>0</v>
      </c>
      <c r="BM670" s="36">
        <f>VLOOKUP($H670,[4]IRA!$H$7:$CR$971,BM$1,FALSE)</f>
        <v>0</v>
      </c>
      <c r="BN670" s="36">
        <f>VLOOKUP($H670,[4]IRA!$H$7:$CR$971,BN$1,FALSE)</f>
        <v>0</v>
      </c>
      <c r="BO670" s="10">
        <f>VLOOKUP(H670,[4]IRA!$H$7:$CS$765,90,FALSE)</f>
        <v>0</v>
      </c>
      <c r="BP670" s="10">
        <f t="shared" si="138"/>
        <v>17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0</v>
      </c>
      <c r="Q671" s="36">
        <f>VLOOKUP($H671,[1]EDA!$H$6:$BN1625,Q$1,FALSE)</f>
        <v>0</v>
      </c>
      <c r="R671" s="36">
        <f>VLOOKUP($H671,[1]EDA!$H$6:$BN1625,R$1,FALSE)</f>
        <v>0</v>
      </c>
      <c r="S671" s="36">
        <f>VLOOKUP($H671,[1]EDA!$H$6:$BN1625,S$1,FALSE)</f>
        <v>0</v>
      </c>
      <c r="T671" s="36">
        <f>VLOOKUP($H671,[1]EDA!$H$6:$BN1625,T$1,FALSE)</f>
        <v>0</v>
      </c>
      <c r="U671" s="36">
        <f>VLOOKUP($H671,[1]EDA!$H$6:$BN1625,U$1,FALSE)</f>
        <v>0</v>
      </c>
      <c r="V671" s="10">
        <f>VLOOKUP(H671,[1]EDA!$H$6:$BO$764,60,FALSE)</f>
        <v>0</v>
      </c>
      <c r="W671" s="10">
        <f t="shared" si="132"/>
        <v>0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VLOOKUP(H671,[2]EDA!$H$6:$AZ$764,45,FALSE)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VLOOKUP($H671,[3]IRA!$H$6:$BN$970,AN$1,FALSE)</f>
        <v>0</v>
      </c>
      <c r="AO671" s="36">
        <f>VLOOKUP($H671,[3]IRA!$H$6:$BN$970,AO$1,FALSE)</f>
        <v>0</v>
      </c>
      <c r="AP671" s="36">
        <f>VLOOKUP($H671,[3]IRA!$H$6:$BN$970,AP$1,FALSE)</f>
        <v>0</v>
      </c>
      <c r="AQ671" s="36">
        <f>VLOOKUP($H671,[3]IRA!$H$6:$BN$970,AQ$1,FALSE)</f>
        <v>0</v>
      </c>
      <c r="AR671" s="36">
        <f>VLOOKUP($H671,[3]IRA!$H$6:$BN$970,AR$1,FALSE)</f>
        <v>0</v>
      </c>
      <c r="AS671" s="36">
        <f>VLOOKUP($H671,[3]IRA!$H$6:$BN$970,AS$1,FALSE)</f>
        <v>0</v>
      </c>
      <c r="AT671" s="36">
        <f>VLOOKUP($H671,[3]IRA!$H$6:$BN$970,AT$1,FALSE)</f>
        <v>0</v>
      </c>
      <c r="AU671" s="36">
        <f>VLOOKUP($H671,[3]IRA!$H$6:$BN$970,AU$1,FALSE)</f>
        <v>0</v>
      </c>
      <c r="AV671" s="36">
        <f>VLOOKUP($H671,[3]IRA!$H$6:$BN$970,AV$1,FALSE)</f>
        <v>0</v>
      </c>
      <c r="AW671" s="36">
        <f>VLOOKUP($H671,[3]IRA!$H$6:$BN$970,AW$1,FALSE)</f>
        <v>0</v>
      </c>
      <c r="AX671" s="36">
        <f>VLOOKUP($H671,[3]IRA!$H$6:$BN$970,AX$1,FALSE)</f>
        <v>0</v>
      </c>
      <c r="AY671" s="36">
        <f>VLOOKUP($H671,[3]IRA!$H$6:$BN$970,AY$1,FALSE)</f>
        <v>0</v>
      </c>
      <c r="AZ671" s="20">
        <f>VLOOKUP(H671,[3]IRA!$H$6:$BO$764,60,FALSE)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VLOOKUP($H671,[4]IRA!$H$7:$CR$971,BC$1,FALSE)</f>
        <v>0</v>
      </c>
      <c r="BD671" s="36">
        <f>VLOOKUP($H671,[4]IRA!$H$7:$CR$971,BD$1,FALSE)</f>
        <v>0</v>
      </c>
      <c r="BE671" s="36">
        <f>VLOOKUP($H671,[4]IRA!$H$7:$CR$971,BE$1,FALSE)</f>
        <v>0</v>
      </c>
      <c r="BF671" s="36">
        <f>VLOOKUP($H671,[4]IRA!$H$7:$CR$971,BF$1,FALSE)</f>
        <v>10</v>
      </c>
      <c r="BG671" s="36">
        <f>VLOOKUP($H671,[4]IRA!$H$7:$CR$971,BG$1,FALSE)</f>
        <v>0</v>
      </c>
      <c r="BH671" s="36">
        <f>VLOOKUP($H671,[4]IRA!$H$7:$CR$971,BH$1,FALSE)</f>
        <v>0</v>
      </c>
      <c r="BI671" s="36">
        <f>VLOOKUP($H671,[4]IRA!$H$7:$CR$971,BI$1,FALSE)</f>
        <v>0</v>
      </c>
      <c r="BJ671" s="36">
        <f>VLOOKUP($H671,[4]IRA!$H$7:$CR$971,BJ$1,FALSE)</f>
        <v>0</v>
      </c>
      <c r="BK671" s="36">
        <f>VLOOKUP($H671,[4]IRA!$H$7:$CR$971,BK$1,FALSE)</f>
        <v>0</v>
      </c>
      <c r="BL671" s="36">
        <f>VLOOKUP($H671,[4]IRA!$H$7:$CR$971,BL$1,FALSE)</f>
        <v>0</v>
      </c>
      <c r="BM671" s="36">
        <f>VLOOKUP($H671,[4]IRA!$H$7:$CR$971,BM$1,FALSE)</f>
        <v>0</v>
      </c>
      <c r="BN671" s="36">
        <f>VLOOKUP($H671,[4]IRA!$H$7:$CR$971,BN$1,FALSE)</f>
        <v>0</v>
      </c>
      <c r="BO671" s="10">
        <f>VLOOKUP(H671,[4]IRA!$H$7:$CS$765,90,FALSE)</f>
        <v>0</v>
      </c>
      <c r="BP671" s="10">
        <f t="shared" si="138"/>
        <v>10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4</v>
      </c>
      <c r="M672" s="36">
        <f>VLOOKUP($H672,[1]EDA!$H$6:$BN1626,M$1,FALSE)</f>
        <v>0</v>
      </c>
      <c r="N672" s="36">
        <f>VLOOKUP($H672,[1]EDA!$H$6:$BN1626,N$1,FALSE)</f>
        <v>0</v>
      </c>
      <c r="O672" s="36">
        <f>VLOOKUP($H672,[1]EDA!$H$6:$BN1626,O$1,FALSE)</f>
        <v>0</v>
      </c>
      <c r="P672" s="36">
        <f>VLOOKUP($H672,[1]EDA!$H$6:$BN1626,P$1,FALSE)</f>
        <v>0</v>
      </c>
      <c r="Q672" s="36">
        <f>VLOOKUP($H672,[1]EDA!$H$6:$BN1626,Q$1,FALSE)</f>
        <v>0</v>
      </c>
      <c r="R672" s="36">
        <f>VLOOKUP($H672,[1]EDA!$H$6:$BN1626,R$1,FALSE)</f>
        <v>0</v>
      </c>
      <c r="S672" s="36">
        <f>VLOOKUP($H672,[1]EDA!$H$6:$BN1626,S$1,FALSE)</f>
        <v>0</v>
      </c>
      <c r="T672" s="36">
        <f>VLOOKUP($H672,[1]EDA!$H$6:$BN1626,T$1,FALSE)</f>
        <v>0</v>
      </c>
      <c r="U672" s="36">
        <f>VLOOKUP($H672,[1]EDA!$H$6:$BN1626,U$1,FALSE)</f>
        <v>0</v>
      </c>
      <c r="V672" s="10">
        <f>VLOOKUP(H672,[1]EDA!$H$6:$BO$764,60,FALSE)</f>
        <v>0</v>
      </c>
      <c r="W672" s="10">
        <f t="shared" si="132"/>
        <v>4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VLOOKUP(H672,[2]EDA!$H$6:$AZ$764,45,FALSE)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VLOOKUP($H672,[3]IRA!$H$6:$BN$970,AN$1,FALSE)</f>
        <v>0</v>
      </c>
      <c r="AO672" s="36">
        <f>VLOOKUP($H672,[3]IRA!$H$6:$BN$970,AO$1,FALSE)</f>
        <v>0</v>
      </c>
      <c r="AP672" s="36">
        <f>VLOOKUP($H672,[3]IRA!$H$6:$BN$970,AP$1,FALSE)</f>
        <v>0</v>
      </c>
      <c r="AQ672" s="36">
        <f>VLOOKUP($H672,[3]IRA!$H$6:$BN$970,AQ$1,FALSE)</f>
        <v>0</v>
      </c>
      <c r="AR672" s="36">
        <f>VLOOKUP($H672,[3]IRA!$H$6:$BN$970,AR$1,FALSE)</f>
        <v>0</v>
      </c>
      <c r="AS672" s="36">
        <f>VLOOKUP($H672,[3]IRA!$H$6:$BN$970,AS$1,FALSE)</f>
        <v>0</v>
      </c>
      <c r="AT672" s="36">
        <f>VLOOKUP($H672,[3]IRA!$H$6:$BN$970,AT$1,FALSE)</f>
        <v>0</v>
      </c>
      <c r="AU672" s="36">
        <f>VLOOKUP($H672,[3]IRA!$H$6:$BN$970,AU$1,FALSE)</f>
        <v>0</v>
      </c>
      <c r="AV672" s="36">
        <f>VLOOKUP($H672,[3]IRA!$H$6:$BN$970,AV$1,FALSE)</f>
        <v>0</v>
      </c>
      <c r="AW672" s="36">
        <f>VLOOKUP($H672,[3]IRA!$H$6:$BN$970,AW$1,FALSE)</f>
        <v>0</v>
      </c>
      <c r="AX672" s="36">
        <f>VLOOKUP($H672,[3]IRA!$H$6:$BN$970,AX$1,FALSE)</f>
        <v>0</v>
      </c>
      <c r="AY672" s="36">
        <f>VLOOKUP($H672,[3]IRA!$H$6:$BN$970,AY$1,FALSE)</f>
        <v>0</v>
      </c>
      <c r="AZ672" s="20">
        <f>VLOOKUP(H672,[3]IRA!$H$6:$BO$764,60,FALSE)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VLOOKUP($H672,[4]IRA!$H$7:$CR$971,BC$1,FALSE)</f>
        <v>0</v>
      </c>
      <c r="BD672" s="36">
        <f>VLOOKUP($H672,[4]IRA!$H$7:$CR$971,BD$1,FALSE)</f>
        <v>0</v>
      </c>
      <c r="BE672" s="36">
        <f>VLOOKUP($H672,[4]IRA!$H$7:$CR$971,BE$1,FALSE)</f>
        <v>9</v>
      </c>
      <c r="BF672" s="36">
        <f>VLOOKUP($H672,[4]IRA!$H$7:$CR$971,BF$1,FALSE)</f>
        <v>1</v>
      </c>
      <c r="BG672" s="36">
        <f>VLOOKUP($H672,[4]IRA!$H$7:$CR$971,BG$1,FALSE)</f>
        <v>0</v>
      </c>
      <c r="BH672" s="36">
        <f>VLOOKUP($H672,[4]IRA!$H$7:$CR$971,BH$1,FALSE)</f>
        <v>0</v>
      </c>
      <c r="BI672" s="36">
        <f>VLOOKUP($H672,[4]IRA!$H$7:$CR$971,BI$1,FALSE)</f>
        <v>0</v>
      </c>
      <c r="BJ672" s="36">
        <f>VLOOKUP($H672,[4]IRA!$H$7:$CR$971,BJ$1,FALSE)</f>
        <v>0</v>
      </c>
      <c r="BK672" s="36">
        <f>VLOOKUP($H672,[4]IRA!$H$7:$CR$971,BK$1,FALSE)</f>
        <v>0</v>
      </c>
      <c r="BL672" s="36">
        <f>VLOOKUP($H672,[4]IRA!$H$7:$CR$971,BL$1,FALSE)</f>
        <v>0</v>
      </c>
      <c r="BM672" s="36">
        <f>VLOOKUP($H672,[4]IRA!$H$7:$CR$971,BM$1,FALSE)</f>
        <v>0</v>
      </c>
      <c r="BN672" s="36">
        <f>VLOOKUP($H672,[4]IRA!$H$7:$CR$971,BN$1,FALSE)</f>
        <v>0</v>
      </c>
      <c r="BO672" s="10">
        <f>VLOOKUP(H672,[4]IRA!$H$7:$CS$765,90,FALSE)</f>
        <v>0</v>
      </c>
      <c r="BP672" s="10">
        <f t="shared" si="138"/>
        <v>10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VLOOKUP(H673,[1]EDA!$H$6:$BO$764,60,FALSE)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VLOOKUP(H673,[2]EDA!$H$6:$AZ$764,45,FALSE)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VLOOKUP($H673,[3]IRA!$H$6:$BN$970,AN$1,FALSE)</f>
        <v>0</v>
      </c>
      <c r="AO673" s="36">
        <f>VLOOKUP($H673,[3]IRA!$H$6:$BN$970,AO$1,FALSE)</f>
        <v>0</v>
      </c>
      <c r="AP673" s="36">
        <f>VLOOKUP($H673,[3]IRA!$H$6:$BN$970,AP$1,FALSE)</f>
        <v>0</v>
      </c>
      <c r="AQ673" s="36">
        <f>VLOOKUP($H673,[3]IRA!$H$6:$BN$970,AQ$1,FALSE)</f>
        <v>0</v>
      </c>
      <c r="AR673" s="36">
        <f>VLOOKUP($H673,[3]IRA!$H$6:$BN$970,AR$1,FALSE)</f>
        <v>0</v>
      </c>
      <c r="AS673" s="36">
        <f>VLOOKUP($H673,[3]IRA!$H$6:$BN$970,AS$1,FALSE)</f>
        <v>0</v>
      </c>
      <c r="AT673" s="36">
        <f>VLOOKUP($H673,[3]IRA!$H$6:$BN$970,AT$1,FALSE)</f>
        <v>0</v>
      </c>
      <c r="AU673" s="36">
        <f>VLOOKUP($H673,[3]IRA!$H$6:$BN$970,AU$1,FALSE)</f>
        <v>0</v>
      </c>
      <c r="AV673" s="36">
        <f>VLOOKUP($H673,[3]IRA!$H$6:$BN$970,AV$1,FALSE)</f>
        <v>0</v>
      </c>
      <c r="AW673" s="36">
        <f>VLOOKUP($H673,[3]IRA!$H$6:$BN$970,AW$1,FALSE)</f>
        <v>0</v>
      </c>
      <c r="AX673" s="36">
        <f>VLOOKUP($H673,[3]IRA!$H$6:$BN$970,AX$1,FALSE)</f>
        <v>0</v>
      </c>
      <c r="AY673" s="36">
        <f>VLOOKUP($H673,[3]IRA!$H$6:$BN$970,AY$1,FALSE)</f>
        <v>0</v>
      </c>
      <c r="AZ673" s="20">
        <f>VLOOKUP(H673,[3]IRA!$H$6:$BO$764,60,FALSE)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VLOOKUP($H673,[4]IRA!$H$7:$CR$971,BC$1,FALSE)</f>
        <v>0</v>
      </c>
      <c r="BD673" s="36">
        <f>VLOOKUP($H673,[4]IRA!$H$7:$CR$971,BD$1,FALSE)</f>
        <v>0</v>
      </c>
      <c r="BE673" s="36">
        <f>VLOOKUP($H673,[4]IRA!$H$7:$CR$971,BE$1,FALSE)</f>
        <v>0</v>
      </c>
      <c r="BF673" s="36">
        <f>VLOOKUP($H673,[4]IRA!$H$7:$CR$971,BF$1,FALSE)</f>
        <v>0</v>
      </c>
      <c r="BG673" s="36">
        <f>VLOOKUP($H673,[4]IRA!$H$7:$CR$971,BG$1,FALSE)</f>
        <v>0</v>
      </c>
      <c r="BH673" s="36">
        <f>VLOOKUP($H673,[4]IRA!$H$7:$CR$971,BH$1,FALSE)</f>
        <v>0</v>
      </c>
      <c r="BI673" s="36">
        <f>VLOOKUP($H673,[4]IRA!$H$7:$CR$971,BI$1,FALSE)</f>
        <v>0</v>
      </c>
      <c r="BJ673" s="36">
        <f>VLOOKUP($H673,[4]IRA!$H$7:$CR$971,BJ$1,FALSE)</f>
        <v>0</v>
      </c>
      <c r="BK673" s="36">
        <f>VLOOKUP($H673,[4]IRA!$H$7:$CR$971,BK$1,FALSE)</f>
        <v>0</v>
      </c>
      <c r="BL673" s="36">
        <f>VLOOKUP($H673,[4]IRA!$H$7:$CR$971,BL$1,FALSE)</f>
        <v>0</v>
      </c>
      <c r="BM673" s="36">
        <f>VLOOKUP($H673,[4]IRA!$H$7:$CR$971,BM$1,FALSE)</f>
        <v>0</v>
      </c>
      <c r="BN673" s="36">
        <f>VLOOKUP($H673,[4]IRA!$H$7:$CR$971,BN$1,FALSE)</f>
        <v>0</v>
      </c>
      <c r="BO673" s="10">
        <f>VLOOKUP(H673,[4]IRA!$H$7:$CS$765,90,FALSE)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VLOOKUP(H674,[1]EDA!$H$6:$BO$764,60,FALSE)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VLOOKUP(H674,[2]EDA!$H$6:$AZ$764,45,FALSE)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VLOOKUP($H674,[3]IRA!$H$6:$BN$970,AN$1,FALSE)</f>
        <v>0</v>
      </c>
      <c r="AO674" s="36">
        <f>VLOOKUP($H674,[3]IRA!$H$6:$BN$970,AO$1,FALSE)</f>
        <v>0</v>
      </c>
      <c r="AP674" s="36">
        <f>VLOOKUP($H674,[3]IRA!$H$6:$BN$970,AP$1,FALSE)</f>
        <v>0</v>
      </c>
      <c r="AQ674" s="36">
        <f>VLOOKUP($H674,[3]IRA!$H$6:$BN$970,AQ$1,FALSE)</f>
        <v>0</v>
      </c>
      <c r="AR674" s="36">
        <f>VLOOKUP($H674,[3]IRA!$H$6:$BN$970,AR$1,FALSE)</f>
        <v>0</v>
      </c>
      <c r="AS674" s="36">
        <f>VLOOKUP($H674,[3]IRA!$H$6:$BN$970,AS$1,FALSE)</f>
        <v>0</v>
      </c>
      <c r="AT674" s="36">
        <f>VLOOKUP($H674,[3]IRA!$H$6:$BN$970,AT$1,FALSE)</f>
        <v>0</v>
      </c>
      <c r="AU674" s="36">
        <f>VLOOKUP($H674,[3]IRA!$H$6:$BN$970,AU$1,FALSE)</f>
        <v>0</v>
      </c>
      <c r="AV674" s="36">
        <f>VLOOKUP($H674,[3]IRA!$H$6:$BN$970,AV$1,FALSE)</f>
        <v>0</v>
      </c>
      <c r="AW674" s="36">
        <f>VLOOKUP($H674,[3]IRA!$H$6:$BN$970,AW$1,FALSE)</f>
        <v>0</v>
      </c>
      <c r="AX674" s="36">
        <f>VLOOKUP($H674,[3]IRA!$H$6:$BN$970,AX$1,FALSE)</f>
        <v>0</v>
      </c>
      <c r="AY674" s="36">
        <f>VLOOKUP($H674,[3]IRA!$H$6:$BN$970,AY$1,FALSE)</f>
        <v>0</v>
      </c>
      <c r="AZ674" s="20">
        <f>VLOOKUP(H674,[3]IRA!$H$6:$BO$764,60,FALSE)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VLOOKUP($H674,[4]IRA!$H$7:$CR$971,BC$1,FALSE)</f>
        <v>0</v>
      </c>
      <c r="BD674" s="36">
        <f>VLOOKUP($H674,[4]IRA!$H$7:$CR$971,BD$1,FALSE)</f>
        <v>0</v>
      </c>
      <c r="BE674" s="36">
        <f>VLOOKUP($H674,[4]IRA!$H$7:$CR$971,BE$1,FALSE)</f>
        <v>0</v>
      </c>
      <c r="BF674" s="36">
        <f>VLOOKUP($H674,[4]IRA!$H$7:$CR$971,BF$1,FALSE)</f>
        <v>0</v>
      </c>
      <c r="BG674" s="36">
        <f>VLOOKUP($H674,[4]IRA!$H$7:$CR$971,BG$1,FALSE)</f>
        <v>0</v>
      </c>
      <c r="BH674" s="36">
        <f>VLOOKUP($H674,[4]IRA!$H$7:$CR$971,BH$1,FALSE)</f>
        <v>0</v>
      </c>
      <c r="BI674" s="36">
        <f>VLOOKUP($H674,[4]IRA!$H$7:$CR$971,BI$1,FALSE)</f>
        <v>0</v>
      </c>
      <c r="BJ674" s="36">
        <f>VLOOKUP($H674,[4]IRA!$H$7:$CR$971,BJ$1,FALSE)</f>
        <v>0</v>
      </c>
      <c r="BK674" s="36">
        <f>VLOOKUP($H674,[4]IRA!$H$7:$CR$971,BK$1,FALSE)</f>
        <v>0</v>
      </c>
      <c r="BL674" s="36">
        <f>VLOOKUP($H674,[4]IRA!$H$7:$CR$971,BL$1,FALSE)</f>
        <v>0</v>
      </c>
      <c r="BM674" s="36">
        <f>VLOOKUP($H674,[4]IRA!$H$7:$CR$971,BM$1,FALSE)</f>
        <v>0</v>
      </c>
      <c r="BN674" s="36">
        <f>VLOOKUP($H674,[4]IRA!$H$7:$CR$971,BN$1,FALSE)</f>
        <v>0</v>
      </c>
      <c r="BO674" s="10">
        <f>VLOOKUP(H674,[4]IRA!$H$7:$CS$765,90,FALSE)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VLOOKUP(H675,[1]EDA!$H$6:$BO$764,60,FALSE)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VLOOKUP(H675,[2]EDA!$H$6:$AZ$764,45,FALSE)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VLOOKUP($H675,[3]IRA!$H$6:$BN$970,AN$1,FALSE)</f>
        <v>0</v>
      </c>
      <c r="AO675" s="36">
        <f>VLOOKUP($H675,[3]IRA!$H$6:$BN$970,AO$1,FALSE)</f>
        <v>0</v>
      </c>
      <c r="AP675" s="36">
        <f>VLOOKUP($H675,[3]IRA!$H$6:$BN$970,AP$1,FALSE)</f>
        <v>0</v>
      </c>
      <c r="AQ675" s="36">
        <f>VLOOKUP($H675,[3]IRA!$H$6:$BN$970,AQ$1,FALSE)</f>
        <v>0</v>
      </c>
      <c r="AR675" s="36">
        <f>VLOOKUP($H675,[3]IRA!$H$6:$BN$970,AR$1,FALSE)</f>
        <v>0</v>
      </c>
      <c r="AS675" s="36">
        <f>VLOOKUP($H675,[3]IRA!$H$6:$BN$970,AS$1,FALSE)</f>
        <v>0</v>
      </c>
      <c r="AT675" s="36">
        <f>VLOOKUP($H675,[3]IRA!$H$6:$BN$970,AT$1,FALSE)</f>
        <v>0</v>
      </c>
      <c r="AU675" s="36">
        <f>VLOOKUP($H675,[3]IRA!$H$6:$BN$970,AU$1,FALSE)</f>
        <v>0</v>
      </c>
      <c r="AV675" s="36">
        <f>VLOOKUP($H675,[3]IRA!$H$6:$BN$970,AV$1,FALSE)</f>
        <v>0</v>
      </c>
      <c r="AW675" s="36">
        <f>VLOOKUP($H675,[3]IRA!$H$6:$BN$970,AW$1,FALSE)</f>
        <v>0</v>
      </c>
      <c r="AX675" s="36">
        <f>VLOOKUP($H675,[3]IRA!$H$6:$BN$970,AX$1,FALSE)</f>
        <v>0</v>
      </c>
      <c r="AY675" s="36">
        <f>VLOOKUP($H675,[3]IRA!$H$6:$BN$970,AY$1,FALSE)</f>
        <v>0</v>
      </c>
      <c r="AZ675" s="20">
        <f>VLOOKUP(H675,[3]IRA!$H$6:$BO$764,60,FALSE)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VLOOKUP($H675,[4]IRA!$H$7:$CR$971,BC$1,FALSE)</f>
        <v>0</v>
      </c>
      <c r="BD675" s="36">
        <f>VLOOKUP($H675,[4]IRA!$H$7:$CR$971,BD$1,FALSE)</f>
        <v>0</v>
      </c>
      <c r="BE675" s="36">
        <f>VLOOKUP($H675,[4]IRA!$H$7:$CR$971,BE$1,FALSE)</f>
        <v>0</v>
      </c>
      <c r="BF675" s="36">
        <f>VLOOKUP($H675,[4]IRA!$H$7:$CR$971,BF$1,FALSE)</f>
        <v>0</v>
      </c>
      <c r="BG675" s="36">
        <f>VLOOKUP($H675,[4]IRA!$H$7:$CR$971,BG$1,FALSE)</f>
        <v>0</v>
      </c>
      <c r="BH675" s="36">
        <f>VLOOKUP($H675,[4]IRA!$H$7:$CR$971,BH$1,FALSE)</f>
        <v>0</v>
      </c>
      <c r="BI675" s="36">
        <f>VLOOKUP($H675,[4]IRA!$H$7:$CR$971,BI$1,FALSE)</f>
        <v>0</v>
      </c>
      <c r="BJ675" s="36">
        <f>VLOOKUP($H675,[4]IRA!$H$7:$CR$971,BJ$1,FALSE)</f>
        <v>0</v>
      </c>
      <c r="BK675" s="36">
        <f>VLOOKUP($H675,[4]IRA!$H$7:$CR$971,BK$1,FALSE)</f>
        <v>0</v>
      </c>
      <c r="BL675" s="36">
        <f>VLOOKUP($H675,[4]IRA!$H$7:$CR$971,BL$1,FALSE)</f>
        <v>0</v>
      </c>
      <c r="BM675" s="36">
        <f>VLOOKUP($H675,[4]IRA!$H$7:$CR$971,BM$1,FALSE)</f>
        <v>0</v>
      </c>
      <c r="BN675" s="36">
        <f>VLOOKUP($H675,[4]IRA!$H$7:$CR$971,BN$1,FALSE)</f>
        <v>0</v>
      </c>
      <c r="BO675" s="10">
        <f>VLOOKUP(H675,[4]IRA!$H$7:$CS$765,90,FALSE)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VLOOKUP(H676,[1]EDA!$H$6:$BO$764,60,FALSE)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VLOOKUP(H676,[2]EDA!$H$6:$AZ$764,45,FALSE)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VLOOKUP($H676,[3]IRA!$H$6:$BN$970,AN$1,FALSE)</f>
        <v>0</v>
      </c>
      <c r="AO676" s="36">
        <f>VLOOKUP($H676,[3]IRA!$H$6:$BN$970,AO$1,FALSE)</f>
        <v>0</v>
      </c>
      <c r="AP676" s="36">
        <f>VLOOKUP($H676,[3]IRA!$H$6:$BN$970,AP$1,FALSE)</f>
        <v>0</v>
      </c>
      <c r="AQ676" s="36">
        <f>VLOOKUP($H676,[3]IRA!$H$6:$BN$970,AQ$1,FALSE)</f>
        <v>0</v>
      </c>
      <c r="AR676" s="36">
        <f>VLOOKUP($H676,[3]IRA!$H$6:$BN$970,AR$1,FALSE)</f>
        <v>0</v>
      </c>
      <c r="AS676" s="36">
        <f>VLOOKUP($H676,[3]IRA!$H$6:$BN$970,AS$1,FALSE)</f>
        <v>0</v>
      </c>
      <c r="AT676" s="36">
        <f>VLOOKUP($H676,[3]IRA!$H$6:$BN$970,AT$1,FALSE)</f>
        <v>0</v>
      </c>
      <c r="AU676" s="36">
        <f>VLOOKUP($H676,[3]IRA!$H$6:$BN$970,AU$1,FALSE)</f>
        <v>0</v>
      </c>
      <c r="AV676" s="36">
        <f>VLOOKUP($H676,[3]IRA!$H$6:$BN$970,AV$1,FALSE)</f>
        <v>0</v>
      </c>
      <c r="AW676" s="36">
        <f>VLOOKUP($H676,[3]IRA!$H$6:$BN$970,AW$1,FALSE)</f>
        <v>0</v>
      </c>
      <c r="AX676" s="36">
        <f>VLOOKUP($H676,[3]IRA!$H$6:$BN$970,AX$1,FALSE)</f>
        <v>0</v>
      </c>
      <c r="AY676" s="36">
        <f>VLOOKUP($H676,[3]IRA!$H$6:$BN$970,AY$1,FALSE)</f>
        <v>0</v>
      </c>
      <c r="AZ676" s="20">
        <f>VLOOKUP(H676,[3]IRA!$H$6:$BO$764,60,FALSE)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VLOOKUP($H676,[4]IRA!$H$7:$CR$971,BC$1,FALSE)</f>
        <v>0</v>
      </c>
      <c r="BD676" s="36">
        <f>VLOOKUP($H676,[4]IRA!$H$7:$CR$971,BD$1,FALSE)</f>
        <v>0</v>
      </c>
      <c r="BE676" s="36">
        <f>VLOOKUP($H676,[4]IRA!$H$7:$CR$971,BE$1,FALSE)</f>
        <v>0</v>
      </c>
      <c r="BF676" s="36">
        <f>VLOOKUP($H676,[4]IRA!$H$7:$CR$971,BF$1,FALSE)</f>
        <v>0</v>
      </c>
      <c r="BG676" s="36">
        <f>VLOOKUP($H676,[4]IRA!$H$7:$CR$971,BG$1,FALSE)</f>
        <v>0</v>
      </c>
      <c r="BH676" s="36">
        <f>VLOOKUP($H676,[4]IRA!$H$7:$CR$971,BH$1,FALSE)</f>
        <v>0</v>
      </c>
      <c r="BI676" s="36">
        <f>VLOOKUP($H676,[4]IRA!$H$7:$CR$971,BI$1,FALSE)</f>
        <v>0</v>
      </c>
      <c r="BJ676" s="36">
        <f>VLOOKUP($H676,[4]IRA!$H$7:$CR$971,BJ$1,FALSE)</f>
        <v>0</v>
      </c>
      <c r="BK676" s="36">
        <f>VLOOKUP($H676,[4]IRA!$H$7:$CR$971,BK$1,FALSE)</f>
        <v>0</v>
      </c>
      <c r="BL676" s="36">
        <f>VLOOKUP($H676,[4]IRA!$H$7:$CR$971,BL$1,FALSE)</f>
        <v>0</v>
      </c>
      <c r="BM676" s="36">
        <f>VLOOKUP($H676,[4]IRA!$H$7:$CR$971,BM$1,FALSE)</f>
        <v>0</v>
      </c>
      <c r="BN676" s="36">
        <f>VLOOKUP($H676,[4]IRA!$H$7:$CR$971,BN$1,FALSE)</f>
        <v>0</v>
      </c>
      <c r="BO676" s="10">
        <f>VLOOKUP(H676,[4]IRA!$H$7:$CS$765,90,FALSE)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VLOOKUP(H677,[1]EDA!$H$6:$BO$764,60,FALSE)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VLOOKUP(H677,[2]EDA!$H$6:$AZ$764,45,FALSE)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VLOOKUP($H677,[3]IRA!$H$6:$BN$970,AN$1,FALSE)</f>
        <v>0</v>
      </c>
      <c r="AO677" s="36">
        <f>VLOOKUP($H677,[3]IRA!$H$6:$BN$970,AO$1,FALSE)</f>
        <v>0</v>
      </c>
      <c r="AP677" s="36">
        <f>VLOOKUP($H677,[3]IRA!$H$6:$BN$970,AP$1,FALSE)</f>
        <v>0</v>
      </c>
      <c r="AQ677" s="36">
        <f>VLOOKUP($H677,[3]IRA!$H$6:$BN$970,AQ$1,FALSE)</f>
        <v>0</v>
      </c>
      <c r="AR677" s="36">
        <f>VLOOKUP($H677,[3]IRA!$H$6:$BN$970,AR$1,FALSE)</f>
        <v>0</v>
      </c>
      <c r="AS677" s="36">
        <f>VLOOKUP($H677,[3]IRA!$H$6:$BN$970,AS$1,FALSE)</f>
        <v>0</v>
      </c>
      <c r="AT677" s="36">
        <f>VLOOKUP($H677,[3]IRA!$H$6:$BN$970,AT$1,FALSE)</f>
        <v>0</v>
      </c>
      <c r="AU677" s="36">
        <f>VLOOKUP($H677,[3]IRA!$H$6:$BN$970,AU$1,FALSE)</f>
        <v>0</v>
      </c>
      <c r="AV677" s="36">
        <f>VLOOKUP($H677,[3]IRA!$H$6:$BN$970,AV$1,FALSE)</f>
        <v>0</v>
      </c>
      <c r="AW677" s="36">
        <f>VLOOKUP($H677,[3]IRA!$H$6:$BN$970,AW$1,FALSE)</f>
        <v>0</v>
      </c>
      <c r="AX677" s="36">
        <f>VLOOKUP($H677,[3]IRA!$H$6:$BN$970,AX$1,FALSE)</f>
        <v>0</v>
      </c>
      <c r="AY677" s="36">
        <f>VLOOKUP($H677,[3]IRA!$H$6:$BN$970,AY$1,FALSE)</f>
        <v>0</v>
      </c>
      <c r="AZ677" s="20">
        <f>VLOOKUP(H677,[3]IRA!$H$6:$BO$764,60,FALSE)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VLOOKUP($H677,[4]IRA!$H$7:$CR$971,BC$1,FALSE)</f>
        <v>0</v>
      </c>
      <c r="BD677" s="36">
        <f>VLOOKUP($H677,[4]IRA!$H$7:$CR$971,BD$1,FALSE)</f>
        <v>0</v>
      </c>
      <c r="BE677" s="36">
        <f>VLOOKUP($H677,[4]IRA!$H$7:$CR$971,BE$1,FALSE)</f>
        <v>0</v>
      </c>
      <c r="BF677" s="36">
        <f>VLOOKUP($H677,[4]IRA!$H$7:$CR$971,BF$1,FALSE)</f>
        <v>0</v>
      </c>
      <c r="BG677" s="36">
        <f>VLOOKUP($H677,[4]IRA!$H$7:$CR$971,BG$1,FALSE)</f>
        <v>0</v>
      </c>
      <c r="BH677" s="36">
        <f>VLOOKUP($H677,[4]IRA!$H$7:$CR$971,BH$1,FALSE)</f>
        <v>0</v>
      </c>
      <c r="BI677" s="36">
        <f>VLOOKUP($H677,[4]IRA!$H$7:$CR$971,BI$1,FALSE)</f>
        <v>0</v>
      </c>
      <c r="BJ677" s="36">
        <f>VLOOKUP($H677,[4]IRA!$H$7:$CR$971,BJ$1,FALSE)</f>
        <v>0</v>
      </c>
      <c r="BK677" s="36">
        <f>VLOOKUP($H677,[4]IRA!$H$7:$CR$971,BK$1,FALSE)</f>
        <v>0</v>
      </c>
      <c r="BL677" s="36">
        <f>VLOOKUP($H677,[4]IRA!$H$7:$CR$971,BL$1,FALSE)</f>
        <v>0</v>
      </c>
      <c r="BM677" s="36">
        <f>VLOOKUP($H677,[4]IRA!$H$7:$CR$971,BM$1,FALSE)</f>
        <v>0</v>
      </c>
      <c r="BN677" s="36">
        <f>VLOOKUP($H677,[4]IRA!$H$7:$CR$971,BN$1,FALSE)</f>
        <v>0</v>
      </c>
      <c r="BO677" s="10">
        <f>VLOOKUP(H677,[4]IRA!$H$7:$CS$765,90,FALSE)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VLOOKUP(H678,[1]EDA!$H$6:$BO$764,60,FALSE)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VLOOKUP(H678,[2]EDA!$H$6:$AZ$764,45,FALSE)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VLOOKUP($H678,[3]IRA!$H$6:$BN$970,AN$1,FALSE)</f>
        <v>0</v>
      </c>
      <c r="AO678" s="36">
        <f>VLOOKUP($H678,[3]IRA!$H$6:$BN$970,AO$1,FALSE)</f>
        <v>0</v>
      </c>
      <c r="AP678" s="36">
        <f>VLOOKUP($H678,[3]IRA!$H$6:$BN$970,AP$1,FALSE)</f>
        <v>0</v>
      </c>
      <c r="AQ678" s="36">
        <f>VLOOKUP($H678,[3]IRA!$H$6:$BN$970,AQ$1,FALSE)</f>
        <v>0</v>
      </c>
      <c r="AR678" s="36">
        <f>VLOOKUP($H678,[3]IRA!$H$6:$BN$970,AR$1,FALSE)</f>
        <v>0</v>
      </c>
      <c r="AS678" s="36">
        <f>VLOOKUP($H678,[3]IRA!$H$6:$BN$970,AS$1,FALSE)</f>
        <v>0</v>
      </c>
      <c r="AT678" s="36">
        <f>VLOOKUP($H678,[3]IRA!$H$6:$BN$970,AT$1,FALSE)</f>
        <v>0</v>
      </c>
      <c r="AU678" s="36">
        <f>VLOOKUP($H678,[3]IRA!$H$6:$BN$970,AU$1,FALSE)</f>
        <v>0</v>
      </c>
      <c r="AV678" s="36">
        <f>VLOOKUP($H678,[3]IRA!$H$6:$BN$970,AV$1,FALSE)</f>
        <v>0</v>
      </c>
      <c r="AW678" s="36">
        <f>VLOOKUP($H678,[3]IRA!$H$6:$BN$970,AW$1,FALSE)</f>
        <v>0</v>
      </c>
      <c r="AX678" s="36">
        <f>VLOOKUP($H678,[3]IRA!$H$6:$BN$970,AX$1,FALSE)</f>
        <v>0</v>
      </c>
      <c r="AY678" s="36">
        <f>VLOOKUP($H678,[3]IRA!$H$6:$BN$970,AY$1,FALSE)</f>
        <v>0</v>
      </c>
      <c r="AZ678" s="20">
        <f>VLOOKUP(H678,[3]IRA!$H$6:$BO$764,60,FALSE)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VLOOKUP($H678,[4]IRA!$H$7:$CR$971,BC$1,FALSE)</f>
        <v>0</v>
      </c>
      <c r="BD678" s="36">
        <f>VLOOKUP($H678,[4]IRA!$H$7:$CR$971,BD$1,FALSE)</f>
        <v>0</v>
      </c>
      <c r="BE678" s="36">
        <f>VLOOKUP($H678,[4]IRA!$H$7:$CR$971,BE$1,FALSE)</f>
        <v>0</v>
      </c>
      <c r="BF678" s="36">
        <f>VLOOKUP($H678,[4]IRA!$H$7:$CR$971,BF$1,FALSE)</f>
        <v>0</v>
      </c>
      <c r="BG678" s="36">
        <f>VLOOKUP($H678,[4]IRA!$H$7:$CR$971,BG$1,FALSE)</f>
        <v>0</v>
      </c>
      <c r="BH678" s="36">
        <f>VLOOKUP($H678,[4]IRA!$H$7:$CR$971,BH$1,FALSE)</f>
        <v>0</v>
      </c>
      <c r="BI678" s="36">
        <f>VLOOKUP($H678,[4]IRA!$H$7:$CR$971,BI$1,FALSE)</f>
        <v>0</v>
      </c>
      <c r="BJ678" s="36">
        <f>VLOOKUP($H678,[4]IRA!$H$7:$CR$971,BJ$1,FALSE)</f>
        <v>0</v>
      </c>
      <c r="BK678" s="36">
        <f>VLOOKUP($H678,[4]IRA!$H$7:$CR$971,BK$1,FALSE)</f>
        <v>0</v>
      </c>
      <c r="BL678" s="36">
        <f>VLOOKUP($H678,[4]IRA!$H$7:$CR$971,BL$1,FALSE)</f>
        <v>0</v>
      </c>
      <c r="BM678" s="36">
        <f>VLOOKUP($H678,[4]IRA!$H$7:$CR$971,BM$1,FALSE)</f>
        <v>0</v>
      </c>
      <c r="BN678" s="36">
        <f>VLOOKUP($H678,[4]IRA!$H$7:$CR$971,BN$1,FALSE)</f>
        <v>0</v>
      </c>
      <c r="BO678" s="10">
        <f>VLOOKUP(H678,[4]IRA!$H$7:$CS$765,90,FALSE)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VLOOKUP(H679,[1]EDA!$H$6:$BO$764,60,FALSE)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VLOOKUP(H679,[2]EDA!$H$6:$AZ$764,45,FALSE)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VLOOKUP($H679,[3]IRA!$H$6:$BN$970,AN$1,FALSE)</f>
        <v>0</v>
      </c>
      <c r="AO679" s="36">
        <f>VLOOKUP($H679,[3]IRA!$H$6:$BN$970,AO$1,FALSE)</f>
        <v>0</v>
      </c>
      <c r="AP679" s="36">
        <f>VLOOKUP($H679,[3]IRA!$H$6:$BN$970,AP$1,FALSE)</f>
        <v>0</v>
      </c>
      <c r="AQ679" s="36">
        <f>VLOOKUP($H679,[3]IRA!$H$6:$BN$970,AQ$1,FALSE)</f>
        <v>0</v>
      </c>
      <c r="AR679" s="36">
        <f>VLOOKUP($H679,[3]IRA!$H$6:$BN$970,AR$1,FALSE)</f>
        <v>0</v>
      </c>
      <c r="AS679" s="36">
        <f>VLOOKUP($H679,[3]IRA!$H$6:$BN$970,AS$1,FALSE)</f>
        <v>0</v>
      </c>
      <c r="AT679" s="36">
        <f>VLOOKUP($H679,[3]IRA!$H$6:$BN$970,AT$1,FALSE)</f>
        <v>0</v>
      </c>
      <c r="AU679" s="36">
        <f>VLOOKUP($H679,[3]IRA!$H$6:$BN$970,AU$1,FALSE)</f>
        <v>0</v>
      </c>
      <c r="AV679" s="36">
        <f>VLOOKUP($H679,[3]IRA!$H$6:$BN$970,AV$1,FALSE)</f>
        <v>0</v>
      </c>
      <c r="AW679" s="36">
        <f>VLOOKUP($H679,[3]IRA!$H$6:$BN$970,AW$1,FALSE)</f>
        <v>0</v>
      </c>
      <c r="AX679" s="36">
        <f>VLOOKUP($H679,[3]IRA!$H$6:$BN$970,AX$1,FALSE)</f>
        <v>0</v>
      </c>
      <c r="AY679" s="36">
        <f>VLOOKUP($H679,[3]IRA!$H$6:$BN$970,AY$1,FALSE)</f>
        <v>0</v>
      </c>
      <c r="AZ679" s="20">
        <f>VLOOKUP(H679,[3]IRA!$H$6:$BO$764,60,FALSE)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VLOOKUP($H679,[4]IRA!$H$7:$CR$971,BC$1,FALSE)</f>
        <v>0</v>
      </c>
      <c r="BD679" s="36">
        <f>VLOOKUP($H679,[4]IRA!$H$7:$CR$971,BD$1,FALSE)</f>
        <v>0</v>
      </c>
      <c r="BE679" s="36">
        <f>VLOOKUP($H679,[4]IRA!$H$7:$CR$971,BE$1,FALSE)</f>
        <v>0</v>
      </c>
      <c r="BF679" s="36">
        <f>VLOOKUP($H679,[4]IRA!$H$7:$CR$971,BF$1,FALSE)</f>
        <v>0</v>
      </c>
      <c r="BG679" s="36">
        <f>VLOOKUP($H679,[4]IRA!$H$7:$CR$971,BG$1,FALSE)</f>
        <v>0</v>
      </c>
      <c r="BH679" s="36">
        <f>VLOOKUP($H679,[4]IRA!$H$7:$CR$971,BH$1,FALSE)</f>
        <v>0</v>
      </c>
      <c r="BI679" s="36">
        <f>VLOOKUP($H679,[4]IRA!$H$7:$CR$971,BI$1,FALSE)</f>
        <v>0</v>
      </c>
      <c r="BJ679" s="36">
        <f>VLOOKUP($H679,[4]IRA!$H$7:$CR$971,BJ$1,FALSE)</f>
        <v>0</v>
      </c>
      <c r="BK679" s="36">
        <f>VLOOKUP($H679,[4]IRA!$H$7:$CR$971,BK$1,FALSE)</f>
        <v>0</v>
      </c>
      <c r="BL679" s="36">
        <f>VLOOKUP($H679,[4]IRA!$H$7:$CR$971,BL$1,FALSE)</f>
        <v>0</v>
      </c>
      <c r="BM679" s="36">
        <f>VLOOKUP($H679,[4]IRA!$H$7:$CR$971,BM$1,FALSE)</f>
        <v>0</v>
      </c>
      <c r="BN679" s="36">
        <f>VLOOKUP($H679,[4]IRA!$H$7:$CR$971,BN$1,FALSE)</f>
        <v>0</v>
      </c>
      <c r="BO679" s="10">
        <f>VLOOKUP(H679,[4]IRA!$H$7:$CS$765,90,FALSE)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VLOOKUP(H680,[1]EDA!$H$6:$BO$764,60,FALSE)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VLOOKUP(H680,[2]EDA!$H$6:$AZ$764,45,FALSE)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VLOOKUP($H680,[3]IRA!$H$6:$BN$970,AN$1,FALSE)</f>
        <v>0</v>
      </c>
      <c r="AO680" s="36">
        <f>VLOOKUP($H680,[3]IRA!$H$6:$BN$970,AO$1,FALSE)</f>
        <v>0</v>
      </c>
      <c r="AP680" s="36">
        <f>VLOOKUP($H680,[3]IRA!$H$6:$BN$970,AP$1,FALSE)</f>
        <v>0</v>
      </c>
      <c r="AQ680" s="36">
        <f>VLOOKUP($H680,[3]IRA!$H$6:$BN$970,AQ$1,FALSE)</f>
        <v>0</v>
      </c>
      <c r="AR680" s="36">
        <f>VLOOKUP($H680,[3]IRA!$H$6:$BN$970,AR$1,FALSE)</f>
        <v>0</v>
      </c>
      <c r="AS680" s="36">
        <f>VLOOKUP($H680,[3]IRA!$H$6:$BN$970,AS$1,FALSE)</f>
        <v>0</v>
      </c>
      <c r="AT680" s="36">
        <f>VLOOKUP($H680,[3]IRA!$H$6:$BN$970,AT$1,FALSE)</f>
        <v>0</v>
      </c>
      <c r="AU680" s="36">
        <f>VLOOKUP($H680,[3]IRA!$H$6:$BN$970,AU$1,FALSE)</f>
        <v>0</v>
      </c>
      <c r="AV680" s="36">
        <f>VLOOKUP($H680,[3]IRA!$H$6:$BN$970,AV$1,FALSE)</f>
        <v>0</v>
      </c>
      <c r="AW680" s="36">
        <f>VLOOKUP($H680,[3]IRA!$H$6:$BN$970,AW$1,FALSE)</f>
        <v>0</v>
      </c>
      <c r="AX680" s="36">
        <f>VLOOKUP($H680,[3]IRA!$H$6:$BN$970,AX$1,FALSE)</f>
        <v>0</v>
      </c>
      <c r="AY680" s="36">
        <f>VLOOKUP($H680,[3]IRA!$H$6:$BN$970,AY$1,FALSE)</f>
        <v>0</v>
      </c>
      <c r="AZ680" s="20">
        <f>VLOOKUP(H680,[3]IRA!$H$6:$BO$764,60,FALSE)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VLOOKUP($H680,[4]IRA!$H$7:$CR$971,BC$1,FALSE)</f>
        <v>0</v>
      </c>
      <c r="BD680" s="36">
        <f>VLOOKUP($H680,[4]IRA!$H$7:$CR$971,BD$1,FALSE)</f>
        <v>0</v>
      </c>
      <c r="BE680" s="36">
        <f>VLOOKUP($H680,[4]IRA!$H$7:$CR$971,BE$1,FALSE)</f>
        <v>0</v>
      </c>
      <c r="BF680" s="36">
        <f>VLOOKUP($H680,[4]IRA!$H$7:$CR$971,BF$1,FALSE)</f>
        <v>0</v>
      </c>
      <c r="BG680" s="36">
        <f>VLOOKUP($H680,[4]IRA!$H$7:$CR$971,BG$1,FALSE)</f>
        <v>0</v>
      </c>
      <c r="BH680" s="36">
        <f>VLOOKUP($H680,[4]IRA!$H$7:$CR$971,BH$1,FALSE)</f>
        <v>0</v>
      </c>
      <c r="BI680" s="36">
        <f>VLOOKUP($H680,[4]IRA!$H$7:$CR$971,BI$1,FALSE)</f>
        <v>0</v>
      </c>
      <c r="BJ680" s="36">
        <f>VLOOKUP($H680,[4]IRA!$H$7:$CR$971,BJ$1,FALSE)</f>
        <v>0</v>
      </c>
      <c r="BK680" s="36">
        <f>VLOOKUP($H680,[4]IRA!$H$7:$CR$971,BK$1,FALSE)</f>
        <v>0</v>
      </c>
      <c r="BL680" s="36">
        <f>VLOOKUP($H680,[4]IRA!$H$7:$CR$971,BL$1,FALSE)</f>
        <v>0</v>
      </c>
      <c r="BM680" s="36">
        <f>VLOOKUP($H680,[4]IRA!$H$7:$CR$971,BM$1,FALSE)</f>
        <v>0</v>
      </c>
      <c r="BN680" s="36">
        <f>VLOOKUP($H680,[4]IRA!$H$7:$CR$971,BN$1,FALSE)</f>
        <v>0</v>
      </c>
      <c r="BO680" s="10">
        <f>VLOOKUP(H680,[4]IRA!$H$7:$CS$765,90,FALSE)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VLOOKUP(H681,[1]EDA!$H$6:$BO$764,60,FALSE)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VLOOKUP(H681,[2]EDA!$H$6:$AZ$764,45,FALSE)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VLOOKUP($H681,[3]IRA!$H$6:$BN$970,AN$1,FALSE)</f>
        <v>0</v>
      </c>
      <c r="AO681" s="36">
        <f>VLOOKUP($H681,[3]IRA!$H$6:$BN$970,AO$1,FALSE)</f>
        <v>0</v>
      </c>
      <c r="AP681" s="36">
        <f>VLOOKUP($H681,[3]IRA!$H$6:$BN$970,AP$1,FALSE)</f>
        <v>0</v>
      </c>
      <c r="AQ681" s="36">
        <f>VLOOKUP($H681,[3]IRA!$H$6:$BN$970,AQ$1,FALSE)</f>
        <v>0</v>
      </c>
      <c r="AR681" s="36">
        <f>VLOOKUP($H681,[3]IRA!$H$6:$BN$970,AR$1,FALSE)</f>
        <v>0</v>
      </c>
      <c r="AS681" s="36">
        <f>VLOOKUP($H681,[3]IRA!$H$6:$BN$970,AS$1,FALSE)</f>
        <v>0</v>
      </c>
      <c r="AT681" s="36">
        <f>VLOOKUP($H681,[3]IRA!$H$6:$BN$970,AT$1,FALSE)</f>
        <v>0</v>
      </c>
      <c r="AU681" s="36">
        <f>VLOOKUP($H681,[3]IRA!$H$6:$BN$970,AU$1,FALSE)</f>
        <v>0</v>
      </c>
      <c r="AV681" s="36">
        <f>VLOOKUP($H681,[3]IRA!$H$6:$BN$970,AV$1,FALSE)</f>
        <v>0</v>
      </c>
      <c r="AW681" s="36">
        <f>VLOOKUP($H681,[3]IRA!$H$6:$BN$970,AW$1,FALSE)</f>
        <v>0</v>
      </c>
      <c r="AX681" s="36">
        <f>VLOOKUP($H681,[3]IRA!$H$6:$BN$970,AX$1,FALSE)</f>
        <v>0</v>
      </c>
      <c r="AY681" s="36">
        <f>VLOOKUP($H681,[3]IRA!$H$6:$BN$970,AY$1,FALSE)</f>
        <v>0</v>
      </c>
      <c r="AZ681" s="20">
        <f>VLOOKUP(H681,[3]IRA!$H$6:$BO$764,60,FALSE)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VLOOKUP($H681,[4]IRA!$H$7:$CR$971,BC$1,FALSE)</f>
        <v>0</v>
      </c>
      <c r="BD681" s="36">
        <f>VLOOKUP($H681,[4]IRA!$H$7:$CR$971,BD$1,FALSE)</f>
        <v>0</v>
      </c>
      <c r="BE681" s="36">
        <f>VLOOKUP($H681,[4]IRA!$H$7:$CR$971,BE$1,FALSE)</f>
        <v>0</v>
      </c>
      <c r="BF681" s="36">
        <f>VLOOKUP($H681,[4]IRA!$H$7:$CR$971,BF$1,FALSE)</f>
        <v>0</v>
      </c>
      <c r="BG681" s="36">
        <f>VLOOKUP($H681,[4]IRA!$H$7:$CR$971,BG$1,FALSE)</f>
        <v>0</v>
      </c>
      <c r="BH681" s="36">
        <f>VLOOKUP($H681,[4]IRA!$H$7:$CR$971,BH$1,FALSE)</f>
        <v>0</v>
      </c>
      <c r="BI681" s="36">
        <f>VLOOKUP($H681,[4]IRA!$H$7:$CR$971,BI$1,FALSE)</f>
        <v>0</v>
      </c>
      <c r="BJ681" s="36">
        <f>VLOOKUP($H681,[4]IRA!$H$7:$CR$971,BJ$1,FALSE)</f>
        <v>0</v>
      </c>
      <c r="BK681" s="36">
        <f>VLOOKUP($H681,[4]IRA!$H$7:$CR$971,BK$1,FALSE)</f>
        <v>0</v>
      </c>
      <c r="BL681" s="36">
        <f>VLOOKUP($H681,[4]IRA!$H$7:$CR$971,BL$1,FALSE)</f>
        <v>0</v>
      </c>
      <c r="BM681" s="36">
        <f>VLOOKUP($H681,[4]IRA!$H$7:$CR$971,BM$1,FALSE)</f>
        <v>0</v>
      </c>
      <c r="BN681" s="36">
        <f>VLOOKUP($H681,[4]IRA!$H$7:$CR$971,BN$1,FALSE)</f>
        <v>0</v>
      </c>
      <c r="BO681" s="10">
        <f>VLOOKUP(H681,[4]IRA!$H$7:$CS$765,90,FALSE)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VLOOKUP(H682,[1]EDA!$H$6:$BO$764,60,FALSE)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VLOOKUP(H682,[2]EDA!$H$6:$AZ$764,45,FALSE)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VLOOKUP($H682,[3]IRA!$H$6:$BN$970,AN$1,FALSE)</f>
        <v>0</v>
      </c>
      <c r="AO682" s="36">
        <f>VLOOKUP($H682,[3]IRA!$H$6:$BN$970,AO$1,FALSE)</f>
        <v>0</v>
      </c>
      <c r="AP682" s="36">
        <f>VLOOKUP($H682,[3]IRA!$H$6:$BN$970,AP$1,FALSE)</f>
        <v>0</v>
      </c>
      <c r="AQ682" s="36">
        <f>VLOOKUP($H682,[3]IRA!$H$6:$BN$970,AQ$1,FALSE)</f>
        <v>0</v>
      </c>
      <c r="AR682" s="36">
        <f>VLOOKUP($H682,[3]IRA!$H$6:$BN$970,AR$1,FALSE)</f>
        <v>0</v>
      </c>
      <c r="AS682" s="36">
        <f>VLOOKUP($H682,[3]IRA!$H$6:$BN$970,AS$1,FALSE)</f>
        <v>0</v>
      </c>
      <c r="AT682" s="36">
        <f>VLOOKUP($H682,[3]IRA!$H$6:$BN$970,AT$1,FALSE)</f>
        <v>0</v>
      </c>
      <c r="AU682" s="36">
        <f>VLOOKUP($H682,[3]IRA!$H$6:$BN$970,AU$1,FALSE)</f>
        <v>0</v>
      </c>
      <c r="AV682" s="36">
        <f>VLOOKUP($H682,[3]IRA!$H$6:$BN$970,AV$1,FALSE)</f>
        <v>0</v>
      </c>
      <c r="AW682" s="36">
        <f>VLOOKUP($H682,[3]IRA!$H$6:$BN$970,AW$1,FALSE)</f>
        <v>0</v>
      </c>
      <c r="AX682" s="36">
        <f>VLOOKUP($H682,[3]IRA!$H$6:$BN$970,AX$1,FALSE)</f>
        <v>0</v>
      </c>
      <c r="AY682" s="36">
        <f>VLOOKUP($H682,[3]IRA!$H$6:$BN$970,AY$1,FALSE)</f>
        <v>0</v>
      </c>
      <c r="AZ682" s="20">
        <f>VLOOKUP(H682,[3]IRA!$H$6:$BO$764,60,FALSE)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VLOOKUP($H682,[4]IRA!$H$7:$CR$971,BC$1,FALSE)</f>
        <v>0</v>
      </c>
      <c r="BD682" s="36">
        <f>VLOOKUP($H682,[4]IRA!$H$7:$CR$971,BD$1,FALSE)</f>
        <v>0</v>
      </c>
      <c r="BE682" s="36">
        <f>VLOOKUP($H682,[4]IRA!$H$7:$CR$971,BE$1,FALSE)</f>
        <v>0</v>
      </c>
      <c r="BF682" s="36">
        <f>VLOOKUP($H682,[4]IRA!$H$7:$CR$971,BF$1,FALSE)</f>
        <v>0</v>
      </c>
      <c r="BG682" s="36">
        <f>VLOOKUP($H682,[4]IRA!$H$7:$CR$971,BG$1,FALSE)</f>
        <v>0</v>
      </c>
      <c r="BH682" s="36">
        <f>VLOOKUP($H682,[4]IRA!$H$7:$CR$971,BH$1,FALSE)</f>
        <v>0</v>
      </c>
      <c r="BI682" s="36">
        <f>VLOOKUP($H682,[4]IRA!$H$7:$CR$971,BI$1,FALSE)</f>
        <v>0</v>
      </c>
      <c r="BJ682" s="36">
        <f>VLOOKUP($H682,[4]IRA!$H$7:$CR$971,BJ$1,FALSE)</f>
        <v>0</v>
      </c>
      <c r="BK682" s="36">
        <f>VLOOKUP($H682,[4]IRA!$H$7:$CR$971,BK$1,FALSE)</f>
        <v>0</v>
      </c>
      <c r="BL682" s="36">
        <f>VLOOKUP($H682,[4]IRA!$H$7:$CR$971,BL$1,FALSE)</f>
        <v>0</v>
      </c>
      <c r="BM682" s="36">
        <f>VLOOKUP($H682,[4]IRA!$H$7:$CR$971,BM$1,FALSE)</f>
        <v>0</v>
      </c>
      <c r="BN682" s="36">
        <f>VLOOKUP($H682,[4]IRA!$H$7:$CR$971,BN$1,FALSE)</f>
        <v>0</v>
      </c>
      <c r="BO682" s="10">
        <f>VLOOKUP(H682,[4]IRA!$H$7:$CS$765,90,FALSE)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VLOOKUP(H683,[1]EDA!$H$6:$BO$764,60,FALSE)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VLOOKUP(H683,[2]EDA!$H$6:$AZ$764,45,FALSE)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VLOOKUP($H683,[3]IRA!$H$6:$BN$970,AN$1,FALSE)</f>
        <v>0</v>
      </c>
      <c r="AO683" s="36">
        <f>VLOOKUP($H683,[3]IRA!$H$6:$BN$970,AO$1,FALSE)</f>
        <v>0</v>
      </c>
      <c r="AP683" s="36">
        <f>VLOOKUP($H683,[3]IRA!$H$6:$BN$970,AP$1,FALSE)</f>
        <v>0</v>
      </c>
      <c r="AQ683" s="36">
        <f>VLOOKUP($H683,[3]IRA!$H$6:$BN$970,AQ$1,FALSE)</f>
        <v>0</v>
      </c>
      <c r="AR683" s="36">
        <f>VLOOKUP($H683,[3]IRA!$H$6:$BN$970,AR$1,FALSE)</f>
        <v>0</v>
      </c>
      <c r="AS683" s="36">
        <f>VLOOKUP($H683,[3]IRA!$H$6:$BN$970,AS$1,FALSE)</f>
        <v>0</v>
      </c>
      <c r="AT683" s="36">
        <f>VLOOKUP($H683,[3]IRA!$H$6:$BN$970,AT$1,FALSE)</f>
        <v>0</v>
      </c>
      <c r="AU683" s="36">
        <f>VLOOKUP($H683,[3]IRA!$H$6:$BN$970,AU$1,FALSE)</f>
        <v>0</v>
      </c>
      <c r="AV683" s="36">
        <f>VLOOKUP($H683,[3]IRA!$H$6:$BN$970,AV$1,FALSE)</f>
        <v>0</v>
      </c>
      <c r="AW683" s="36">
        <f>VLOOKUP($H683,[3]IRA!$H$6:$BN$970,AW$1,FALSE)</f>
        <v>0</v>
      </c>
      <c r="AX683" s="36">
        <f>VLOOKUP($H683,[3]IRA!$H$6:$BN$970,AX$1,FALSE)</f>
        <v>0</v>
      </c>
      <c r="AY683" s="36">
        <f>VLOOKUP($H683,[3]IRA!$H$6:$BN$970,AY$1,FALSE)</f>
        <v>0</v>
      </c>
      <c r="AZ683" s="20">
        <f>VLOOKUP(H683,[3]IRA!$H$6:$BO$764,60,FALSE)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VLOOKUP($H683,[4]IRA!$H$7:$CR$971,BC$1,FALSE)</f>
        <v>0</v>
      </c>
      <c r="BD683" s="36">
        <f>VLOOKUP($H683,[4]IRA!$H$7:$CR$971,BD$1,FALSE)</f>
        <v>0</v>
      </c>
      <c r="BE683" s="36">
        <f>VLOOKUP($H683,[4]IRA!$H$7:$CR$971,BE$1,FALSE)</f>
        <v>0</v>
      </c>
      <c r="BF683" s="36">
        <f>VLOOKUP($H683,[4]IRA!$H$7:$CR$971,BF$1,FALSE)</f>
        <v>0</v>
      </c>
      <c r="BG683" s="36">
        <f>VLOOKUP($H683,[4]IRA!$H$7:$CR$971,BG$1,FALSE)</f>
        <v>0</v>
      </c>
      <c r="BH683" s="36">
        <f>VLOOKUP($H683,[4]IRA!$H$7:$CR$971,BH$1,FALSE)</f>
        <v>0</v>
      </c>
      <c r="BI683" s="36">
        <f>VLOOKUP($H683,[4]IRA!$H$7:$CR$971,BI$1,FALSE)</f>
        <v>0</v>
      </c>
      <c r="BJ683" s="36">
        <f>VLOOKUP($H683,[4]IRA!$H$7:$CR$971,BJ$1,FALSE)</f>
        <v>0</v>
      </c>
      <c r="BK683" s="36">
        <f>VLOOKUP($H683,[4]IRA!$H$7:$CR$971,BK$1,FALSE)</f>
        <v>0</v>
      </c>
      <c r="BL683" s="36">
        <f>VLOOKUP($H683,[4]IRA!$H$7:$CR$971,BL$1,FALSE)</f>
        <v>0</v>
      </c>
      <c r="BM683" s="36">
        <f>VLOOKUP($H683,[4]IRA!$H$7:$CR$971,BM$1,FALSE)</f>
        <v>0</v>
      </c>
      <c r="BN683" s="36">
        <f>VLOOKUP($H683,[4]IRA!$H$7:$CR$971,BN$1,FALSE)</f>
        <v>0</v>
      </c>
      <c r="BO683" s="10">
        <f>VLOOKUP(H683,[4]IRA!$H$7:$CS$765,90,FALSE)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VLOOKUP(H684,[1]EDA!$H$6:$BO$764,60,FALSE)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VLOOKUP(H684,[2]EDA!$H$6:$AZ$764,45,FALSE)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VLOOKUP($H684,[3]IRA!$H$6:$BN$970,AN$1,FALSE)</f>
        <v>0</v>
      </c>
      <c r="AO684" s="36">
        <f>VLOOKUP($H684,[3]IRA!$H$6:$BN$970,AO$1,FALSE)</f>
        <v>0</v>
      </c>
      <c r="AP684" s="36">
        <f>VLOOKUP($H684,[3]IRA!$H$6:$BN$970,AP$1,FALSE)</f>
        <v>0</v>
      </c>
      <c r="AQ684" s="36">
        <f>VLOOKUP($H684,[3]IRA!$H$6:$BN$970,AQ$1,FALSE)</f>
        <v>0</v>
      </c>
      <c r="AR684" s="36">
        <f>VLOOKUP($H684,[3]IRA!$H$6:$BN$970,AR$1,FALSE)</f>
        <v>0</v>
      </c>
      <c r="AS684" s="36">
        <f>VLOOKUP($H684,[3]IRA!$H$6:$BN$970,AS$1,FALSE)</f>
        <v>0</v>
      </c>
      <c r="AT684" s="36">
        <f>VLOOKUP($H684,[3]IRA!$H$6:$BN$970,AT$1,FALSE)</f>
        <v>0</v>
      </c>
      <c r="AU684" s="36">
        <f>VLOOKUP($H684,[3]IRA!$H$6:$BN$970,AU$1,FALSE)</f>
        <v>0</v>
      </c>
      <c r="AV684" s="36">
        <f>VLOOKUP($H684,[3]IRA!$H$6:$BN$970,AV$1,FALSE)</f>
        <v>0</v>
      </c>
      <c r="AW684" s="36">
        <f>VLOOKUP($H684,[3]IRA!$H$6:$BN$970,AW$1,FALSE)</f>
        <v>0</v>
      </c>
      <c r="AX684" s="36">
        <f>VLOOKUP($H684,[3]IRA!$H$6:$BN$970,AX$1,FALSE)</f>
        <v>0</v>
      </c>
      <c r="AY684" s="36">
        <f>VLOOKUP($H684,[3]IRA!$H$6:$BN$970,AY$1,FALSE)</f>
        <v>0</v>
      </c>
      <c r="AZ684" s="20">
        <f>VLOOKUP(H684,[3]IRA!$H$6:$BO$764,60,FALSE)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VLOOKUP($H684,[4]IRA!$H$7:$CR$971,BC$1,FALSE)</f>
        <v>0</v>
      </c>
      <c r="BD684" s="36">
        <f>VLOOKUP($H684,[4]IRA!$H$7:$CR$971,BD$1,FALSE)</f>
        <v>0</v>
      </c>
      <c r="BE684" s="36">
        <f>VLOOKUP($H684,[4]IRA!$H$7:$CR$971,BE$1,FALSE)</f>
        <v>0</v>
      </c>
      <c r="BF684" s="36">
        <f>VLOOKUP($H684,[4]IRA!$H$7:$CR$971,BF$1,FALSE)</f>
        <v>0</v>
      </c>
      <c r="BG684" s="36">
        <f>VLOOKUP($H684,[4]IRA!$H$7:$CR$971,BG$1,FALSE)</f>
        <v>0</v>
      </c>
      <c r="BH684" s="36">
        <f>VLOOKUP($H684,[4]IRA!$H$7:$CR$971,BH$1,FALSE)</f>
        <v>0</v>
      </c>
      <c r="BI684" s="36">
        <f>VLOOKUP($H684,[4]IRA!$H$7:$CR$971,BI$1,FALSE)</f>
        <v>0</v>
      </c>
      <c r="BJ684" s="36">
        <f>VLOOKUP($H684,[4]IRA!$H$7:$CR$971,BJ$1,FALSE)</f>
        <v>0</v>
      </c>
      <c r="BK684" s="36">
        <f>VLOOKUP($H684,[4]IRA!$H$7:$CR$971,BK$1,FALSE)</f>
        <v>0</v>
      </c>
      <c r="BL684" s="36">
        <f>VLOOKUP($H684,[4]IRA!$H$7:$CR$971,BL$1,FALSE)</f>
        <v>0</v>
      </c>
      <c r="BM684" s="36">
        <f>VLOOKUP($H684,[4]IRA!$H$7:$CR$971,BM$1,FALSE)</f>
        <v>0</v>
      </c>
      <c r="BN684" s="36">
        <f>VLOOKUP($H684,[4]IRA!$H$7:$CR$971,BN$1,FALSE)</f>
        <v>0</v>
      </c>
      <c r="BO684" s="10">
        <f>VLOOKUP(H684,[4]IRA!$H$7:$CS$765,90,FALSE)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VLOOKUP(H685,[1]EDA!$H$6:$BO$764,60,FALSE)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VLOOKUP(H685,[2]EDA!$H$6:$AZ$764,45,FALSE)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VLOOKUP($H685,[3]IRA!$H$6:$BN$970,AN$1,FALSE)</f>
        <v>0</v>
      </c>
      <c r="AO685" s="36">
        <f>VLOOKUP($H685,[3]IRA!$H$6:$BN$970,AO$1,FALSE)</f>
        <v>0</v>
      </c>
      <c r="AP685" s="36">
        <f>VLOOKUP($H685,[3]IRA!$H$6:$BN$970,AP$1,FALSE)</f>
        <v>0</v>
      </c>
      <c r="AQ685" s="36">
        <f>VLOOKUP($H685,[3]IRA!$H$6:$BN$970,AQ$1,FALSE)</f>
        <v>0</v>
      </c>
      <c r="AR685" s="36">
        <f>VLOOKUP($H685,[3]IRA!$H$6:$BN$970,AR$1,FALSE)</f>
        <v>0</v>
      </c>
      <c r="AS685" s="36">
        <f>VLOOKUP($H685,[3]IRA!$H$6:$BN$970,AS$1,FALSE)</f>
        <v>0</v>
      </c>
      <c r="AT685" s="36">
        <f>VLOOKUP($H685,[3]IRA!$H$6:$BN$970,AT$1,FALSE)</f>
        <v>0</v>
      </c>
      <c r="AU685" s="36">
        <f>VLOOKUP($H685,[3]IRA!$H$6:$BN$970,AU$1,FALSE)</f>
        <v>0</v>
      </c>
      <c r="AV685" s="36">
        <f>VLOOKUP($H685,[3]IRA!$H$6:$BN$970,AV$1,FALSE)</f>
        <v>0</v>
      </c>
      <c r="AW685" s="36">
        <f>VLOOKUP($H685,[3]IRA!$H$6:$BN$970,AW$1,FALSE)</f>
        <v>0</v>
      </c>
      <c r="AX685" s="36">
        <f>VLOOKUP($H685,[3]IRA!$H$6:$BN$970,AX$1,FALSE)</f>
        <v>0</v>
      </c>
      <c r="AY685" s="36">
        <f>VLOOKUP($H685,[3]IRA!$H$6:$BN$970,AY$1,FALSE)</f>
        <v>0</v>
      </c>
      <c r="AZ685" s="20">
        <f>VLOOKUP(H685,[3]IRA!$H$6:$BO$764,60,FALSE)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VLOOKUP($H685,[4]IRA!$H$7:$CR$971,BC$1,FALSE)</f>
        <v>0</v>
      </c>
      <c r="BD685" s="36">
        <f>VLOOKUP($H685,[4]IRA!$H$7:$CR$971,BD$1,FALSE)</f>
        <v>0</v>
      </c>
      <c r="BE685" s="36">
        <f>VLOOKUP($H685,[4]IRA!$H$7:$CR$971,BE$1,FALSE)</f>
        <v>0</v>
      </c>
      <c r="BF685" s="36">
        <f>VLOOKUP($H685,[4]IRA!$H$7:$CR$971,BF$1,FALSE)</f>
        <v>0</v>
      </c>
      <c r="BG685" s="36">
        <f>VLOOKUP($H685,[4]IRA!$H$7:$CR$971,BG$1,FALSE)</f>
        <v>0</v>
      </c>
      <c r="BH685" s="36">
        <f>VLOOKUP($H685,[4]IRA!$H$7:$CR$971,BH$1,FALSE)</f>
        <v>0</v>
      </c>
      <c r="BI685" s="36">
        <f>VLOOKUP($H685,[4]IRA!$H$7:$CR$971,BI$1,FALSE)</f>
        <v>0</v>
      </c>
      <c r="BJ685" s="36">
        <f>VLOOKUP($H685,[4]IRA!$H$7:$CR$971,BJ$1,FALSE)</f>
        <v>0</v>
      </c>
      <c r="BK685" s="36">
        <f>VLOOKUP($H685,[4]IRA!$H$7:$CR$971,BK$1,FALSE)</f>
        <v>0</v>
      </c>
      <c r="BL685" s="36">
        <f>VLOOKUP($H685,[4]IRA!$H$7:$CR$971,BL$1,FALSE)</f>
        <v>0</v>
      </c>
      <c r="BM685" s="36">
        <f>VLOOKUP($H685,[4]IRA!$H$7:$CR$971,BM$1,FALSE)</f>
        <v>0</v>
      </c>
      <c r="BN685" s="36">
        <f>VLOOKUP($H685,[4]IRA!$H$7:$CR$971,BN$1,FALSE)</f>
        <v>0</v>
      </c>
      <c r="BO685" s="10">
        <f>VLOOKUP(H685,[4]IRA!$H$7:$CS$765,90,FALSE)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VLOOKUP(H686,[1]EDA!$H$6:$BO$764,60,FALSE)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VLOOKUP(H686,[2]EDA!$H$6:$AZ$764,45,FALSE)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VLOOKUP($H686,[3]IRA!$H$6:$BN$970,AN$1,FALSE)</f>
        <v>0</v>
      </c>
      <c r="AO686" s="36">
        <f>VLOOKUP($H686,[3]IRA!$H$6:$BN$970,AO$1,FALSE)</f>
        <v>0</v>
      </c>
      <c r="AP686" s="36">
        <f>VLOOKUP($H686,[3]IRA!$H$6:$BN$970,AP$1,FALSE)</f>
        <v>0</v>
      </c>
      <c r="AQ686" s="36">
        <f>VLOOKUP($H686,[3]IRA!$H$6:$BN$970,AQ$1,FALSE)</f>
        <v>0</v>
      </c>
      <c r="AR686" s="36">
        <f>VLOOKUP($H686,[3]IRA!$H$6:$BN$970,AR$1,FALSE)</f>
        <v>0</v>
      </c>
      <c r="AS686" s="36">
        <f>VLOOKUP($H686,[3]IRA!$H$6:$BN$970,AS$1,FALSE)</f>
        <v>0</v>
      </c>
      <c r="AT686" s="36">
        <f>VLOOKUP($H686,[3]IRA!$H$6:$BN$970,AT$1,FALSE)</f>
        <v>0</v>
      </c>
      <c r="AU686" s="36">
        <f>VLOOKUP($H686,[3]IRA!$H$6:$BN$970,AU$1,FALSE)</f>
        <v>0</v>
      </c>
      <c r="AV686" s="36">
        <f>VLOOKUP($H686,[3]IRA!$H$6:$BN$970,AV$1,FALSE)</f>
        <v>0</v>
      </c>
      <c r="AW686" s="36">
        <f>VLOOKUP($H686,[3]IRA!$H$6:$BN$970,AW$1,FALSE)</f>
        <v>0</v>
      </c>
      <c r="AX686" s="36">
        <f>VLOOKUP($H686,[3]IRA!$H$6:$BN$970,AX$1,FALSE)</f>
        <v>0</v>
      </c>
      <c r="AY686" s="36">
        <f>VLOOKUP($H686,[3]IRA!$H$6:$BN$970,AY$1,FALSE)</f>
        <v>0</v>
      </c>
      <c r="AZ686" s="20">
        <f>VLOOKUP(H686,[3]IRA!$H$6:$BO$764,60,FALSE)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VLOOKUP($H686,[4]IRA!$H$7:$CR$971,BC$1,FALSE)</f>
        <v>0</v>
      </c>
      <c r="BD686" s="36">
        <f>VLOOKUP($H686,[4]IRA!$H$7:$CR$971,BD$1,FALSE)</f>
        <v>0</v>
      </c>
      <c r="BE686" s="36">
        <f>VLOOKUP($H686,[4]IRA!$H$7:$CR$971,BE$1,FALSE)</f>
        <v>0</v>
      </c>
      <c r="BF686" s="36">
        <f>VLOOKUP($H686,[4]IRA!$H$7:$CR$971,BF$1,FALSE)</f>
        <v>0</v>
      </c>
      <c r="BG686" s="36">
        <f>VLOOKUP($H686,[4]IRA!$H$7:$CR$971,BG$1,FALSE)</f>
        <v>0</v>
      </c>
      <c r="BH686" s="36">
        <f>VLOOKUP($H686,[4]IRA!$H$7:$CR$971,BH$1,FALSE)</f>
        <v>0</v>
      </c>
      <c r="BI686" s="36">
        <f>VLOOKUP($H686,[4]IRA!$H$7:$CR$971,BI$1,FALSE)</f>
        <v>0</v>
      </c>
      <c r="BJ686" s="36">
        <f>VLOOKUP($H686,[4]IRA!$H$7:$CR$971,BJ$1,FALSE)</f>
        <v>0</v>
      </c>
      <c r="BK686" s="36">
        <f>VLOOKUP($H686,[4]IRA!$H$7:$CR$971,BK$1,FALSE)</f>
        <v>0</v>
      </c>
      <c r="BL686" s="36">
        <f>VLOOKUP($H686,[4]IRA!$H$7:$CR$971,BL$1,FALSE)</f>
        <v>0</v>
      </c>
      <c r="BM686" s="36">
        <f>VLOOKUP($H686,[4]IRA!$H$7:$CR$971,BM$1,FALSE)</f>
        <v>0</v>
      </c>
      <c r="BN686" s="36">
        <f>VLOOKUP($H686,[4]IRA!$H$7:$CR$971,BN$1,FALSE)</f>
        <v>0</v>
      </c>
      <c r="BO686" s="10">
        <f>VLOOKUP(H686,[4]IRA!$H$7:$CS$765,90,FALSE)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VLOOKUP(H687,[1]EDA!$H$6:$BO$764,60,FALSE)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VLOOKUP(H687,[2]EDA!$H$6:$AZ$764,45,FALSE)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VLOOKUP($H687,[3]IRA!$H$6:$BN$970,AN$1,FALSE)</f>
        <v>0</v>
      </c>
      <c r="AO687" s="36">
        <f>VLOOKUP($H687,[3]IRA!$H$6:$BN$970,AO$1,FALSE)</f>
        <v>0</v>
      </c>
      <c r="AP687" s="36">
        <f>VLOOKUP($H687,[3]IRA!$H$6:$BN$970,AP$1,FALSE)</f>
        <v>0</v>
      </c>
      <c r="AQ687" s="36">
        <f>VLOOKUP($H687,[3]IRA!$H$6:$BN$970,AQ$1,FALSE)</f>
        <v>0</v>
      </c>
      <c r="AR687" s="36">
        <f>VLOOKUP($H687,[3]IRA!$H$6:$BN$970,AR$1,FALSE)</f>
        <v>0</v>
      </c>
      <c r="AS687" s="36">
        <f>VLOOKUP($H687,[3]IRA!$H$6:$BN$970,AS$1,FALSE)</f>
        <v>0</v>
      </c>
      <c r="AT687" s="36">
        <f>VLOOKUP($H687,[3]IRA!$H$6:$BN$970,AT$1,FALSE)</f>
        <v>0</v>
      </c>
      <c r="AU687" s="36">
        <f>VLOOKUP($H687,[3]IRA!$H$6:$BN$970,AU$1,FALSE)</f>
        <v>0</v>
      </c>
      <c r="AV687" s="36">
        <f>VLOOKUP($H687,[3]IRA!$H$6:$BN$970,AV$1,FALSE)</f>
        <v>0</v>
      </c>
      <c r="AW687" s="36">
        <f>VLOOKUP($H687,[3]IRA!$H$6:$BN$970,AW$1,FALSE)</f>
        <v>0</v>
      </c>
      <c r="AX687" s="36">
        <f>VLOOKUP($H687,[3]IRA!$H$6:$BN$970,AX$1,FALSE)</f>
        <v>0</v>
      </c>
      <c r="AY687" s="36">
        <f>VLOOKUP($H687,[3]IRA!$H$6:$BN$970,AY$1,FALSE)</f>
        <v>0</v>
      </c>
      <c r="AZ687" s="20">
        <f>VLOOKUP(H687,[3]IRA!$H$6:$BO$764,60,FALSE)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VLOOKUP($H687,[4]IRA!$H$7:$CR$971,BC$1,FALSE)</f>
        <v>0</v>
      </c>
      <c r="BD687" s="36">
        <f>VLOOKUP($H687,[4]IRA!$H$7:$CR$971,BD$1,FALSE)</f>
        <v>0</v>
      </c>
      <c r="BE687" s="36">
        <f>VLOOKUP($H687,[4]IRA!$H$7:$CR$971,BE$1,FALSE)</f>
        <v>0</v>
      </c>
      <c r="BF687" s="36">
        <f>VLOOKUP($H687,[4]IRA!$H$7:$CR$971,BF$1,FALSE)</f>
        <v>0</v>
      </c>
      <c r="BG687" s="36">
        <f>VLOOKUP($H687,[4]IRA!$H$7:$CR$971,BG$1,FALSE)</f>
        <v>0</v>
      </c>
      <c r="BH687" s="36">
        <f>VLOOKUP($H687,[4]IRA!$H$7:$CR$971,BH$1,FALSE)</f>
        <v>0</v>
      </c>
      <c r="BI687" s="36">
        <f>VLOOKUP($H687,[4]IRA!$H$7:$CR$971,BI$1,FALSE)</f>
        <v>0</v>
      </c>
      <c r="BJ687" s="36">
        <f>VLOOKUP($H687,[4]IRA!$H$7:$CR$971,BJ$1,FALSE)</f>
        <v>0</v>
      </c>
      <c r="BK687" s="36">
        <f>VLOOKUP($H687,[4]IRA!$H$7:$CR$971,BK$1,FALSE)</f>
        <v>0</v>
      </c>
      <c r="BL687" s="36">
        <f>VLOOKUP($H687,[4]IRA!$H$7:$CR$971,BL$1,FALSE)</f>
        <v>0</v>
      </c>
      <c r="BM687" s="36">
        <f>VLOOKUP($H687,[4]IRA!$H$7:$CR$971,BM$1,FALSE)</f>
        <v>0</v>
      </c>
      <c r="BN687" s="36">
        <f>VLOOKUP($H687,[4]IRA!$H$7:$CR$971,BN$1,FALSE)</f>
        <v>0</v>
      </c>
      <c r="BO687" s="10">
        <f>VLOOKUP(H687,[4]IRA!$H$7:$CS$765,90,FALSE)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VLOOKUP(H688,[1]EDA!$H$6:$BO$764,60,FALSE)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VLOOKUP(H688,[2]EDA!$H$6:$AZ$764,45,FALSE)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VLOOKUP($H688,[3]IRA!$H$6:$BN$970,AN$1,FALSE)</f>
        <v>0</v>
      </c>
      <c r="AO688" s="36">
        <f>VLOOKUP($H688,[3]IRA!$H$6:$BN$970,AO$1,FALSE)</f>
        <v>0</v>
      </c>
      <c r="AP688" s="36">
        <f>VLOOKUP($H688,[3]IRA!$H$6:$BN$970,AP$1,FALSE)</f>
        <v>0</v>
      </c>
      <c r="AQ688" s="36">
        <f>VLOOKUP($H688,[3]IRA!$H$6:$BN$970,AQ$1,FALSE)</f>
        <v>0</v>
      </c>
      <c r="AR688" s="36">
        <f>VLOOKUP($H688,[3]IRA!$H$6:$BN$970,AR$1,FALSE)</f>
        <v>0</v>
      </c>
      <c r="AS688" s="36">
        <f>VLOOKUP($H688,[3]IRA!$H$6:$BN$970,AS$1,FALSE)</f>
        <v>0</v>
      </c>
      <c r="AT688" s="36">
        <f>VLOOKUP($H688,[3]IRA!$H$6:$BN$970,AT$1,FALSE)</f>
        <v>0</v>
      </c>
      <c r="AU688" s="36">
        <f>VLOOKUP($H688,[3]IRA!$H$6:$BN$970,AU$1,FALSE)</f>
        <v>0</v>
      </c>
      <c r="AV688" s="36">
        <f>VLOOKUP($H688,[3]IRA!$H$6:$BN$970,AV$1,FALSE)</f>
        <v>0</v>
      </c>
      <c r="AW688" s="36">
        <f>VLOOKUP($H688,[3]IRA!$H$6:$BN$970,AW$1,FALSE)</f>
        <v>0</v>
      </c>
      <c r="AX688" s="36">
        <f>VLOOKUP($H688,[3]IRA!$H$6:$BN$970,AX$1,FALSE)</f>
        <v>0</v>
      </c>
      <c r="AY688" s="36">
        <f>VLOOKUP($H688,[3]IRA!$H$6:$BN$970,AY$1,FALSE)</f>
        <v>0</v>
      </c>
      <c r="AZ688" s="20">
        <f>VLOOKUP(H688,[3]IRA!$H$6:$BO$764,60,FALSE)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VLOOKUP($H688,[4]IRA!$H$7:$CR$971,BC$1,FALSE)</f>
        <v>0</v>
      </c>
      <c r="BD688" s="36">
        <f>VLOOKUP($H688,[4]IRA!$H$7:$CR$971,BD$1,FALSE)</f>
        <v>0</v>
      </c>
      <c r="BE688" s="36">
        <f>VLOOKUP($H688,[4]IRA!$H$7:$CR$971,BE$1,FALSE)</f>
        <v>0</v>
      </c>
      <c r="BF688" s="36">
        <f>VLOOKUP($H688,[4]IRA!$H$7:$CR$971,BF$1,FALSE)</f>
        <v>0</v>
      </c>
      <c r="BG688" s="36">
        <f>VLOOKUP($H688,[4]IRA!$H$7:$CR$971,BG$1,FALSE)</f>
        <v>0</v>
      </c>
      <c r="BH688" s="36">
        <f>VLOOKUP($H688,[4]IRA!$H$7:$CR$971,BH$1,FALSE)</f>
        <v>0</v>
      </c>
      <c r="BI688" s="36">
        <f>VLOOKUP($H688,[4]IRA!$H$7:$CR$971,BI$1,FALSE)</f>
        <v>0</v>
      </c>
      <c r="BJ688" s="36">
        <f>VLOOKUP($H688,[4]IRA!$H$7:$CR$971,BJ$1,FALSE)</f>
        <v>0</v>
      </c>
      <c r="BK688" s="36">
        <f>VLOOKUP($H688,[4]IRA!$H$7:$CR$971,BK$1,FALSE)</f>
        <v>0</v>
      </c>
      <c r="BL688" s="36">
        <f>VLOOKUP($H688,[4]IRA!$H$7:$CR$971,BL$1,FALSE)</f>
        <v>0</v>
      </c>
      <c r="BM688" s="36">
        <f>VLOOKUP($H688,[4]IRA!$H$7:$CR$971,BM$1,FALSE)</f>
        <v>0</v>
      </c>
      <c r="BN688" s="36">
        <f>VLOOKUP($H688,[4]IRA!$H$7:$CR$971,BN$1,FALSE)</f>
        <v>0</v>
      </c>
      <c r="BO688" s="10">
        <f>VLOOKUP(H688,[4]IRA!$H$7:$CS$765,90,FALSE)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VLOOKUP(H689,[1]EDA!$H$6:$BO$764,60,FALSE)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VLOOKUP(H689,[2]EDA!$H$6:$AZ$764,45,FALSE)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VLOOKUP($H689,[3]IRA!$H$6:$BN$970,AN$1,FALSE)</f>
        <v>0</v>
      </c>
      <c r="AO689" s="36">
        <f>VLOOKUP($H689,[3]IRA!$H$6:$BN$970,AO$1,FALSE)</f>
        <v>0</v>
      </c>
      <c r="AP689" s="36">
        <f>VLOOKUP($H689,[3]IRA!$H$6:$BN$970,AP$1,FALSE)</f>
        <v>0</v>
      </c>
      <c r="AQ689" s="36">
        <f>VLOOKUP($H689,[3]IRA!$H$6:$BN$970,AQ$1,FALSE)</f>
        <v>0</v>
      </c>
      <c r="AR689" s="36">
        <f>VLOOKUP($H689,[3]IRA!$H$6:$BN$970,AR$1,FALSE)</f>
        <v>0</v>
      </c>
      <c r="AS689" s="36">
        <f>VLOOKUP($H689,[3]IRA!$H$6:$BN$970,AS$1,FALSE)</f>
        <v>0</v>
      </c>
      <c r="AT689" s="36">
        <f>VLOOKUP($H689,[3]IRA!$H$6:$BN$970,AT$1,FALSE)</f>
        <v>0</v>
      </c>
      <c r="AU689" s="36">
        <f>VLOOKUP($H689,[3]IRA!$H$6:$BN$970,AU$1,FALSE)</f>
        <v>0</v>
      </c>
      <c r="AV689" s="36">
        <f>VLOOKUP($H689,[3]IRA!$H$6:$BN$970,AV$1,FALSE)</f>
        <v>0</v>
      </c>
      <c r="AW689" s="36">
        <f>VLOOKUP($H689,[3]IRA!$H$6:$BN$970,AW$1,FALSE)</f>
        <v>0</v>
      </c>
      <c r="AX689" s="36">
        <f>VLOOKUP($H689,[3]IRA!$H$6:$BN$970,AX$1,FALSE)</f>
        <v>0</v>
      </c>
      <c r="AY689" s="36">
        <f>VLOOKUP($H689,[3]IRA!$H$6:$BN$970,AY$1,FALSE)</f>
        <v>0</v>
      </c>
      <c r="AZ689" s="20">
        <f>VLOOKUP(H689,[3]IRA!$H$6:$BO$764,60,FALSE)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VLOOKUP($H689,[4]IRA!$H$7:$CR$971,BC$1,FALSE)</f>
        <v>0</v>
      </c>
      <c r="BD689" s="36">
        <f>VLOOKUP($H689,[4]IRA!$H$7:$CR$971,BD$1,FALSE)</f>
        <v>0</v>
      </c>
      <c r="BE689" s="36">
        <f>VLOOKUP($H689,[4]IRA!$H$7:$CR$971,BE$1,FALSE)</f>
        <v>0</v>
      </c>
      <c r="BF689" s="36">
        <f>VLOOKUP($H689,[4]IRA!$H$7:$CR$971,BF$1,FALSE)</f>
        <v>0</v>
      </c>
      <c r="BG689" s="36">
        <f>VLOOKUP($H689,[4]IRA!$H$7:$CR$971,BG$1,FALSE)</f>
        <v>0</v>
      </c>
      <c r="BH689" s="36">
        <f>VLOOKUP($H689,[4]IRA!$H$7:$CR$971,BH$1,FALSE)</f>
        <v>0</v>
      </c>
      <c r="BI689" s="36">
        <f>VLOOKUP($H689,[4]IRA!$H$7:$CR$971,BI$1,FALSE)</f>
        <v>0</v>
      </c>
      <c r="BJ689" s="36">
        <f>VLOOKUP($H689,[4]IRA!$H$7:$CR$971,BJ$1,FALSE)</f>
        <v>0</v>
      </c>
      <c r="BK689" s="36">
        <f>VLOOKUP($H689,[4]IRA!$H$7:$CR$971,BK$1,FALSE)</f>
        <v>0</v>
      </c>
      <c r="BL689" s="36">
        <f>VLOOKUP($H689,[4]IRA!$H$7:$CR$971,BL$1,FALSE)</f>
        <v>0</v>
      </c>
      <c r="BM689" s="36">
        <f>VLOOKUP($H689,[4]IRA!$H$7:$CR$971,BM$1,FALSE)</f>
        <v>0</v>
      </c>
      <c r="BN689" s="36">
        <f>VLOOKUP($H689,[4]IRA!$H$7:$CR$971,BN$1,FALSE)</f>
        <v>0</v>
      </c>
      <c r="BO689" s="10">
        <f>VLOOKUP(H689,[4]IRA!$H$7:$CS$765,90,FALSE)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VLOOKUP(H690,[1]EDA!$H$6:$BO$764,60,FALSE)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VLOOKUP(H690,[2]EDA!$H$6:$AZ$764,45,FALSE)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VLOOKUP($H690,[3]IRA!$H$6:$BN$970,AN$1,FALSE)</f>
        <v>0</v>
      </c>
      <c r="AO690" s="36">
        <f>VLOOKUP($H690,[3]IRA!$H$6:$BN$970,AO$1,FALSE)</f>
        <v>0</v>
      </c>
      <c r="AP690" s="36">
        <f>VLOOKUP($H690,[3]IRA!$H$6:$BN$970,AP$1,FALSE)</f>
        <v>0</v>
      </c>
      <c r="AQ690" s="36">
        <f>VLOOKUP($H690,[3]IRA!$H$6:$BN$970,AQ$1,FALSE)</f>
        <v>0</v>
      </c>
      <c r="AR690" s="36">
        <f>VLOOKUP($H690,[3]IRA!$H$6:$BN$970,AR$1,FALSE)</f>
        <v>0</v>
      </c>
      <c r="AS690" s="36">
        <f>VLOOKUP($H690,[3]IRA!$H$6:$BN$970,AS$1,FALSE)</f>
        <v>0</v>
      </c>
      <c r="AT690" s="36">
        <f>VLOOKUP($H690,[3]IRA!$H$6:$BN$970,AT$1,FALSE)</f>
        <v>0</v>
      </c>
      <c r="AU690" s="36">
        <f>VLOOKUP($H690,[3]IRA!$H$6:$BN$970,AU$1,FALSE)</f>
        <v>0</v>
      </c>
      <c r="AV690" s="36">
        <f>VLOOKUP($H690,[3]IRA!$H$6:$BN$970,AV$1,FALSE)</f>
        <v>0</v>
      </c>
      <c r="AW690" s="36">
        <f>VLOOKUP($H690,[3]IRA!$H$6:$BN$970,AW$1,FALSE)</f>
        <v>0</v>
      </c>
      <c r="AX690" s="36">
        <f>VLOOKUP($H690,[3]IRA!$H$6:$BN$970,AX$1,FALSE)</f>
        <v>0</v>
      </c>
      <c r="AY690" s="36">
        <f>VLOOKUP($H690,[3]IRA!$H$6:$BN$970,AY$1,FALSE)</f>
        <v>0</v>
      </c>
      <c r="AZ690" s="20">
        <f>VLOOKUP(H690,[3]IRA!$H$6:$BO$764,60,FALSE)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VLOOKUP($H690,[4]IRA!$H$7:$CR$971,BC$1,FALSE)</f>
        <v>0</v>
      </c>
      <c r="BD690" s="36">
        <f>VLOOKUP($H690,[4]IRA!$H$7:$CR$971,BD$1,FALSE)</f>
        <v>0</v>
      </c>
      <c r="BE690" s="36">
        <f>VLOOKUP($H690,[4]IRA!$H$7:$CR$971,BE$1,FALSE)</f>
        <v>0</v>
      </c>
      <c r="BF690" s="36">
        <f>VLOOKUP($H690,[4]IRA!$H$7:$CR$971,BF$1,FALSE)</f>
        <v>0</v>
      </c>
      <c r="BG690" s="36">
        <f>VLOOKUP($H690,[4]IRA!$H$7:$CR$971,BG$1,FALSE)</f>
        <v>0</v>
      </c>
      <c r="BH690" s="36">
        <f>VLOOKUP($H690,[4]IRA!$H$7:$CR$971,BH$1,FALSE)</f>
        <v>0</v>
      </c>
      <c r="BI690" s="36">
        <f>VLOOKUP($H690,[4]IRA!$H$7:$CR$971,BI$1,FALSE)</f>
        <v>0</v>
      </c>
      <c r="BJ690" s="36">
        <f>VLOOKUP($H690,[4]IRA!$H$7:$CR$971,BJ$1,FALSE)</f>
        <v>0</v>
      </c>
      <c r="BK690" s="36">
        <f>VLOOKUP($H690,[4]IRA!$H$7:$CR$971,BK$1,FALSE)</f>
        <v>0</v>
      </c>
      <c r="BL690" s="36">
        <f>VLOOKUP($H690,[4]IRA!$H$7:$CR$971,BL$1,FALSE)</f>
        <v>0</v>
      </c>
      <c r="BM690" s="36">
        <f>VLOOKUP($H690,[4]IRA!$H$7:$CR$971,BM$1,FALSE)</f>
        <v>0</v>
      </c>
      <c r="BN690" s="36">
        <f>VLOOKUP($H690,[4]IRA!$H$7:$CR$971,BN$1,FALSE)</f>
        <v>0</v>
      </c>
      <c r="BO690" s="10">
        <f>VLOOKUP(H690,[4]IRA!$H$7:$CS$765,90,FALSE)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VLOOKUP(H691,[1]EDA!$H$6:$BO$764,60,FALSE)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VLOOKUP(H691,[2]EDA!$H$6:$AZ$764,45,FALSE)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VLOOKUP($H691,[3]IRA!$H$6:$BN$970,AN$1,FALSE)</f>
        <v>0</v>
      </c>
      <c r="AO691" s="36">
        <f>VLOOKUP($H691,[3]IRA!$H$6:$BN$970,AO$1,FALSE)</f>
        <v>0</v>
      </c>
      <c r="AP691" s="36">
        <f>VLOOKUP($H691,[3]IRA!$H$6:$BN$970,AP$1,FALSE)</f>
        <v>0</v>
      </c>
      <c r="AQ691" s="36">
        <f>VLOOKUP($H691,[3]IRA!$H$6:$BN$970,AQ$1,FALSE)</f>
        <v>0</v>
      </c>
      <c r="AR691" s="36">
        <f>VLOOKUP($H691,[3]IRA!$H$6:$BN$970,AR$1,FALSE)</f>
        <v>0</v>
      </c>
      <c r="AS691" s="36">
        <f>VLOOKUP($H691,[3]IRA!$H$6:$BN$970,AS$1,FALSE)</f>
        <v>0</v>
      </c>
      <c r="AT691" s="36">
        <f>VLOOKUP($H691,[3]IRA!$H$6:$BN$970,AT$1,FALSE)</f>
        <v>0</v>
      </c>
      <c r="AU691" s="36">
        <f>VLOOKUP($H691,[3]IRA!$H$6:$BN$970,AU$1,FALSE)</f>
        <v>0</v>
      </c>
      <c r="AV691" s="36">
        <f>VLOOKUP($H691,[3]IRA!$H$6:$BN$970,AV$1,FALSE)</f>
        <v>0</v>
      </c>
      <c r="AW691" s="36">
        <f>VLOOKUP($H691,[3]IRA!$H$6:$BN$970,AW$1,FALSE)</f>
        <v>0</v>
      </c>
      <c r="AX691" s="36">
        <f>VLOOKUP($H691,[3]IRA!$H$6:$BN$970,AX$1,FALSE)</f>
        <v>0</v>
      </c>
      <c r="AY691" s="36">
        <f>VLOOKUP($H691,[3]IRA!$H$6:$BN$970,AY$1,FALSE)</f>
        <v>0</v>
      </c>
      <c r="AZ691" s="20">
        <f>VLOOKUP(H691,[3]IRA!$H$6:$BO$764,60,FALSE)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VLOOKUP($H691,[4]IRA!$H$7:$CR$971,BC$1,FALSE)</f>
        <v>0</v>
      </c>
      <c r="BD691" s="36">
        <f>VLOOKUP($H691,[4]IRA!$H$7:$CR$971,BD$1,FALSE)</f>
        <v>0</v>
      </c>
      <c r="BE691" s="36">
        <f>VLOOKUP($H691,[4]IRA!$H$7:$CR$971,BE$1,FALSE)</f>
        <v>0</v>
      </c>
      <c r="BF691" s="36">
        <f>VLOOKUP($H691,[4]IRA!$H$7:$CR$971,BF$1,FALSE)</f>
        <v>0</v>
      </c>
      <c r="BG691" s="36">
        <f>VLOOKUP($H691,[4]IRA!$H$7:$CR$971,BG$1,FALSE)</f>
        <v>0</v>
      </c>
      <c r="BH691" s="36">
        <f>VLOOKUP($H691,[4]IRA!$H$7:$CR$971,BH$1,FALSE)</f>
        <v>0</v>
      </c>
      <c r="BI691" s="36">
        <f>VLOOKUP($H691,[4]IRA!$H$7:$CR$971,BI$1,FALSE)</f>
        <v>0</v>
      </c>
      <c r="BJ691" s="36">
        <f>VLOOKUP($H691,[4]IRA!$H$7:$CR$971,BJ$1,FALSE)</f>
        <v>0</v>
      </c>
      <c r="BK691" s="36">
        <f>VLOOKUP($H691,[4]IRA!$H$7:$CR$971,BK$1,FALSE)</f>
        <v>0</v>
      </c>
      <c r="BL691" s="36">
        <f>VLOOKUP($H691,[4]IRA!$H$7:$CR$971,BL$1,FALSE)</f>
        <v>0</v>
      </c>
      <c r="BM691" s="36">
        <f>VLOOKUP($H691,[4]IRA!$H$7:$CR$971,BM$1,FALSE)</f>
        <v>0</v>
      </c>
      <c r="BN691" s="36">
        <f>VLOOKUP($H691,[4]IRA!$H$7:$CR$971,BN$1,FALSE)</f>
        <v>0</v>
      </c>
      <c r="BO691" s="10">
        <f>VLOOKUP(H691,[4]IRA!$H$7:$CS$765,90,FALSE)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0</v>
      </c>
      <c r="P692" s="36">
        <f>VLOOKUP($H692,[1]EDA!$H$6:$BN1646,P$1,FALSE)</f>
        <v>0</v>
      </c>
      <c r="Q692" s="36">
        <f>VLOOKUP($H692,[1]EDA!$H$6:$BN1646,Q$1,FALSE)</f>
        <v>0</v>
      </c>
      <c r="R692" s="36">
        <f>VLOOKUP($H692,[1]EDA!$H$6:$BN1646,R$1,FALSE)</f>
        <v>0</v>
      </c>
      <c r="S692" s="36">
        <f>VLOOKUP($H692,[1]EDA!$H$6:$BN1646,S$1,FALSE)</f>
        <v>0</v>
      </c>
      <c r="T692" s="36">
        <f>VLOOKUP($H692,[1]EDA!$H$6:$BN1646,T$1,FALSE)</f>
        <v>0</v>
      </c>
      <c r="U692" s="36">
        <f>VLOOKUP($H692,[1]EDA!$H$6:$BN1646,U$1,FALSE)</f>
        <v>0</v>
      </c>
      <c r="V692" s="10">
        <f>VLOOKUP(H692,[1]EDA!$H$6:$BO$764,60,FALSE)</f>
        <v>0</v>
      </c>
      <c r="W692" s="10">
        <f t="shared" si="132"/>
        <v>0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VLOOKUP(H692,[2]EDA!$H$6:$AZ$764,45,FALSE)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VLOOKUP($H692,[3]IRA!$H$6:$BN$970,AN$1,FALSE)</f>
        <v>0</v>
      </c>
      <c r="AO692" s="36">
        <f>VLOOKUP($H692,[3]IRA!$H$6:$BN$970,AO$1,FALSE)</f>
        <v>0</v>
      </c>
      <c r="AP692" s="36">
        <f>VLOOKUP($H692,[3]IRA!$H$6:$BN$970,AP$1,FALSE)</f>
        <v>0</v>
      </c>
      <c r="AQ692" s="36">
        <f>VLOOKUP($H692,[3]IRA!$H$6:$BN$970,AQ$1,FALSE)</f>
        <v>0</v>
      </c>
      <c r="AR692" s="36">
        <f>VLOOKUP($H692,[3]IRA!$H$6:$BN$970,AR$1,FALSE)</f>
        <v>0</v>
      </c>
      <c r="AS692" s="36">
        <f>VLOOKUP($H692,[3]IRA!$H$6:$BN$970,AS$1,FALSE)</f>
        <v>0</v>
      </c>
      <c r="AT692" s="36">
        <f>VLOOKUP($H692,[3]IRA!$H$6:$BN$970,AT$1,FALSE)</f>
        <v>0</v>
      </c>
      <c r="AU692" s="36">
        <f>VLOOKUP($H692,[3]IRA!$H$6:$BN$970,AU$1,FALSE)</f>
        <v>0</v>
      </c>
      <c r="AV692" s="36">
        <f>VLOOKUP($H692,[3]IRA!$H$6:$BN$970,AV$1,FALSE)</f>
        <v>0</v>
      </c>
      <c r="AW692" s="36">
        <f>VLOOKUP($H692,[3]IRA!$H$6:$BN$970,AW$1,FALSE)</f>
        <v>0</v>
      </c>
      <c r="AX692" s="36">
        <f>VLOOKUP($H692,[3]IRA!$H$6:$BN$970,AX$1,FALSE)</f>
        <v>0</v>
      </c>
      <c r="AY692" s="36">
        <f>VLOOKUP($H692,[3]IRA!$H$6:$BN$970,AY$1,FALSE)</f>
        <v>0</v>
      </c>
      <c r="AZ692" s="20">
        <f>VLOOKUP(H692,[3]IRA!$H$6:$BO$764,60,FALSE)</f>
        <v>0</v>
      </c>
      <c r="BA692" s="20">
        <f t="shared" si="136"/>
        <v>0</v>
      </c>
      <c r="BB692" s="17">
        <f t="shared" si="137"/>
        <v>0</v>
      </c>
      <c r="BC692" s="36">
        <f>VLOOKUP($H692,[4]IRA!$H$7:$CR$971,BC$1,FALSE)</f>
        <v>0</v>
      </c>
      <c r="BD692" s="36">
        <f>VLOOKUP($H692,[4]IRA!$H$7:$CR$971,BD$1,FALSE)</f>
        <v>0</v>
      </c>
      <c r="BE692" s="36">
        <f>VLOOKUP($H692,[4]IRA!$H$7:$CR$971,BE$1,FALSE)</f>
        <v>1</v>
      </c>
      <c r="BF692" s="36">
        <f>VLOOKUP($H692,[4]IRA!$H$7:$CR$971,BF$1,FALSE)</f>
        <v>0</v>
      </c>
      <c r="BG692" s="36">
        <f>VLOOKUP($H692,[4]IRA!$H$7:$CR$971,BG$1,FALSE)</f>
        <v>0</v>
      </c>
      <c r="BH692" s="36">
        <f>VLOOKUP($H692,[4]IRA!$H$7:$CR$971,BH$1,FALSE)</f>
        <v>0</v>
      </c>
      <c r="BI692" s="36">
        <f>VLOOKUP($H692,[4]IRA!$H$7:$CR$971,BI$1,FALSE)</f>
        <v>0</v>
      </c>
      <c r="BJ692" s="36">
        <f>VLOOKUP($H692,[4]IRA!$H$7:$CR$971,BJ$1,FALSE)</f>
        <v>0</v>
      </c>
      <c r="BK692" s="36">
        <f>VLOOKUP($H692,[4]IRA!$H$7:$CR$971,BK$1,FALSE)</f>
        <v>0</v>
      </c>
      <c r="BL692" s="36">
        <f>VLOOKUP($H692,[4]IRA!$H$7:$CR$971,BL$1,FALSE)</f>
        <v>0</v>
      </c>
      <c r="BM692" s="36">
        <f>VLOOKUP($H692,[4]IRA!$H$7:$CR$971,BM$1,FALSE)</f>
        <v>0</v>
      </c>
      <c r="BN692" s="36">
        <f>VLOOKUP($H692,[4]IRA!$H$7:$CR$971,BN$1,FALSE)</f>
        <v>0</v>
      </c>
      <c r="BO692" s="10">
        <f>VLOOKUP(H692,[4]IRA!$H$7:$CS$765,90,FALSE)</f>
        <v>0</v>
      </c>
      <c r="BP692" s="10">
        <f t="shared" si="138"/>
        <v>1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VLOOKUP(H693,[1]EDA!$H$6:$BO$764,60,FALSE)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VLOOKUP(H693,[2]EDA!$H$6:$AZ$764,45,FALSE)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VLOOKUP($H693,[3]IRA!$H$6:$BN$970,AN$1,FALSE)</f>
        <v>0</v>
      </c>
      <c r="AO693" s="36">
        <f>VLOOKUP($H693,[3]IRA!$H$6:$BN$970,AO$1,FALSE)</f>
        <v>0</v>
      </c>
      <c r="AP693" s="36">
        <f>VLOOKUP($H693,[3]IRA!$H$6:$BN$970,AP$1,FALSE)</f>
        <v>0</v>
      </c>
      <c r="AQ693" s="36">
        <f>VLOOKUP($H693,[3]IRA!$H$6:$BN$970,AQ$1,FALSE)</f>
        <v>0</v>
      </c>
      <c r="AR693" s="36">
        <f>VLOOKUP($H693,[3]IRA!$H$6:$BN$970,AR$1,FALSE)</f>
        <v>0</v>
      </c>
      <c r="AS693" s="36">
        <f>VLOOKUP($H693,[3]IRA!$H$6:$BN$970,AS$1,FALSE)</f>
        <v>0</v>
      </c>
      <c r="AT693" s="36">
        <f>VLOOKUP($H693,[3]IRA!$H$6:$BN$970,AT$1,FALSE)</f>
        <v>0</v>
      </c>
      <c r="AU693" s="36">
        <f>VLOOKUP($H693,[3]IRA!$H$6:$BN$970,AU$1,FALSE)</f>
        <v>0</v>
      </c>
      <c r="AV693" s="36">
        <f>VLOOKUP($H693,[3]IRA!$H$6:$BN$970,AV$1,FALSE)</f>
        <v>0</v>
      </c>
      <c r="AW693" s="36">
        <f>VLOOKUP($H693,[3]IRA!$H$6:$BN$970,AW$1,FALSE)</f>
        <v>0</v>
      </c>
      <c r="AX693" s="36">
        <f>VLOOKUP($H693,[3]IRA!$H$6:$BN$970,AX$1,FALSE)</f>
        <v>0</v>
      </c>
      <c r="AY693" s="36">
        <f>VLOOKUP($H693,[3]IRA!$H$6:$BN$970,AY$1,FALSE)</f>
        <v>0</v>
      </c>
      <c r="AZ693" s="20">
        <f>VLOOKUP(H693,[3]IRA!$H$6:$BO$764,60,FALSE)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VLOOKUP($H693,[4]IRA!$H$7:$CR$971,BC$1,FALSE)</f>
        <v>0</v>
      </c>
      <c r="BD693" s="36">
        <f>VLOOKUP($H693,[4]IRA!$H$7:$CR$971,BD$1,FALSE)</f>
        <v>0</v>
      </c>
      <c r="BE693" s="36">
        <f>VLOOKUP($H693,[4]IRA!$H$7:$CR$971,BE$1,FALSE)</f>
        <v>0</v>
      </c>
      <c r="BF693" s="36">
        <f>VLOOKUP($H693,[4]IRA!$H$7:$CR$971,BF$1,FALSE)</f>
        <v>0</v>
      </c>
      <c r="BG693" s="36">
        <f>VLOOKUP($H693,[4]IRA!$H$7:$CR$971,BG$1,FALSE)</f>
        <v>0</v>
      </c>
      <c r="BH693" s="36">
        <f>VLOOKUP($H693,[4]IRA!$H$7:$CR$971,BH$1,FALSE)</f>
        <v>0</v>
      </c>
      <c r="BI693" s="36">
        <f>VLOOKUP($H693,[4]IRA!$H$7:$CR$971,BI$1,FALSE)</f>
        <v>0</v>
      </c>
      <c r="BJ693" s="36">
        <f>VLOOKUP($H693,[4]IRA!$H$7:$CR$971,BJ$1,FALSE)</f>
        <v>0</v>
      </c>
      <c r="BK693" s="36">
        <f>VLOOKUP($H693,[4]IRA!$H$7:$CR$971,BK$1,FALSE)</f>
        <v>0</v>
      </c>
      <c r="BL693" s="36">
        <f>VLOOKUP($H693,[4]IRA!$H$7:$CR$971,BL$1,FALSE)</f>
        <v>0</v>
      </c>
      <c r="BM693" s="36">
        <f>VLOOKUP($H693,[4]IRA!$H$7:$CR$971,BM$1,FALSE)</f>
        <v>0</v>
      </c>
      <c r="BN693" s="36">
        <f>VLOOKUP($H693,[4]IRA!$H$7:$CR$971,BN$1,FALSE)</f>
        <v>0</v>
      </c>
      <c r="BO693" s="10">
        <f>VLOOKUP(H693,[4]IRA!$H$7:$CS$765,90,FALSE)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VLOOKUP(H694,[1]EDA!$H$6:$BO$764,60,FALSE)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VLOOKUP(H694,[2]EDA!$H$6:$AZ$764,45,FALSE)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VLOOKUP($H694,[3]IRA!$H$6:$BN$970,AN$1,FALSE)</f>
        <v>0</v>
      </c>
      <c r="AO694" s="36">
        <f>VLOOKUP($H694,[3]IRA!$H$6:$BN$970,AO$1,FALSE)</f>
        <v>0</v>
      </c>
      <c r="AP694" s="36">
        <f>VLOOKUP($H694,[3]IRA!$H$6:$BN$970,AP$1,FALSE)</f>
        <v>0</v>
      </c>
      <c r="AQ694" s="36">
        <f>VLOOKUP($H694,[3]IRA!$H$6:$BN$970,AQ$1,FALSE)</f>
        <v>0</v>
      </c>
      <c r="AR694" s="36">
        <f>VLOOKUP($H694,[3]IRA!$H$6:$BN$970,AR$1,FALSE)</f>
        <v>0</v>
      </c>
      <c r="AS694" s="36">
        <f>VLOOKUP($H694,[3]IRA!$H$6:$BN$970,AS$1,FALSE)</f>
        <v>0</v>
      </c>
      <c r="AT694" s="36">
        <f>VLOOKUP($H694,[3]IRA!$H$6:$BN$970,AT$1,FALSE)</f>
        <v>0</v>
      </c>
      <c r="AU694" s="36">
        <f>VLOOKUP($H694,[3]IRA!$H$6:$BN$970,AU$1,FALSE)</f>
        <v>0</v>
      </c>
      <c r="AV694" s="36">
        <f>VLOOKUP($H694,[3]IRA!$H$6:$BN$970,AV$1,FALSE)</f>
        <v>0</v>
      </c>
      <c r="AW694" s="36">
        <f>VLOOKUP($H694,[3]IRA!$H$6:$BN$970,AW$1,FALSE)</f>
        <v>0</v>
      </c>
      <c r="AX694" s="36">
        <f>VLOOKUP($H694,[3]IRA!$H$6:$BN$970,AX$1,FALSE)</f>
        <v>0</v>
      </c>
      <c r="AY694" s="36">
        <f>VLOOKUP($H694,[3]IRA!$H$6:$BN$970,AY$1,FALSE)</f>
        <v>0</v>
      </c>
      <c r="AZ694" s="20">
        <f>VLOOKUP(H694,[3]IRA!$H$6:$BO$764,60,FALSE)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VLOOKUP($H694,[4]IRA!$H$7:$CR$971,BC$1,FALSE)</f>
        <v>0</v>
      </c>
      <c r="BD694" s="36">
        <f>VLOOKUP($H694,[4]IRA!$H$7:$CR$971,BD$1,FALSE)</f>
        <v>0</v>
      </c>
      <c r="BE694" s="36">
        <f>VLOOKUP($H694,[4]IRA!$H$7:$CR$971,BE$1,FALSE)</f>
        <v>4</v>
      </c>
      <c r="BF694" s="36">
        <f>VLOOKUP($H694,[4]IRA!$H$7:$CR$971,BF$1,FALSE)</f>
        <v>0</v>
      </c>
      <c r="BG694" s="36">
        <f>VLOOKUP($H694,[4]IRA!$H$7:$CR$971,BG$1,FALSE)</f>
        <v>0</v>
      </c>
      <c r="BH694" s="36">
        <f>VLOOKUP($H694,[4]IRA!$H$7:$CR$971,BH$1,FALSE)</f>
        <v>0</v>
      </c>
      <c r="BI694" s="36">
        <f>VLOOKUP($H694,[4]IRA!$H$7:$CR$971,BI$1,FALSE)</f>
        <v>0</v>
      </c>
      <c r="BJ694" s="36">
        <f>VLOOKUP($H694,[4]IRA!$H$7:$CR$971,BJ$1,FALSE)</f>
        <v>0</v>
      </c>
      <c r="BK694" s="36">
        <f>VLOOKUP($H694,[4]IRA!$H$7:$CR$971,BK$1,FALSE)</f>
        <v>0</v>
      </c>
      <c r="BL694" s="36">
        <f>VLOOKUP($H694,[4]IRA!$H$7:$CR$971,BL$1,FALSE)</f>
        <v>0</v>
      </c>
      <c r="BM694" s="36">
        <f>VLOOKUP($H694,[4]IRA!$H$7:$CR$971,BM$1,FALSE)</f>
        <v>0</v>
      </c>
      <c r="BN694" s="36">
        <f>VLOOKUP($H694,[4]IRA!$H$7:$CR$971,BN$1,FALSE)</f>
        <v>0</v>
      </c>
      <c r="BO694" s="10">
        <f>VLOOKUP(H694,[4]IRA!$H$7:$CS$765,90,FALSE)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0</v>
      </c>
      <c r="N695" s="36">
        <f>VLOOKUP($H695,[1]EDA!$H$6:$BN1649,N$1,FALSE)</f>
        <v>0</v>
      </c>
      <c r="O695" s="36">
        <f>VLOOKUP($H695,[1]EDA!$H$6:$BN1649,O$1,FALSE)</f>
        <v>0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VLOOKUP(H695,[1]EDA!$H$6:$BO$764,60,FALSE)</f>
        <v>0</v>
      </c>
      <c r="W695" s="10">
        <f t="shared" si="132"/>
        <v>0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VLOOKUP(H695,[2]EDA!$H$6:$AZ$764,45,FALSE)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VLOOKUP($H695,[3]IRA!$H$6:$BN$970,AN$1,FALSE)</f>
        <v>0</v>
      </c>
      <c r="AO695" s="36">
        <f>VLOOKUP($H695,[3]IRA!$H$6:$BN$970,AO$1,FALSE)</f>
        <v>0</v>
      </c>
      <c r="AP695" s="36">
        <f>VLOOKUP($H695,[3]IRA!$H$6:$BN$970,AP$1,FALSE)</f>
        <v>0</v>
      </c>
      <c r="AQ695" s="36">
        <f>VLOOKUP($H695,[3]IRA!$H$6:$BN$970,AQ$1,FALSE)</f>
        <v>0</v>
      </c>
      <c r="AR695" s="36">
        <f>VLOOKUP($H695,[3]IRA!$H$6:$BN$970,AR$1,FALSE)</f>
        <v>0</v>
      </c>
      <c r="AS695" s="36">
        <f>VLOOKUP($H695,[3]IRA!$H$6:$BN$970,AS$1,FALSE)</f>
        <v>0</v>
      </c>
      <c r="AT695" s="36">
        <f>VLOOKUP($H695,[3]IRA!$H$6:$BN$970,AT$1,FALSE)</f>
        <v>0</v>
      </c>
      <c r="AU695" s="36">
        <f>VLOOKUP($H695,[3]IRA!$H$6:$BN$970,AU$1,FALSE)</f>
        <v>0</v>
      </c>
      <c r="AV695" s="36">
        <f>VLOOKUP($H695,[3]IRA!$H$6:$BN$970,AV$1,FALSE)</f>
        <v>0</v>
      </c>
      <c r="AW695" s="36">
        <f>VLOOKUP($H695,[3]IRA!$H$6:$BN$970,AW$1,FALSE)</f>
        <v>0</v>
      </c>
      <c r="AX695" s="36">
        <f>VLOOKUP($H695,[3]IRA!$H$6:$BN$970,AX$1,FALSE)</f>
        <v>0</v>
      </c>
      <c r="AY695" s="36">
        <f>VLOOKUP($H695,[3]IRA!$H$6:$BN$970,AY$1,FALSE)</f>
        <v>0</v>
      </c>
      <c r="AZ695" s="20">
        <f>VLOOKUP(H695,[3]IRA!$H$6:$BO$764,60,FALSE)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VLOOKUP($H695,[4]IRA!$H$7:$CR$971,BC$1,FALSE)</f>
        <v>0</v>
      </c>
      <c r="BD695" s="36">
        <f>VLOOKUP($H695,[4]IRA!$H$7:$CR$971,BD$1,FALSE)</f>
        <v>2</v>
      </c>
      <c r="BE695" s="36">
        <f>VLOOKUP($H695,[4]IRA!$H$7:$CR$971,BE$1,FALSE)</f>
        <v>2</v>
      </c>
      <c r="BF695" s="36">
        <f>VLOOKUP($H695,[4]IRA!$H$7:$CR$971,BF$1,FALSE)</f>
        <v>0</v>
      </c>
      <c r="BG695" s="36">
        <f>VLOOKUP($H695,[4]IRA!$H$7:$CR$971,BG$1,FALSE)</f>
        <v>0</v>
      </c>
      <c r="BH695" s="36">
        <f>VLOOKUP($H695,[4]IRA!$H$7:$CR$971,BH$1,FALSE)</f>
        <v>0</v>
      </c>
      <c r="BI695" s="36">
        <f>VLOOKUP($H695,[4]IRA!$H$7:$CR$971,BI$1,FALSE)</f>
        <v>0</v>
      </c>
      <c r="BJ695" s="36">
        <f>VLOOKUP($H695,[4]IRA!$H$7:$CR$971,BJ$1,FALSE)</f>
        <v>0</v>
      </c>
      <c r="BK695" s="36">
        <f>VLOOKUP($H695,[4]IRA!$H$7:$CR$971,BK$1,FALSE)</f>
        <v>0</v>
      </c>
      <c r="BL695" s="36">
        <f>VLOOKUP($H695,[4]IRA!$H$7:$CR$971,BL$1,FALSE)</f>
        <v>0</v>
      </c>
      <c r="BM695" s="36">
        <f>VLOOKUP($H695,[4]IRA!$H$7:$CR$971,BM$1,FALSE)</f>
        <v>0</v>
      </c>
      <c r="BN695" s="36">
        <f>VLOOKUP($H695,[4]IRA!$H$7:$CR$971,BN$1,FALSE)</f>
        <v>0</v>
      </c>
      <c r="BO695" s="10">
        <f>VLOOKUP(H695,[4]IRA!$H$7:$CS$765,90,FALSE)</f>
        <v>0</v>
      </c>
      <c r="BP695" s="10">
        <f t="shared" si="138"/>
        <v>4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VLOOKUP(H696,[1]EDA!$H$6:$BO$764,60,FALSE)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VLOOKUP(H696,[2]EDA!$H$6:$AZ$764,45,FALSE)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VLOOKUP($H696,[3]IRA!$H$6:$BN$970,AN$1,FALSE)</f>
        <v>0</v>
      </c>
      <c r="AO696" s="36">
        <f>VLOOKUP($H696,[3]IRA!$H$6:$BN$970,AO$1,FALSE)</f>
        <v>0</v>
      </c>
      <c r="AP696" s="36">
        <f>VLOOKUP($H696,[3]IRA!$H$6:$BN$970,AP$1,FALSE)</f>
        <v>0</v>
      </c>
      <c r="AQ696" s="36">
        <f>VLOOKUP($H696,[3]IRA!$H$6:$BN$970,AQ$1,FALSE)</f>
        <v>0</v>
      </c>
      <c r="AR696" s="36">
        <f>VLOOKUP($H696,[3]IRA!$H$6:$BN$970,AR$1,FALSE)</f>
        <v>0</v>
      </c>
      <c r="AS696" s="36">
        <f>VLOOKUP($H696,[3]IRA!$H$6:$BN$970,AS$1,FALSE)</f>
        <v>0</v>
      </c>
      <c r="AT696" s="36">
        <f>VLOOKUP($H696,[3]IRA!$H$6:$BN$970,AT$1,FALSE)</f>
        <v>0</v>
      </c>
      <c r="AU696" s="36">
        <f>VLOOKUP($H696,[3]IRA!$H$6:$BN$970,AU$1,FALSE)</f>
        <v>0</v>
      </c>
      <c r="AV696" s="36">
        <f>VLOOKUP($H696,[3]IRA!$H$6:$BN$970,AV$1,FALSE)</f>
        <v>0</v>
      </c>
      <c r="AW696" s="36">
        <f>VLOOKUP($H696,[3]IRA!$H$6:$BN$970,AW$1,FALSE)</f>
        <v>0</v>
      </c>
      <c r="AX696" s="36">
        <f>VLOOKUP($H696,[3]IRA!$H$6:$BN$970,AX$1,FALSE)</f>
        <v>0</v>
      </c>
      <c r="AY696" s="36">
        <f>VLOOKUP($H696,[3]IRA!$H$6:$BN$970,AY$1,FALSE)</f>
        <v>0</v>
      </c>
      <c r="AZ696" s="20">
        <f>VLOOKUP(H696,[3]IRA!$H$6:$BO$764,60,FALSE)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VLOOKUP($H696,[4]IRA!$H$7:$CR$971,BC$1,FALSE)</f>
        <v>0</v>
      </c>
      <c r="BD696" s="36">
        <f>VLOOKUP($H696,[4]IRA!$H$7:$CR$971,BD$1,FALSE)</f>
        <v>0</v>
      </c>
      <c r="BE696" s="36">
        <f>VLOOKUP($H696,[4]IRA!$H$7:$CR$971,BE$1,FALSE)</f>
        <v>0</v>
      </c>
      <c r="BF696" s="36">
        <f>VLOOKUP($H696,[4]IRA!$H$7:$CR$971,BF$1,FALSE)</f>
        <v>0</v>
      </c>
      <c r="BG696" s="36">
        <f>VLOOKUP($H696,[4]IRA!$H$7:$CR$971,BG$1,FALSE)</f>
        <v>0</v>
      </c>
      <c r="BH696" s="36">
        <f>VLOOKUP($H696,[4]IRA!$H$7:$CR$971,BH$1,FALSE)</f>
        <v>0</v>
      </c>
      <c r="BI696" s="36">
        <f>VLOOKUP($H696,[4]IRA!$H$7:$CR$971,BI$1,FALSE)</f>
        <v>0</v>
      </c>
      <c r="BJ696" s="36">
        <f>VLOOKUP($H696,[4]IRA!$H$7:$CR$971,BJ$1,FALSE)</f>
        <v>0</v>
      </c>
      <c r="BK696" s="36">
        <f>VLOOKUP($H696,[4]IRA!$H$7:$CR$971,BK$1,FALSE)</f>
        <v>0</v>
      </c>
      <c r="BL696" s="36">
        <f>VLOOKUP($H696,[4]IRA!$H$7:$CR$971,BL$1,FALSE)</f>
        <v>0</v>
      </c>
      <c r="BM696" s="36">
        <f>VLOOKUP($H696,[4]IRA!$H$7:$CR$971,BM$1,FALSE)</f>
        <v>0</v>
      </c>
      <c r="BN696" s="36">
        <f>VLOOKUP($H696,[4]IRA!$H$7:$CR$971,BN$1,FALSE)</f>
        <v>0</v>
      </c>
      <c r="BO696" s="10">
        <f>VLOOKUP(H696,[4]IRA!$H$7:$CS$765,90,FALSE)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VLOOKUP(H697,[1]EDA!$H$6:$BO$764,60,FALSE)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VLOOKUP(H697,[2]EDA!$H$6:$AZ$764,45,FALSE)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VLOOKUP($H697,[3]IRA!$H$6:$BN$970,AN$1,FALSE)</f>
        <v>0</v>
      </c>
      <c r="AO697" s="36">
        <f>VLOOKUP($H697,[3]IRA!$H$6:$BN$970,AO$1,FALSE)</f>
        <v>0</v>
      </c>
      <c r="AP697" s="36">
        <f>VLOOKUP($H697,[3]IRA!$H$6:$BN$970,AP$1,FALSE)</f>
        <v>0</v>
      </c>
      <c r="AQ697" s="36">
        <f>VLOOKUP($H697,[3]IRA!$H$6:$BN$970,AQ$1,FALSE)</f>
        <v>0</v>
      </c>
      <c r="AR697" s="36">
        <f>VLOOKUP($H697,[3]IRA!$H$6:$BN$970,AR$1,FALSE)</f>
        <v>0</v>
      </c>
      <c r="AS697" s="36">
        <f>VLOOKUP($H697,[3]IRA!$H$6:$BN$970,AS$1,FALSE)</f>
        <v>0</v>
      </c>
      <c r="AT697" s="36">
        <f>VLOOKUP($H697,[3]IRA!$H$6:$BN$970,AT$1,FALSE)</f>
        <v>0</v>
      </c>
      <c r="AU697" s="36">
        <f>VLOOKUP($H697,[3]IRA!$H$6:$BN$970,AU$1,FALSE)</f>
        <v>0</v>
      </c>
      <c r="AV697" s="36">
        <f>VLOOKUP($H697,[3]IRA!$H$6:$BN$970,AV$1,FALSE)</f>
        <v>0</v>
      </c>
      <c r="AW697" s="36">
        <f>VLOOKUP($H697,[3]IRA!$H$6:$BN$970,AW$1,FALSE)</f>
        <v>0</v>
      </c>
      <c r="AX697" s="36">
        <f>VLOOKUP($H697,[3]IRA!$H$6:$BN$970,AX$1,FALSE)</f>
        <v>0</v>
      </c>
      <c r="AY697" s="36">
        <f>VLOOKUP($H697,[3]IRA!$H$6:$BN$970,AY$1,FALSE)</f>
        <v>0</v>
      </c>
      <c r="AZ697" s="20">
        <f>VLOOKUP(H697,[3]IRA!$H$6:$BO$764,60,FALSE)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VLOOKUP($H697,[4]IRA!$H$7:$CR$971,BC$1,FALSE)</f>
        <v>0</v>
      </c>
      <c r="BD697" s="36">
        <f>VLOOKUP($H697,[4]IRA!$H$7:$CR$971,BD$1,FALSE)</f>
        <v>0</v>
      </c>
      <c r="BE697" s="36">
        <f>VLOOKUP($H697,[4]IRA!$H$7:$CR$971,BE$1,FALSE)</f>
        <v>0</v>
      </c>
      <c r="BF697" s="36">
        <f>VLOOKUP($H697,[4]IRA!$H$7:$CR$971,BF$1,FALSE)</f>
        <v>0</v>
      </c>
      <c r="BG697" s="36">
        <f>VLOOKUP($H697,[4]IRA!$H$7:$CR$971,BG$1,FALSE)</f>
        <v>0</v>
      </c>
      <c r="BH697" s="36">
        <f>VLOOKUP($H697,[4]IRA!$H$7:$CR$971,BH$1,FALSE)</f>
        <v>0</v>
      </c>
      <c r="BI697" s="36">
        <f>VLOOKUP($H697,[4]IRA!$H$7:$CR$971,BI$1,FALSE)</f>
        <v>0</v>
      </c>
      <c r="BJ697" s="36">
        <f>VLOOKUP($H697,[4]IRA!$H$7:$CR$971,BJ$1,FALSE)</f>
        <v>0</v>
      </c>
      <c r="BK697" s="36">
        <f>VLOOKUP($H697,[4]IRA!$H$7:$CR$971,BK$1,FALSE)</f>
        <v>0</v>
      </c>
      <c r="BL697" s="36">
        <f>VLOOKUP($H697,[4]IRA!$H$7:$CR$971,BL$1,FALSE)</f>
        <v>0</v>
      </c>
      <c r="BM697" s="36">
        <f>VLOOKUP($H697,[4]IRA!$H$7:$CR$971,BM$1,FALSE)</f>
        <v>0</v>
      </c>
      <c r="BN697" s="36">
        <f>VLOOKUP($H697,[4]IRA!$H$7:$CR$971,BN$1,FALSE)</f>
        <v>0</v>
      </c>
      <c r="BO697" s="10">
        <f>VLOOKUP(H697,[4]IRA!$H$7:$CS$765,90,FALSE)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VLOOKUP(H698,[1]EDA!$H$6:$BO$764,60,FALSE)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VLOOKUP(H698,[2]EDA!$H$6:$AZ$764,45,FALSE)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VLOOKUP($H698,[3]IRA!$H$6:$BN$970,AN$1,FALSE)</f>
        <v>0</v>
      </c>
      <c r="AO698" s="36">
        <f>VLOOKUP($H698,[3]IRA!$H$6:$BN$970,AO$1,FALSE)</f>
        <v>0</v>
      </c>
      <c r="AP698" s="36">
        <f>VLOOKUP($H698,[3]IRA!$H$6:$BN$970,AP$1,FALSE)</f>
        <v>0</v>
      </c>
      <c r="AQ698" s="36">
        <f>VLOOKUP($H698,[3]IRA!$H$6:$BN$970,AQ$1,FALSE)</f>
        <v>0</v>
      </c>
      <c r="AR698" s="36">
        <f>VLOOKUP($H698,[3]IRA!$H$6:$BN$970,AR$1,FALSE)</f>
        <v>0</v>
      </c>
      <c r="AS698" s="36">
        <f>VLOOKUP($H698,[3]IRA!$H$6:$BN$970,AS$1,FALSE)</f>
        <v>0</v>
      </c>
      <c r="AT698" s="36">
        <f>VLOOKUP($H698,[3]IRA!$H$6:$BN$970,AT$1,FALSE)</f>
        <v>0</v>
      </c>
      <c r="AU698" s="36">
        <f>VLOOKUP($H698,[3]IRA!$H$6:$BN$970,AU$1,FALSE)</f>
        <v>0</v>
      </c>
      <c r="AV698" s="36">
        <f>VLOOKUP($H698,[3]IRA!$H$6:$BN$970,AV$1,FALSE)</f>
        <v>0</v>
      </c>
      <c r="AW698" s="36">
        <f>VLOOKUP($H698,[3]IRA!$H$6:$BN$970,AW$1,FALSE)</f>
        <v>0</v>
      </c>
      <c r="AX698" s="36">
        <f>VLOOKUP($H698,[3]IRA!$H$6:$BN$970,AX$1,FALSE)</f>
        <v>0</v>
      </c>
      <c r="AY698" s="36">
        <f>VLOOKUP($H698,[3]IRA!$H$6:$BN$970,AY$1,FALSE)</f>
        <v>0</v>
      </c>
      <c r="AZ698" s="20">
        <f>VLOOKUP(H698,[3]IRA!$H$6:$BO$764,60,FALSE)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VLOOKUP($H698,[4]IRA!$H$7:$CR$971,BC$1,FALSE)</f>
        <v>0</v>
      </c>
      <c r="BD698" s="36">
        <f>VLOOKUP($H698,[4]IRA!$H$7:$CR$971,BD$1,FALSE)</f>
        <v>0</v>
      </c>
      <c r="BE698" s="36">
        <f>VLOOKUP($H698,[4]IRA!$H$7:$CR$971,BE$1,FALSE)</f>
        <v>0</v>
      </c>
      <c r="BF698" s="36">
        <f>VLOOKUP($H698,[4]IRA!$H$7:$CR$971,BF$1,FALSE)</f>
        <v>0</v>
      </c>
      <c r="BG698" s="36">
        <f>VLOOKUP($H698,[4]IRA!$H$7:$CR$971,BG$1,FALSE)</f>
        <v>0</v>
      </c>
      <c r="BH698" s="36">
        <f>VLOOKUP($H698,[4]IRA!$H$7:$CR$971,BH$1,FALSE)</f>
        <v>0</v>
      </c>
      <c r="BI698" s="36">
        <f>VLOOKUP($H698,[4]IRA!$H$7:$CR$971,BI$1,FALSE)</f>
        <v>0</v>
      </c>
      <c r="BJ698" s="36">
        <f>VLOOKUP($H698,[4]IRA!$H$7:$CR$971,BJ$1,FALSE)</f>
        <v>0</v>
      </c>
      <c r="BK698" s="36">
        <f>VLOOKUP($H698,[4]IRA!$H$7:$CR$971,BK$1,FALSE)</f>
        <v>0</v>
      </c>
      <c r="BL698" s="36">
        <f>VLOOKUP($H698,[4]IRA!$H$7:$CR$971,BL$1,FALSE)</f>
        <v>0</v>
      </c>
      <c r="BM698" s="36">
        <f>VLOOKUP($H698,[4]IRA!$H$7:$CR$971,BM$1,FALSE)</f>
        <v>0</v>
      </c>
      <c r="BN698" s="36">
        <f>VLOOKUP($H698,[4]IRA!$H$7:$CR$971,BN$1,FALSE)</f>
        <v>0</v>
      </c>
      <c r="BO698" s="10">
        <f>VLOOKUP(H698,[4]IRA!$H$7:$CS$765,90,FALSE)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VLOOKUP(H699,[1]EDA!$H$6:$BO$764,60,FALSE)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VLOOKUP(H699,[2]EDA!$H$6:$AZ$764,45,FALSE)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VLOOKUP($H699,[3]IRA!$H$6:$BN$970,AN$1,FALSE)</f>
        <v>0</v>
      </c>
      <c r="AO699" s="36">
        <f>VLOOKUP($H699,[3]IRA!$H$6:$BN$970,AO$1,FALSE)</f>
        <v>0</v>
      </c>
      <c r="AP699" s="36">
        <f>VLOOKUP($H699,[3]IRA!$H$6:$BN$970,AP$1,FALSE)</f>
        <v>0</v>
      </c>
      <c r="AQ699" s="36">
        <f>VLOOKUP($H699,[3]IRA!$H$6:$BN$970,AQ$1,FALSE)</f>
        <v>0</v>
      </c>
      <c r="AR699" s="36">
        <f>VLOOKUP($H699,[3]IRA!$H$6:$BN$970,AR$1,FALSE)</f>
        <v>0</v>
      </c>
      <c r="AS699" s="36">
        <f>VLOOKUP($H699,[3]IRA!$H$6:$BN$970,AS$1,FALSE)</f>
        <v>0</v>
      </c>
      <c r="AT699" s="36">
        <f>VLOOKUP($H699,[3]IRA!$H$6:$BN$970,AT$1,FALSE)</f>
        <v>0</v>
      </c>
      <c r="AU699" s="36">
        <f>VLOOKUP($H699,[3]IRA!$H$6:$BN$970,AU$1,FALSE)</f>
        <v>0</v>
      </c>
      <c r="AV699" s="36">
        <f>VLOOKUP($H699,[3]IRA!$H$6:$BN$970,AV$1,FALSE)</f>
        <v>0</v>
      </c>
      <c r="AW699" s="36">
        <f>VLOOKUP($H699,[3]IRA!$H$6:$BN$970,AW$1,FALSE)</f>
        <v>0</v>
      </c>
      <c r="AX699" s="36">
        <f>VLOOKUP($H699,[3]IRA!$H$6:$BN$970,AX$1,FALSE)</f>
        <v>0</v>
      </c>
      <c r="AY699" s="36">
        <f>VLOOKUP($H699,[3]IRA!$H$6:$BN$970,AY$1,FALSE)</f>
        <v>0</v>
      </c>
      <c r="AZ699" s="20">
        <f>VLOOKUP(H699,[3]IRA!$H$6:$BO$764,60,FALSE)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VLOOKUP($H699,[4]IRA!$H$7:$CR$971,BC$1,FALSE)</f>
        <v>0</v>
      </c>
      <c r="BD699" s="36">
        <f>VLOOKUP($H699,[4]IRA!$H$7:$CR$971,BD$1,FALSE)</f>
        <v>0</v>
      </c>
      <c r="BE699" s="36">
        <f>VLOOKUP($H699,[4]IRA!$H$7:$CR$971,BE$1,FALSE)</f>
        <v>0</v>
      </c>
      <c r="BF699" s="36">
        <f>VLOOKUP($H699,[4]IRA!$H$7:$CR$971,BF$1,FALSE)</f>
        <v>0</v>
      </c>
      <c r="BG699" s="36">
        <f>VLOOKUP($H699,[4]IRA!$H$7:$CR$971,BG$1,FALSE)</f>
        <v>0</v>
      </c>
      <c r="BH699" s="36">
        <f>VLOOKUP($H699,[4]IRA!$H$7:$CR$971,BH$1,FALSE)</f>
        <v>0</v>
      </c>
      <c r="BI699" s="36">
        <f>VLOOKUP($H699,[4]IRA!$H$7:$CR$971,BI$1,FALSE)</f>
        <v>0</v>
      </c>
      <c r="BJ699" s="36">
        <f>VLOOKUP($H699,[4]IRA!$H$7:$CR$971,BJ$1,FALSE)</f>
        <v>0</v>
      </c>
      <c r="BK699" s="36">
        <f>VLOOKUP($H699,[4]IRA!$H$7:$CR$971,BK$1,FALSE)</f>
        <v>0</v>
      </c>
      <c r="BL699" s="36">
        <f>VLOOKUP($H699,[4]IRA!$H$7:$CR$971,BL$1,FALSE)</f>
        <v>0</v>
      </c>
      <c r="BM699" s="36">
        <f>VLOOKUP($H699,[4]IRA!$H$7:$CR$971,BM$1,FALSE)</f>
        <v>0</v>
      </c>
      <c r="BN699" s="36">
        <f>VLOOKUP($H699,[4]IRA!$H$7:$CR$971,BN$1,FALSE)</f>
        <v>0</v>
      </c>
      <c r="BO699" s="10">
        <f>VLOOKUP(H699,[4]IRA!$H$7:$CS$765,90,FALSE)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VLOOKUP(H700,[1]EDA!$H$6:$BO$764,60,FALSE)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VLOOKUP(H700,[2]EDA!$H$6:$AZ$764,45,FALSE)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VLOOKUP($H700,[3]IRA!$H$6:$BN$970,AN$1,FALSE)</f>
        <v>0</v>
      </c>
      <c r="AO700" s="36">
        <f>VLOOKUP($H700,[3]IRA!$H$6:$BN$970,AO$1,FALSE)</f>
        <v>0</v>
      </c>
      <c r="AP700" s="36">
        <f>VLOOKUP($H700,[3]IRA!$H$6:$BN$970,AP$1,FALSE)</f>
        <v>0</v>
      </c>
      <c r="AQ700" s="36">
        <f>VLOOKUP($H700,[3]IRA!$H$6:$BN$970,AQ$1,FALSE)</f>
        <v>0</v>
      </c>
      <c r="AR700" s="36">
        <f>VLOOKUP($H700,[3]IRA!$H$6:$BN$970,AR$1,FALSE)</f>
        <v>0</v>
      </c>
      <c r="AS700" s="36">
        <f>VLOOKUP($H700,[3]IRA!$H$6:$BN$970,AS$1,FALSE)</f>
        <v>0</v>
      </c>
      <c r="AT700" s="36">
        <f>VLOOKUP($H700,[3]IRA!$H$6:$BN$970,AT$1,FALSE)</f>
        <v>0</v>
      </c>
      <c r="AU700" s="36">
        <f>VLOOKUP($H700,[3]IRA!$H$6:$BN$970,AU$1,FALSE)</f>
        <v>0</v>
      </c>
      <c r="AV700" s="36">
        <f>VLOOKUP($H700,[3]IRA!$H$6:$BN$970,AV$1,FALSE)</f>
        <v>0</v>
      </c>
      <c r="AW700" s="36">
        <f>VLOOKUP($H700,[3]IRA!$H$6:$BN$970,AW$1,FALSE)</f>
        <v>0</v>
      </c>
      <c r="AX700" s="36">
        <f>VLOOKUP($H700,[3]IRA!$H$6:$BN$970,AX$1,FALSE)</f>
        <v>0</v>
      </c>
      <c r="AY700" s="36">
        <f>VLOOKUP($H700,[3]IRA!$H$6:$BN$970,AY$1,FALSE)</f>
        <v>0</v>
      </c>
      <c r="AZ700" s="20">
        <f>VLOOKUP(H700,[3]IRA!$H$6:$BO$764,60,FALSE)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VLOOKUP($H700,[4]IRA!$H$7:$CR$971,BC$1,FALSE)</f>
        <v>0</v>
      </c>
      <c r="BD700" s="36">
        <f>VLOOKUP($H700,[4]IRA!$H$7:$CR$971,BD$1,FALSE)</f>
        <v>0</v>
      </c>
      <c r="BE700" s="36">
        <f>VLOOKUP($H700,[4]IRA!$H$7:$CR$971,BE$1,FALSE)</f>
        <v>0</v>
      </c>
      <c r="BF700" s="36">
        <f>VLOOKUP($H700,[4]IRA!$H$7:$CR$971,BF$1,FALSE)</f>
        <v>0</v>
      </c>
      <c r="BG700" s="36">
        <f>VLOOKUP($H700,[4]IRA!$H$7:$CR$971,BG$1,FALSE)</f>
        <v>0</v>
      </c>
      <c r="BH700" s="36">
        <f>VLOOKUP($H700,[4]IRA!$H$7:$CR$971,BH$1,FALSE)</f>
        <v>0</v>
      </c>
      <c r="BI700" s="36">
        <f>VLOOKUP($H700,[4]IRA!$H$7:$CR$971,BI$1,FALSE)</f>
        <v>0</v>
      </c>
      <c r="BJ700" s="36">
        <f>VLOOKUP($H700,[4]IRA!$H$7:$CR$971,BJ$1,FALSE)</f>
        <v>0</v>
      </c>
      <c r="BK700" s="36">
        <f>VLOOKUP($H700,[4]IRA!$H$7:$CR$971,BK$1,FALSE)</f>
        <v>0</v>
      </c>
      <c r="BL700" s="36">
        <f>VLOOKUP($H700,[4]IRA!$H$7:$CR$971,BL$1,FALSE)</f>
        <v>0</v>
      </c>
      <c r="BM700" s="36">
        <f>VLOOKUP($H700,[4]IRA!$H$7:$CR$971,BM$1,FALSE)</f>
        <v>0</v>
      </c>
      <c r="BN700" s="36">
        <f>VLOOKUP($H700,[4]IRA!$H$7:$CR$971,BN$1,FALSE)</f>
        <v>0</v>
      </c>
      <c r="BO700" s="10">
        <f>VLOOKUP(H700,[4]IRA!$H$7:$CS$765,90,FALSE)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0</v>
      </c>
      <c r="O701" s="36">
        <f>VLOOKUP($H701,[1]EDA!$H$6:$BN1655,O$1,FALSE)</f>
        <v>0</v>
      </c>
      <c r="P701" s="36">
        <f>VLOOKUP($H701,[1]EDA!$H$6:$BN1655,P$1,FALSE)</f>
        <v>0</v>
      </c>
      <c r="Q701" s="36">
        <f>VLOOKUP($H701,[1]EDA!$H$6:$BN1655,Q$1,FALSE)</f>
        <v>0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0</v>
      </c>
      <c r="V701" s="10">
        <f>VLOOKUP(H701,[1]EDA!$H$6:$BO$764,60,FALSE)</f>
        <v>0</v>
      </c>
      <c r="W701" s="10">
        <f t="shared" si="132"/>
        <v>0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VLOOKUP(H701,[2]EDA!$H$6:$AZ$764,45,FALSE)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VLOOKUP($H701,[3]IRA!$H$6:$BN$970,AN$1,FALSE)</f>
        <v>0</v>
      </c>
      <c r="AO701" s="36">
        <f>VLOOKUP($H701,[3]IRA!$H$6:$BN$970,AO$1,FALSE)</f>
        <v>0</v>
      </c>
      <c r="AP701" s="36">
        <f>VLOOKUP($H701,[3]IRA!$H$6:$BN$970,AP$1,FALSE)</f>
        <v>0</v>
      </c>
      <c r="AQ701" s="36">
        <f>VLOOKUP($H701,[3]IRA!$H$6:$BN$970,AQ$1,FALSE)</f>
        <v>0</v>
      </c>
      <c r="AR701" s="36">
        <f>VLOOKUP($H701,[3]IRA!$H$6:$BN$970,AR$1,FALSE)</f>
        <v>0</v>
      </c>
      <c r="AS701" s="36">
        <f>VLOOKUP($H701,[3]IRA!$H$6:$BN$970,AS$1,FALSE)</f>
        <v>0</v>
      </c>
      <c r="AT701" s="36">
        <f>VLOOKUP($H701,[3]IRA!$H$6:$BN$970,AT$1,FALSE)</f>
        <v>0</v>
      </c>
      <c r="AU701" s="36">
        <f>VLOOKUP($H701,[3]IRA!$H$6:$BN$970,AU$1,FALSE)</f>
        <v>0</v>
      </c>
      <c r="AV701" s="36">
        <f>VLOOKUP($H701,[3]IRA!$H$6:$BN$970,AV$1,FALSE)</f>
        <v>0</v>
      </c>
      <c r="AW701" s="36">
        <f>VLOOKUP($H701,[3]IRA!$H$6:$BN$970,AW$1,FALSE)</f>
        <v>0</v>
      </c>
      <c r="AX701" s="36">
        <f>VLOOKUP($H701,[3]IRA!$H$6:$BN$970,AX$1,FALSE)</f>
        <v>0</v>
      </c>
      <c r="AY701" s="36">
        <f>VLOOKUP($H701,[3]IRA!$H$6:$BN$970,AY$1,FALSE)</f>
        <v>0</v>
      </c>
      <c r="AZ701" s="20">
        <f>VLOOKUP(H701,[3]IRA!$H$6:$BO$764,60,FALSE)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VLOOKUP($H701,[4]IRA!$H$7:$CR$971,BC$1,FALSE)</f>
        <v>0</v>
      </c>
      <c r="BD701" s="36">
        <f>VLOOKUP($H701,[4]IRA!$H$7:$CR$971,BD$1,FALSE)</f>
        <v>0</v>
      </c>
      <c r="BE701" s="36">
        <f>VLOOKUP($H701,[4]IRA!$H$7:$CR$971,BE$1,FALSE)</f>
        <v>0</v>
      </c>
      <c r="BF701" s="36">
        <f>VLOOKUP($H701,[4]IRA!$H$7:$CR$971,BF$1,FALSE)</f>
        <v>0</v>
      </c>
      <c r="BG701" s="36">
        <f>VLOOKUP($H701,[4]IRA!$H$7:$CR$971,BG$1,FALSE)</f>
        <v>0</v>
      </c>
      <c r="BH701" s="36">
        <f>VLOOKUP($H701,[4]IRA!$H$7:$CR$971,BH$1,FALSE)</f>
        <v>0</v>
      </c>
      <c r="BI701" s="36">
        <f>VLOOKUP($H701,[4]IRA!$H$7:$CR$971,BI$1,FALSE)</f>
        <v>0</v>
      </c>
      <c r="BJ701" s="36">
        <f>VLOOKUP($H701,[4]IRA!$H$7:$CR$971,BJ$1,FALSE)</f>
        <v>0</v>
      </c>
      <c r="BK701" s="36">
        <f>VLOOKUP($H701,[4]IRA!$H$7:$CR$971,BK$1,FALSE)</f>
        <v>0</v>
      </c>
      <c r="BL701" s="36">
        <f>VLOOKUP($H701,[4]IRA!$H$7:$CR$971,BL$1,FALSE)</f>
        <v>0</v>
      </c>
      <c r="BM701" s="36">
        <f>VLOOKUP($H701,[4]IRA!$H$7:$CR$971,BM$1,FALSE)</f>
        <v>0</v>
      </c>
      <c r="BN701" s="36">
        <f>VLOOKUP($H701,[4]IRA!$H$7:$CR$971,BN$1,FALSE)</f>
        <v>0</v>
      </c>
      <c r="BO701" s="10">
        <f>VLOOKUP(H701,[4]IRA!$H$7:$CS$765,90,FALSE)</f>
        <v>0</v>
      </c>
      <c r="BP701" s="10">
        <f t="shared" si="138"/>
        <v>0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VLOOKUP(H702,[1]EDA!$H$6:$BO$764,60,FALSE)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VLOOKUP(H702,[2]EDA!$H$6:$AZ$764,45,FALSE)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VLOOKUP($H702,[3]IRA!$H$6:$BN$970,AN$1,FALSE)</f>
        <v>0</v>
      </c>
      <c r="AO702" s="36">
        <f>VLOOKUP($H702,[3]IRA!$H$6:$BN$970,AO$1,FALSE)</f>
        <v>0</v>
      </c>
      <c r="AP702" s="36">
        <f>VLOOKUP($H702,[3]IRA!$H$6:$BN$970,AP$1,FALSE)</f>
        <v>0</v>
      </c>
      <c r="AQ702" s="36">
        <f>VLOOKUP($H702,[3]IRA!$H$6:$BN$970,AQ$1,FALSE)</f>
        <v>0</v>
      </c>
      <c r="AR702" s="36">
        <f>VLOOKUP($H702,[3]IRA!$H$6:$BN$970,AR$1,FALSE)</f>
        <v>0</v>
      </c>
      <c r="AS702" s="36">
        <f>VLOOKUP($H702,[3]IRA!$H$6:$BN$970,AS$1,FALSE)</f>
        <v>0</v>
      </c>
      <c r="AT702" s="36">
        <f>VLOOKUP($H702,[3]IRA!$H$6:$BN$970,AT$1,FALSE)</f>
        <v>0</v>
      </c>
      <c r="AU702" s="36">
        <f>VLOOKUP($H702,[3]IRA!$H$6:$BN$970,AU$1,FALSE)</f>
        <v>0</v>
      </c>
      <c r="AV702" s="36">
        <f>VLOOKUP($H702,[3]IRA!$H$6:$BN$970,AV$1,FALSE)</f>
        <v>0</v>
      </c>
      <c r="AW702" s="36">
        <f>VLOOKUP($H702,[3]IRA!$H$6:$BN$970,AW$1,FALSE)</f>
        <v>0</v>
      </c>
      <c r="AX702" s="36">
        <f>VLOOKUP($H702,[3]IRA!$H$6:$BN$970,AX$1,FALSE)</f>
        <v>0</v>
      </c>
      <c r="AY702" s="36">
        <f>VLOOKUP($H702,[3]IRA!$H$6:$BN$970,AY$1,FALSE)</f>
        <v>0</v>
      </c>
      <c r="AZ702" s="20">
        <f>VLOOKUP(H702,[3]IRA!$H$6:$BO$764,60,FALSE)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VLOOKUP($H702,[4]IRA!$H$7:$CR$971,BC$1,FALSE)</f>
        <v>0</v>
      </c>
      <c r="BD702" s="36">
        <f>VLOOKUP($H702,[4]IRA!$H$7:$CR$971,BD$1,FALSE)</f>
        <v>0</v>
      </c>
      <c r="BE702" s="36">
        <f>VLOOKUP($H702,[4]IRA!$H$7:$CR$971,BE$1,FALSE)</f>
        <v>0</v>
      </c>
      <c r="BF702" s="36">
        <f>VLOOKUP($H702,[4]IRA!$H$7:$CR$971,BF$1,FALSE)</f>
        <v>0</v>
      </c>
      <c r="BG702" s="36">
        <f>VLOOKUP($H702,[4]IRA!$H$7:$CR$971,BG$1,FALSE)</f>
        <v>0</v>
      </c>
      <c r="BH702" s="36">
        <f>VLOOKUP($H702,[4]IRA!$H$7:$CR$971,BH$1,FALSE)</f>
        <v>0</v>
      </c>
      <c r="BI702" s="36">
        <f>VLOOKUP($H702,[4]IRA!$H$7:$CR$971,BI$1,FALSE)</f>
        <v>0</v>
      </c>
      <c r="BJ702" s="36">
        <f>VLOOKUP($H702,[4]IRA!$H$7:$CR$971,BJ$1,FALSE)</f>
        <v>0</v>
      </c>
      <c r="BK702" s="36">
        <f>VLOOKUP($H702,[4]IRA!$H$7:$CR$971,BK$1,FALSE)</f>
        <v>0</v>
      </c>
      <c r="BL702" s="36">
        <f>VLOOKUP($H702,[4]IRA!$H$7:$CR$971,BL$1,FALSE)</f>
        <v>0</v>
      </c>
      <c r="BM702" s="36">
        <f>VLOOKUP($H702,[4]IRA!$H$7:$CR$971,BM$1,FALSE)</f>
        <v>0</v>
      </c>
      <c r="BN702" s="36">
        <f>VLOOKUP($H702,[4]IRA!$H$7:$CR$971,BN$1,FALSE)</f>
        <v>0</v>
      </c>
      <c r="BO702" s="10">
        <f>VLOOKUP(H702,[4]IRA!$H$7:$CS$765,90,FALSE)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VLOOKUP(H703,[1]EDA!$H$6:$BO$764,60,FALSE)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VLOOKUP(H703,[2]EDA!$H$6:$AZ$764,45,FALSE)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VLOOKUP($H703,[3]IRA!$H$6:$BN$970,AN$1,FALSE)</f>
        <v>0</v>
      </c>
      <c r="AO703" s="36">
        <f>VLOOKUP($H703,[3]IRA!$H$6:$BN$970,AO$1,FALSE)</f>
        <v>0</v>
      </c>
      <c r="AP703" s="36">
        <f>VLOOKUP($H703,[3]IRA!$H$6:$BN$970,AP$1,FALSE)</f>
        <v>0</v>
      </c>
      <c r="AQ703" s="36">
        <f>VLOOKUP($H703,[3]IRA!$H$6:$BN$970,AQ$1,FALSE)</f>
        <v>0</v>
      </c>
      <c r="AR703" s="36">
        <f>VLOOKUP($H703,[3]IRA!$H$6:$BN$970,AR$1,FALSE)</f>
        <v>0</v>
      </c>
      <c r="AS703" s="36">
        <f>VLOOKUP($H703,[3]IRA!$H$6:$BN$970,AS$1,FALSE)</f>
        <v>0</v>
      </c>
      <c r="AT703" s="36">
        <f>VLOOKUP($H703,[3]IRA!$H$6:$BN$970,AT$1,FALSE)</f>
        <v>0</v>
      </c>
      <c r="AU703" s="36">
        <f>VLOOKUP($H703,[3]IRA!$H$6:$BN$970,AU$1,FALSE)</f>
        <v>0</v>
      </c>
      <c r="AV703" s="36">
        <f>VLOOKUP($H703,[3]IRA!$H$6:$BN$970,AV$1,FALSE)</f>
        <v>0</v>
      </c>
      <c r="AW703" s="36">
        <f>VLOOKUP($H703,[3]IRA!$H$6:$BN$970,AW$1,FALSE)</f>
        <v>0</v>
      </c>
      <c r="AX703" s="36">
        <f>VLOOKUP($H703,[3]IRA!$H$6:$BN$970,AX$1,FALSE)</f>
        <v>0</v>
      </c>
      <c r="AY703" s="36">
        <f>VLOOKUP($H703,[3]IRA!$H$6:$BN$970,AY$1,FALSE)</f>
        <v>0</v>
      </c>
      <c r="AZ703" s="20">
        <f>VLOOKUP(H703,[3]IRA!$H$6:$BO$764,60,FALSE)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VLOOKUP($H703,[4]IRA!$H$7:$CR$971,BC$1,FALSE)</f>
        <v>0</v>
      </c>
      <c r="BD703" s="36">
        <f>VLOOKUP($H703,[4]IRA!$H$7:$CR$971,BD$1,FALSE)</f>
        <v>0</v>
      </c>
      <c r="BE703" s="36">
        <f>VLOOKUP($H703,[4]IRA!$H$7:$CR$971,BE$1,FALSE)</f>
        <v>0</v>
      </c>
      <c r="BF703" s="36">
        <f>VLOOKUP($H703,[4]IRA!$H$7:$CR$971,BF$1,FALSE)</f>
        <v>0</v>
      </c>
      <c r="BG703" s="36">
        <f>VLOOKUP($H703,[4]IRA!$H$7:$CR$971,BG$1,FALSE)</f>
        <v>0</v>
      </c>
      <c r="BH703" s="36">
        <f>VLOOKUP($H703,[4]IRA!$H$7:$CR$971,BH$1,FALSE)</f>
        <v>0</v>
      </c>
      <c r="BI703" s="36">
        <f>VLOOKUP($H703,[4]IRA!$H$7:$CR$971,BI$1,FALSE)</f>
        <v>0</v>
      </c>
      <c r="BJ703" s="36">
        <f>VLOOKUP($H703,[4]IRA!$H$7:$CR$971,BJ$1,FALSE)</f>
        <v>0</v>
      </c>
      <c r="BK703" s="36">
        <f>VLOOKUP($H703,[4]IRA!$H$7:$CR$971,BK$1,FALSE)</f>
        <v>0</v>
      </c>
      <c r="BL703" s="36">
        <f>VLOOKUP($H703,[4]IRA!$H$7:$CR$971,BL$1,FALSE)</f>
        <v>0</v>
      </c>
      <c r="BM703" s="36">
        <f>VLOOKUP($H703,[4]IRA!$H$7:$CR$971,BM$1,FALSE)</f>
        <v>0</v>
      </c>
      <c r="BN703" s="36">
        <f>VLOOKUP($H703,[4]IRA!$H$7:$CR$971,BN$1,FALSE)</f>
        <v>0</v>
      </c>
      <c r="BO703" s="10">
        <f>VLOOKUP(H703,[4]IRA!$H$7:$CS$765,90,FALSE)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VLOOKUP(H704,[1]EDA!$H$6:$BO$764,60,FALSE)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VLOOKUP(H704,[2]EDA!$H$6:$AZ$764,45,FALSE)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VLOOKUP($H704,[3]IRA!$H$6:$BN$970,AN$1,FALSE)</f>
        <v>0</v>
      </c>
      <c r="AO704" s="36">
        <f>VLOOKUP($H704,[3]IRA!$H$6:$BN$970,AO$1,FALSE)</f>
        <v>0</v>
      </c>
      <c r="AP704" s="36">
        <f>VLOOKUP($H704,[3]IRA!$H$6:$BN$970,AP$1,FALSE)</f>
        <v>0</v>
      </c>
      <c r="AQ704" s="36">
        <f>VLOOKUP($H704,[3]IRA!$H$6:$BN$970,AQ$1,FALSE)</f>
        <v>0</v>
      </c>
      <c r="AR704" s="36">
        <f>VLOOKUP($H704,[3]IRA!$H$6:$BN$970,AR$1,FALSE)</f>
        <v>0</v>
      </c>
      <c r="AS704" s="36">
        <f>VLOOKUP($H704,[3]IRA!$H$6:$BN$970,AS$1,FALSE)</f>
        <v>0</v>
      </c>
      <c r="AT704" s="36">
        <f>VLOOKUP($H704,[3]IRA!$H$6:$BN$970,AT$1,FALSE)</f>
        <v>0</v>
      </c>
      <c r="AU704" s="36">
        <f>VLOOKUP($H704,[3]IRA!$H$6:$BN$970,AU$1,FALSE)</f>
        <v>0</v>
      </c>
      <c r="AV704" s="36">
        <f>VLOOKUP($H704,[3]IRA!$H$6:$BN$970,AV$1,FALSE)</f>
        <v>0</v>
      </c>
      <c r="AW704" s="36">
        <f>VLOOKUP($H704,[3]IRA!$H$6:$BN$970,AW$1,FALSE)</f>
        <v>0</v>
      </c>
      <c r="AX704" s="36">
        <f>VLOOKUP($H704,[3]IRA!$H$6:$BN$970,AX$1,FALSE)</f>
        <v>0</v>
      </c>
      <c r="AY704" s="36">
        <f>VLOOKUP($H704,[3]IRA!$H$6:$BN$970,AY$1,FALSE)</f>
        <v>0</v>
      </c>
      <c r="AZ704" s="20">
        <f>VLOOKUP(H704,[3]IRA!$H$6:$BO$764,60,FALSE)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VLOOKUP($H704,[4]IRA!$H$7:$CR$971,BC$1,FALSE)</f>
        <v>0</v>
      </c>
      <c r="BD704" s="36">
        <f>VLOOKUP($H704,[4]IRA!$H$7:$CR$971,BD$1,FALSE)</f>
        <v>0</v>
      </c>
      <c r="BE704" s="36">
        <f>VLOOKUP($H704,[4]IRA!$H$7:$CR$971,BE$1,FALSE)</f>
        <v>0</v>
      </c>
      <c r="BF704" s="36">
        <f>VLOOKUP($H704,[4]IRA!$H$7:$CR$971,BF$1,FALSE)</f>
        <v>0</v>
      </c>
      <c r="BG704" s="36">
        <f>VLOOKUP($H704,[4]IRA!$H$7:$CR$971,BG$1,FALSE)</f>
        <v>0</v>
      </c>
      <c r="BH704" s="36">
        <f>VLOOKUP($H704,[4]IRA!$H$7:$CR$971,BH$1,FALSE)</f>
        <v>0</v>
      </c>
      <c r="BI704" s="36">
        <f>VLOOKUP($H704,[4]IRA!$H$7:$CR$971,BI$1,FALSE)</f>
        <v>0</v>
      </c>
      <c r="BJ704" s="36">
        <f>VLOOKUP($H704,[4]IRA!$H$7:$CR$971,BJ$1,FALSE)</f>
        <v>0</v>
      </c>
      <c r="BK704" s="36">
        <f>VLOOKUP($H704,[4]IRA!$H$7:$CR$971,BK$1,FALSE)</f>
        <v>0</v>
      </c>
      <c r="BL704" s="36">
        <f>VLOOKUP($H704,[4]IRA!$H$7:$CR$971,BL$1,FALSE)</f>
        <v>0</v>
      </c>
      <c r="BM704" s="36">
        <f>VLOOKUP($H704,[4]IRA!$H$7:$CR$971,BM$1,FALSE)</f>
        <v>0</v>
      </c>
      <c r="BN704" s="36">
        <f>VLOOKUP($H704,[4]IRA!$H$7:$CR$971,BN$1,FALSE)</f>
        <v>0</v>
      </c>
      <c r="BO704" s="10">
        <f>VLOOKUP(H704,[4]IRA!$H$7:$CS$765,90,FALSE)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VLOOKUP(H705,[1]EDA!$H$6:$BO$764,60,FALSE)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VLOOKUP(H705,[2]EDA!$H$6:$AZ$764,45,FALSE)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VLOOKUP($H705,[3]IRA!$H$6:$BN$970,AN$1,FALSE)</f>
        <v>0</v>
      </c>
      <c r="AO705" s="36">
        <f>VLOOKUP($H705,[3]IRA!$H$6:$BN$970,AO$1,FALSE)</f>
        <v>0</v>
      </c>
      <c r="AP705" s="36">
        <f>VLOOKUP($H705,[3]IRA!$H$6:$BN$970,AP$1,FALSE)</f>
        <v>0</v>
      </c>
      <c r="AQ705" s="36">
        <f>VLOOKUP($H705,[3]IRA!$H$6:$BN$970,AQ$1,FALSE)</f>
        <v>0</v>
      </c>
      <c r="AR705" s="36">
        <f>VLOOKUP($H705,[3]IRA!$H$6:$BN$970,AR$1,FALSE)</f>
        <v>0</v>
      </c>
      <c r="AS705" s="36">
        <f>VLOOKUP($H705,[3]IRA!$H$6:$BN$970,AS$1,FALSE)</f>
        <v>0</v>
      </c>
      <c r="AT705" s="36">
        <f>VLOOKUP($H705,[3]IRA!$H$6:$BN$970,AT$1,FALSE)</f>
        <v>0</v>
      </c>
      <c r="AU705" s="36">
        <f>VLOOKUP($H705,[3]IRA!$H$6:$BN$970,AU$1,FALSE)</f>
        <v>0</v>
      </c>
      <c r="AV705" s="36">
        <f>VLOOKUP($H705,[3]IRA!$H$6:$BN$970,AV$1,FALSE)</f>
        <v>0</v>
      </c>
      <c r="AW705" s="36">
        <f>VLOOKUP($H705,[3]IRA!$H$6:$BN$970,AW$1,FALSE)</f>
        <v>0</v>
      </c>
      <c r="AX705" s="36">
        <f>VLOOKUP($H705,[3]IRA!$H$6:$BN$970,AX$1,FALSE)</f>
        <v>0</v>
      </c>
      <c r="AY705" s="36">
        <f>VLOOKUP($H705,[3]IRA!$H$6:$BN$970,AY$1,FALSE)</f>
        <v>0</v>
      </c>
      <c r="AZ705" s="20">
        <f>VLOOKUP(H705,[3]IRA!$H$6:$BO$764,60,FALSE)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VLOOKUP($H705,[4]IRA!$H$7:$CR$971,BC$1,FALSE)</f>
        <v>0</v>
      </c>
      <c r="BD705" s="36">
        <f>VLOOKUP($H705,[4]IRA!$H$7:$CR$971,BD$1,FALSE)</f>
        <v>0</v>
      </c>
      <c r="BE705" s="36">
        <f>VLOOKUP($H705,[4]IRA!$H$7:$CR$971,BE$1,FALSE)</f>
        <v>0</v>
      </c>
      <c r="BF705" s="36">
        <f>VLOOKUP($H705,[4]IRA!$H$7:$CR$971,BF$1,FALSE)</f>
        <v>0</v>
      </c>
      <c r="BG705" s="36">
        <f>VLOOKUP($H705,[4]IRA!$H$7:$CR$971,BG$1,FALSE)</f>
        <v>0</v>
      </c>
      <c r="BH705" s="36">
        <f>VLOOKUP($H705,[4]IRA!$H$7:$CR$971,BH$1,FALSE)</f>
        <v>0</v>
      </c>
      <c r="BI705" s="36">
        <f>VLOOKUP($H705,[4]IRA!$H$7:$CR$971,BI$1,FALSE)</f>
        <v>0</v>
      </c>
      <c r="BJ705" s="36">
        <f>VLOOKUP($H705,[4]IRA!$H$7:$CR$971,BJ$1,FALSE)</f>
        <v>0</v>
      </c>
      <c r="BK705" s="36">
        <f>VLOOKUP($H705,[4]IRA!$H$7:$CR$971,BK$1,FALSE)</f>
        <v>0</v>
      </c>
      <c r="BL705" s="36">
        <f>VLOOKUP($H705,[4]IRA!$H$7:$CR$971,BL$1,FALSE)</f>
        <v>0</v>
      </c>
      <c r="BM705" s="36">
        <f>VLOOKUP($H705,[4]IRA!$H$7:$CR$971,BM$1,FALSE)</f>
        <v>0</v>
      </c>
      <c r="BN705" s="36">
        <f>VLOOKUP($H705,[4]IRA!$H$7:$CR$971,BN$1,FALSE)</f>
        <v>0</v>
      </c>
      <c r="BO705" s="10">
        <f>VLOOKUP(H705,[4]IRA!$H$7:$CS$765,90,FALSE)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0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VLOOKUP(H706,[1]EDA!$H$6:$BO$764,60,FALSE)</f>
        <v>0</v>
      </c>
      <c r="W706" s="10">
        <f t="shared" si="132"/>
        <v>0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VLOOKUP(H706,[2]EDA!$H$6:$AZ$764,45,FALSE)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VLOOKUP($H706,[3]IRA!$H$6:$BN$970,AN$1,FALSE)</f>
        <v>0</v>
      </c>
      <c r="AO706" s="36">
        <f>VLOOKUP($H706,[3]IRA!$H$6:$BN$970,AO$1,FALSE)</f>
        <v>0</v>
      </c>
      <c r="AP706" s="36">
        <f>VLOOKUP($H706,[3]IRA!$H$6:$BN$970,AP$1,FALSE)</f>
        <v>0</v>
      </c>
      <c r="AQ706" s="36">
        <f>VLOOKUP($H706,[3]IRA!$H$6:$BN$970,AQ$1,FALSE)</f>
        <v>0</v>
      </c>
      <c r="AR706" s="36">
        <f>VLOOKUP($H706,[3]IRA!$H$6:$BN$970,AR$1,FALSE)</f>
        <v>0</v>
      </c>
      <c r="AS706" s="36">
        <f>VLOOKUP($H706,[3]IRA!$H$6:$BN$970,AS$1,FALSE)</f>
        <v>0</v>
      </c>
      <c r="AT706" s="36">
        <f>VLOOKUP($H706,[3]IRA!$H$6:$BN$970,AT$1,FALSE)</f>
        <v>0</v>
      </c>
      <c r="AU706" s="36">
        <f>VLOOKUP($H706,[3]IRA!$H$6:$BN$970,AU$1,FALSE)</f>
        <v>0</v>
      </c>
      <c r="AV706" s="36">
        <f>VLOOKUP($H706,[3]IRA!$H$6:$BN$970,AV$1,FALSE)</f>
        <v>0</v>
      </c>
      <c r="AW706" s="36">
        <f>VLOOKUP($H706,[3]IRA!$H$6:$BN$970,AW$1,FALSE)</f>
        <v>0</v>
      </c>
      <c r="AX706" s="36">
        <f>VLOOKUP($H706,[3]IRA!$H$6:$BN$970,AX$1,FALSE)</f>
        <v>0</v>
      </c>
      <c r="AY706" s="36">
        <f>VLOOKUP($H706,[3]IRA!$H$6:$BN$970,AY$1,FALSE)</f>
        <v>0</v>
      </c>
      <c r="AZ706" s="20">
        <f>VLOOKUP(H706,[3]IRA!$H$6:$BO$764,60,FALSE)</f>
        <v>0</v>
      </c>
      <c r="BA706" s="20">
        <f t="shared" si="136"/>
        <v>0</v>
      </c>
      <c r="BB706" s="17">
        <f t="shared" si="137"/>
        <v>0</v>
      </c>
      <c r="BC706" s="36">
        <f>VLOOKUP($H706,[4]IRA!$H$7:$CR$971,BC$1,FALSE)</f>
        <v>0</v>
      </c>
      <c r="BD706" s="36">
        <f>VLOOKUP($H706,[4]IRA!$H$7:$CR$971,BD$1,FALSE)</f>
        <v>0</v>
      </c>
      <c r="BE706" s="36">
        <f>VLOOKUP($H706,[4]IRA!$H$7:$CR$971,BE$1,FALSE)</f>
        <v>0</v>
      </c>
      <c r="BF706" s="36">
        <f>VLOOKUP($H706,[4]IRA!$H$7:$CR$971,BF$1,FALSE)</f>
        <v>0</v>
      </c>
      <c r="BG706" s="36">
        <f>VLOOKUP($H706,[4]IRA!$H$7:$CR$971,BG$1,FALSE)</f>
        <v>0</v>
      </c>
      <c r="BH706" s="36">
        <f>VLOOKUP($H706,[4]IRA!$H$7:$CR$971,BH$1,FALSE)</f>
        <v>0</v>
      </c>
      <c r="BI706" s="36">
        <f>VLOOKUP($H706,[4]IRA!$H$7:$CR$971,BI$1,FALSE)</f>
        <v>0</v>
      </c>
      <c r="BJ706" s="36">
        <f>VLOOKUP($H706,[4]IRA!$H$7:$CR$971,BJ$1,FALSE)</f>
        <v>0</v>
      </c>
      <c r="BK706" s="36">
        <f>VLOOKUP($H706,[4]IRA!$H$7:$CR$971,BK$1,FALSE)</f>
        <v>0</v>
      </c>
      <c r="BL706" s="36">
        <f>VLOOKUP($H706,[4]IRA!$H$7:$CR$971,BL$1,FALSE)</f>
        <v>0</v>
      </c>
      <c r="BM706" s="36">
        <f>VLOOKUP($H706,[4]IRA!$H$7:$CR$971,BM$1,FALSE)</f>
        <v>0</v>
      </c>
      <c r="BN706" s="36">
        <f>VLOOKUP($H706,[4]IRA!$H$7:$CR$971,BN$1,FALSE)</f>
        <v>0</v>
      </c>
      <c r="BO706" s="10">
        <f>VLOOKUP(H706,[4]IRA!$H$7:$CS$765,90,FALSE)</f>
        <v>0</v>
      </c>
      <c r="BP706" s="10">
        <f t="shared" si="138"/>
        <v>0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VLOOKUP(H707,[1]EDA!$H$6:$BO$764,60,FALSE)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VLOOKUP(H707,[2]EDA!$H$6:$AZ$764,45,FALSE)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VLOOKUP($H707,[3]IRA!$H$6:$BN$970,AN$1,FALSE)</f>
        <v>0</v>
      </c>
      <c r="AO707" s="36">
        <f>VLOOKUP($H707,[3]IRA!$H$6:$BN$970,AO$1,FALSE)</f>
        <v>0</v>
      </c>
      <c r="AP707" s="36">
        <f>VLOOKUP($H707,[3]IRA!$H$6:$BN$970,AP$1,FALSE)</f>
        <v>0</v>
      </c>
      <c r="AQ707" s="36">
        <f>VLOOKUP($H707,[3]IRA!$H$6:$BN$970,AQ$1,FALSE)</f>
        <v>0</v>
      </c>
      <c r="AR707" s="36">
        <f>VLOOKUP($H707,[3]IRA!$H$6:$BN$970,AR$1,FALSE)</f>
        <v>0</v>
      </c>
      <c r="AS707" s="36">
        <f>VLOOKUP($H707,[3]IRA!$H$6:$BN$970,AS$1,FALSE)</f>
        <v>0</v>
      </c>
      <c r="AT707" s="36">
        <f>VLOOKUP($H707,[3]IRA!$H$6:$BN$970,AT$1,FALSE)</f>
        <v>0</v>
      </c>
      <c r="AU707" s="36">
        <f>VLOOKUP($H707,[3]IRA!$H$6:$BN$970,AU$1,FALSE)</f>
        <v>0</v>
      </c>
      <c r="AV707" s="36">
        <f>VLOOKUP($H707,[3]IRA!$H$6:$BN$970,AV$1,FALSE)</f>
        <v>0</v>
      </c>
      <c r="AW707" s="36">
        <f>VLOOKUP($H707,[3]IRA!$H$6:$BN$970,AW$1,FALSE)</f>
        <v>0</v>
      </c>
      <c r="AX707" s="36">
        <f>VLOOKUP($H707,[3]IRA!$H$6:$BN$970,AX$1,FALSE)</f>
        <v>0</v>
      </c>
      <c r="AY707" s="36">
        <f>VLOOKUP($H707,[3]IRA!$H$6:$BN$970,AY$1,FALSE)</f>
        <v>0</v>
      </c>
      <c r="AZ707" s="20">
        <f>VLOOKUP(H707,[3]IRA!$H$6:$BO$764,60,FALSE)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VLOOKUP($H707,[4]IRA!$H$7:$CR$971,BC$1,FALSE)</f>
        <v>0</v>
      </c>
      <c r="BD707" s="36">
        <f>VLOOKUP($H707,[4]IRA!$H$7:$CR$971,BD$1,FALSE)</f>
        <v>0</v>
      </c>
      <c r="BE707" s="36">
        <f>VLOOKUP($H707,[4]IRA!$H$7:$CR$971,BE$1,FALSE)</f>
        <v>0</v>
      </c>
      <c r="BF707" s="36">
        <f>VLOOKUP($H707,[4]IRA!$H$7:$CR$971,BF$1,FALSE)</f>
        <v>0</v>
      </c>
      <c r="BG707" s="36">
        <f>VLOOKUP($H707,[4]IRA!$H$7:$CR$971,BG$1,FALSE)</f>
        <v>0</v>
      </c>
      <c r="BH707" s="36">
        <f>VLOOKUP($H707,[4]IRA!$H$7:$CR$971,BH$1,FALSE)</f>
        <v>0</v>
      </c>
      <c r="BI707" s="36">
        <f>VLOOKUP($H707,[4]IRA!$H$7:$CR$971,BI$1,FALSE)</f>
        <v>0</v>
      </c>
      <c r="BJ707" s="36">
        <f>VLOOKUP($H707,[4]IRA!$H$7:$CR$971,BJ$1,FALSE)</f>
        <v>0</v>
      </c>
      <c r="BK707" s="36">
        <f>VLOOKUP($H707,[4]IRA!$H$7:$CR$971,BK$1,FALSE)</f>
        <v>0</v>
      </c>
      <c r="BL707" s="36">
        <f>VLOOKUP($H707,[4]IRA!$H$7:$CR$971,BL$1,FALSE)</f>
        <v>0</v>
      </c>
      <c r="BM707" s="36">
        <f>VLOOKUP($H707,[4]IRA!$H$7:$CR$971,BM$1,FALSE)</f>
        <v>0</v>
      </c>
      <c r="BN707" s="36">
        <f>VLOOKUP($H707,[4]IRA!$H$7:$CR$971,BN$1,FALSE)</f>
        <v>0</v>
      </c>
      <c r="BO707" s="10">
        <f>VLOOKUP(H707,[4]IRA!$H$7:$CS$765,90,FALSE)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VLOOKUP(H708,[1]EDA!$H$6:$BO$764,60,FALSE)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VLOOKUP(H708,[2]EDA!$H$6:$AZ$764,45,FALSE)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VLOOKUP($H708,[3]IRA!$H$6:$BN$970,AN$1,FALSE)</f>
        <v>0</v>
      </c>
      <c r="AO708" s="36">
        <f>VLOOKUP($H708,[3]IRA!$H$6:$BN$970,AO$1,FALSE)</f>
        <v>0</v>
      </c>
      <c r="AP708" s="36">
        <f>VLOOKUP($H708,[3]IRA!$H$6:$BN$970,AP$1,FALSE)</f>
        <v>0</v>
      </c>
      <c r="AQ708" s="36">
        <f>VLOOKUP($H708,[3]IRA!$H$6:$BN$970,AQ$1,FALSE)</f>
        <v>0</v>
      </c>
      <c r="AR708" s="36">
        <f>VLOOKUP($H708,[3]IRA!$H$6:$BN$970,AR$1,FALSE)</f>
        <v>0</v>
      </c>
      <c r="AS708" s="36">
        <f>VLOOKUP($H708,[3]IRA!$H$6:$BN$970,AS$1,FALSE)</f>
        <v>0</v>
      </c>
      <c r="AT708" s="36">
        <f>VLOOKUP($H708,[3]IRA!$H$6:$BN$970,AT$1,FALSE)</f>
        <v>0</v>
      </c>
      <c r="AU708" s="36">
        <f>VLOOKUP($H708,[3]IRA!$H$6:$BN$970,AU$1,FALSE)</f>
        <v>0</v>
      </c>
      <c r="AV708" s="36">
        <f>VLOOKUP($H708,[3]IRA!$H$6:$BN$970,AV$1,FALSE)</f>
        <v>0</v>
      </c>
      <c r="AW708" s="36">
        <f>VLOOKUP($H708,[3]IRA!$H$6:$BN$970,AW$1,FALSE)</f>
        <v>0</v>
      </c>
      <c r="AX708" s="36">
        <f>VLOOKUP($H708,[3]IRA!$H$6:$BN$970,AX$1,FALSE)</f>
        <v>0</v>
      </c>
      <c r="AY708" s="36">
        <f>VLOOKUP($H708,[3]IRA!$H$6:$BN$970,AY$1,FALSE)</f>
        <v>0</v>
      </c>
      <c r="AZ708" s="20">
        <f>VLOOKUP(H708,[3]IRA!$H$6:$BO$764,60,FALSE)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VLOOKUP($H708,[4]IRA!$H$7:$CR$971,BC$1,FALSE)</f>
        <v>0</v>
      </c>
      <c r="BD708" s="36">
        <f>VLOOKUP($H708,[4]IRA!$H$7:$CR$971,BD$1,FALSE)</f>
        <v>0</v>
      </c>
      <c r="BE708" s="36">
        <f>VLOOKUP($H708,[4]IRA!$H$7:$CR$971,BE$1,FALSE)</f>
        <v>0</v>
      </c>
      <c r="BF708" s="36">
        <f>VLOOKUP($H708,[4]IRA!$H$7:$CR$971,BF$1,FALSE)</f>
        <v>0</v>
      </c>
      <c r="BG708" s="36">
        <f>VLOOKUP($H708,[4]IRA!$H$7:$CR$971,BG$1,FALSE)</f>
        <v>0</v>
      </c>
      <c r="BH708" s="36">
        <f>VLOOKUP($H708,[4]IRA!$H$7:$CR$971,BH$1,FALSE)</f>
        <v>0</v>
      </c>
      <c r="BI708" s="36">
        <f>VLOOKUP($H708,[4]IRA!$H$7:$CR$971,BI$1,FALSE)</f>
        <v>0</v>
      </c>
      <c r="BJ708" s="36">
        <f>VLOOKUP($H708,[4]IRA!$H$7:$CR$971,BJ$1,FALSE)</f>
        <v>0</v>
      </c>
      <c r="BK708" s="36">
        <f>VLOOKUP($H708,[4]IRA!$H$7:$CR$971,BK$1,FALSE)</f>
        <v>0</v>
      </c>
      <c r="BL708" s="36">
        <f>VLOOKUP($H708,[4]IRA!$H$7:$CR$971,BL$1,FALSE)</f>
        <v>0</v>
      </c>
      <c r="BM708" s="36">
        <f>VLOOKUP($H708,[4]IRA!$H$7:$CR$971,BM$1,FALSE)</f>
        <v>0</v>
      </c>
      <c r="BN708" s="36">
        <f>VLOOKUP($H708,[4]IRA!$H$7:$CR$971,BN$1,FALSE)</f>
        <v>0</v>
      </c>
      <c r="BO708" s="10">
        <f>VLOOKUP(H708,[4]IRA!$H$7:$CS$765,90,FALSE)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0</v>
      </c>
      <c r="M709" s="36">
        <f>VLOOKUP($H709,[1]EDA!$H$6:$BN1663,M$1,FALSE)</f>
        <v>0</v>
      </c>
      <c r="N709" s="36">
        <f>VLOOKUP($H709,[1]EDA!$H$6:$BN1663,N$1,FALSE)</f>
        <v>0</v>
      </c>
      <c r="O709" s="36">
        <f>VLOOKUP($H709,[1]EDA!$H$6:$BN1663,O$1,FALSE)</f>
        <v>0</v>
      </c>
      <c r="P709" s="36">
        <f>VLOOKUP($H709,[1]EDA!$H$6:$BN1663,P$1,FALSE)</f>
        <v>0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0</v>
      </c>
      <c r="U709" s="36">
        <f>VLOOKUP($H709,[1]EDA!$H$6:$BN1663,U$1,FALSE)</f>
        <v>0</v>
      </c>
      <c r="V709" s="10">
        <f>VLOOKUP(H709,[1]EDA!$H$6:$BO$764,60,FALSE)</f>
        <v>0</v>
      </c>
      <c r="W709" s="10">
        <f t="shared" si="140"/>
        <v>3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0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VLOOKUP(H709,[2]EDA!$H$6:$AZ$764,45,FALSE)</f>
        <v>0</v>
      </c>
      <c r="AL709" s="39">
        <f t="shared" si="142"/>
        <v>0</v>
      </c>
      <c r="AM709" s="17">
        <f t="shared" si="143"/>
        <v>0</v>
      </c>
      <c r="AN709" s="36">
        <f>VLOOKUP($H709,[3]IRA!$H$6:$BN$970,AN$1,FALSE)</f>
        <v>0</v>
      </c>
      <c r="AO709" s="36">
        <f>VLOOKUP($H709,[3]IRA!$H$6:$BN$970,AO$1,FALSE)</f>
        <v>0</v>
      </c>
      <c r="AP709" s="36">
        <f>VLOOKUP($H709,[3]IRA!$H$6:$BN$970,AP$1,FALSE)</f>
        <v>0</v>
      </c>
      <c r="AQ709" s="36">
        <f>VLOOKUP($H709,[3]IRA!$H$6:$BN$970,AQ$1,FALSE)</f>
        <v>0</v>
      </c>
      <c r="AR709" s="36">
        <f>VLOOKUP($H709,[3]IRA!$H$6:$BN$970,AR$1,FALSE)</f>
        <v>0</v>
      </c>
      <c r="AS709" s="36">
        <f>VLOOKUP($H709,[3]IRA!$H$6:$BN$970,AS$1,FALSE)</f>
        <v>0</v>
      </c>
      <c r="AT709" s="36">
        <f>VLOOKUP($H709,[3]IRA!$H$6:$BN$970,AT$1,FALSE)</f>
        <v>0</v>
      </c>
      <c r="AU709" s="36">
        <f>VLOOKUP($H709,[3]IRA!$H$6:$BN$970,AU$1,FALSE)</f>
        <v>0</v>
      </c>
      <c r="AV709" s="36">
        <f>VLOOKUP($H709,[3]IRA!$H$6:$BN$970,AV$1,FALSE)</f>
        <v>0</v>
      </c>
      <c r="AW709" s="36">
        <f>VLOOKUP($H709,[3]IRA!$H$6:$BN$970,AW$1,FALSE)</f>
        <v>0</v>
      </c>
      <c r="AX709" s="36">
        <f>VLOOKUP($H709,[3]IRA!$H$6:$BN$970,AX$1,FALSE)</f>
        <v>0</v>
      </c>
      <c r="AY709" s="36">
        <f>VLOOKUP($H709,[3]IRA!$H$6:$BN$970,AY$1,FALSE)</f>
        <v>0</v>
      </c>
      <c r="AZ709" s="20">
        <f>VLOOKUP(H709,[3]IRA!$H$6:$BO$764,60,FALSE)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VLOOKUP($H709,[4]IRA!$H$7:$CR$971,BC$1,FALSE)</f>
        <v>0</v>
      </c>
      <c r="BD709" s="36">
        <f>VLOOKUP($H709,[4]IRA!$H$7:$CR$971,BD$1,FALSE)</f>
        <v>1</v>
      </c>
      <c r="BE709" s="36">
        <f>VLOOKUP($H709,[4]IRA!$H$7:$CR$971,BE$1,FALSE)</f>
        <v>0</v>
      </c>
      <c r="BF709" s="36">
        <f>VLOOKUP($H709,[4]IRA!$H$7:$CR$971,BF$1,FALSE)</f>
        <v>0</v>
      </c>
      <c r="BG709" s="36">
        <f>VLOOKUP($H709,[4]IRA!$H$7:$CR$971,BG$1,FALSE)</f>
        <v>0</v>
      </c>
      <c r="BH709" s="36">
        <f>VLOOKUP($H709,[4]IRA!$H$7:$CR$971,BH$1,FALSE)</f>
        <v>0</v>
      </c>
      <c r="BI709" s="36">
        <f>VLOOKUP($H709,[4]IRA!$H$7:$CR$971,BI$1,FALSE)</f>
        <v>0</v>
      </c>
      <c r="BJ709" s="36">
        <f>VLOOKUP($H709,[4]IRA!$H$7:$CR$971,BJ$1,FALSE)</f>
        <v>0</v>
      </c>
      <c r="BK709" s="36">
        <f>VLOOKUP($H709,[4]IRA!$H$7:$CR$971,BK$1,FALSE)</f>
        <v>0</v>
      </c>
      <c r="BL709" s="36">
        <f>VLOOKUP($H709,[4]IRA!$H$7:$CR$971,BL$1,FALSE)</f>
        <v>0</v>
      </c>
      <c r="BM709" s="36">
        <f>VLOOKUP($H709,[4]IRA!$H$7:$CR$971,BM$1,FALSE)</f>
        <v>0</v>
      </c>
      <c r="BN709" s="36">
        <f>VLOOKUP($H709,[4]IRA!$H$7:$CR$971,BN$1,FALSE)</f>
        <v>0</v>
      </c>
      <c r="BO709" s="10">
        <f>VLOOKUP(H709,[4]IRA!$H$7:$CS$765,90,FALSE)</f>
        <v>0</v>
      </c>
      <c r="BP709" s="10">
        <f t="shared" si="146"/>
        <v>1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VLOOKUP(H710,[1]EDA!$H$6:$BO$764,60,FALSE)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VLOOKUP(H710,[2]EDA!$H$6:$AZ$764,45,FALSE)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VLOOKUP($H710,[3]IRA!$H$6:$BN$970,AN$1,FALSE)</f>
        <v>0</v>
      </c>
      <c r="AO710" s="36">
        <f>VLOOKUP($H710,[3]IRA!$H$6:$BN$970,AO$1,FALSE)</f>
        <v>0</v>
      </c>
      <c r="AP710" s="36">
        <f>VLOOKUP($H710,[3]IRA!$H$6:$BN$970,AP$1,FALSE)</f>
        <v>0</v>
      </c>
      <c r="AQ710" s="36">
        <f>VLOOKUP($H710,[3]IRA!$H$6:$BN$970,AQ$1,FALSE)</f>
        <v>0</v>
      </c>
      <c r="AR710" s="36">
        <f>VLOOKUP($H710,[3]IRA!$H$6:$BN$970,AR$1,FALSE)</f>
        <v>0</v>
      </c>
      <c r="AS710" s="36">
        <f>VLOOKUP($H710,[3]IRA!$H$6:$BN$970,AS$1,FALSE)</f>
        <v>0</v>
      </c>
      <c r="AT710" s="36">
        <f>VLOOKUP($H710,[3]IRA!$H$6:$BN$970,AT$1,FALSE)</f>
        <v>0</v>
      </c>
      <c r="AU710" s="36">
        <f>VLOOKUP($H710,[3]IRA!$H$6:$BN$970,AU$1,FALSE)</f>
        <v>0</v>
      </c>
      <c r="AV710" s="36">
        <f>VLOOKUP($H710,[3]IRA!$H$6:$BN$970,AV$1,FALSE)</f>
        <v>0</v>
      </c>
      <c r="AW710" s="36">
        <f>VLOOKUP($H710,[3]IRA!$H$6:$BN$970,AW$1,FALSE)</f>
        <v>0</v>
      </c>
      <c r="AX710" s="36">
        <f>VLOOKUP($H710,[3]IRA!$H$6:$BN$970,AX$1,FALSE)</f>
        <v>0</v>
      </c>
      <c r="AY710" s="36">
        <f>VLOOKUP($H710,[3]IRA!$H$6:$BN$970,AY$1,FALSE)</f>
        <v>0</v>
      </c>
      <c r="AZ710" s="20">
        <f>VLOOKUP(H710,[3]IRA!$H$6:$BO$764,60,FALSE)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VLOOKUP($H710,[4]IRA!$H$7:$CR$971,BC$1,FALSE)</f>
        <v>0</v>
      </c>
      <c r="BD710" s="36">
        <f>VLOOKUP($H710,[4]IRA!$H$7:$CR$971,BD$1,FALSE)</f>
        <v>0</v>
      </c>
      <c r="BE710" s="36">
        <f>VLOOKUP($H710,[4]IRA!$H$7:$CR$971,BE$1,FALSE)</f>
        <v>0</v>
      </c>
      <c r="BF710" s="36">
        <f>VLOOKUP($H710,[4]IRA!$H$7:$CR$971,BF$1,FALSE)</f>
        <v>0</v>
      </c>
      <c r="BG710" s="36">
        <f>VLOOKUP($H710,[4]IRA!$H$7:$CR$971,BG$1,FALSE)</f>
        <v>0</v>
      </c>
      <c r="BH710" s="36">
        <f>VLOOKUP($H710,[4]IRA!$H$7:$CR$971,BH$1,FALSE)</f>
        <v>0</v>
      </c>
      <c r="BI710" s="36">
        <f>VLOOKUP($H710,[4]IRA!$H$7:$CR$971,BI$1,FALSE)</f>
        <v>0</v>
      </c>
      <c r="BJ710" s="36">
        <f>VLOOKUP($H710,[4]IRA!$H$7:$CR$971,BJ$1,FALSE)</f>
        <v>0</v>
      </c>
      <c r="BK710" s="36">
        <f>VLOOKUP($H710,[4]IRA!$H$7:$CR$971,BK$1,FALSE)</f>
        <v>0</v>
      </c>
      <c r="BL710" s="36">
        <f>VLOOKUP($H710,[4]IRA!$H$7:$CR$971,BL$1,FALSE)</f>
        <v>0</v>
      </c>
      <c r="BM710" s="36">
        <f>VLOOKUP($H710,[4]IRA!$H$7:$CR$971,BM$1,FALSE)</f>
        <v>0</v>
      </c>
      <c r="BN710" s="36">
        <f>VLOOKUP($H710,[4]IRA!$H$7:$CR$971,BN$1,FALSE)</f>
        <v>0</v>
      </c>
      <c r="BO710" s="10">
        <f>VLOOKUP(H710,[4]IRA!$H$7:$CS$765,90,FALSE)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VLOOKUP(H711,[1]EDA!$H$6:$BO$764,60,FALSE)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VLOOKUP(H711,[2]EDA!$H$6:$AZ$764,45,FALSE)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VLOOKUP($H711,[3]IRA!$H$6:$BN$970,AN$1,FALSE)</f>
        <v>0</v>
      </c>
      <c r="AO711" s="36">
        <f>VLOOKUP($H711,[3]IRA!$H$6:$BN$970,AO$1,FALSE)</f>
        <v>0</v>
      </c>
      <c r="AP711" s="36">
        <f>VLOOKUP($H711,[3]IRA!$H$6:$BN$970,AP$1,FALSE)</f>
        <v>0</v>
      </c>
      <c r="AQ711" s="36">
        <f>VLOOKUP($H711,[3]IRA!$H$6:$BN$970,AQ$1,FALSE)</f>
        <v>0</v>
      </c>
      <c r="AR711" s="36">
        <f>VLOOKUP($H711,[3]IRA!$H$6:$BN$970,AR$1,FALSE)</f>
        <v>0</v>
      </c>
      <c r="AS711" s="36">
        <f>VLOOKUP($H711,[3]IRA!$H$6:$BN$970,AS$1,FALSE)</f>
        <v>0</v>
      </c>
      <c r="AT711" s="36">
        <f>VLOOKUP($H711,[3]IRA!$H$6:$BN$970,AT$1,FALSE)</f>
        <v>0</v>
      </c>
      <c r="AU711" s="36">
        <f>VLOOKUP($H711,[3]IRA!$H$6:$BN$970,AU$1,FALSE)</f>
        <v>0</v>
      </c>
      <c r="AV711" s="36">
        <f>VLOOKUP($H711,[3]IRA!$H$6:$BN$970,AV$1,FALSE)</f>
        <v>0</v>
      </c>
      <c r="AW711" s="36">
        <f>VLOOKUP($H711,[3]IRA!$H$6:$BN$970,AW$1,FALSE)</f>
        <v>0</v>
      </c>
      <c r="AX711" s="36">
        <f>VLOOKUP($H711,[3]IRA!$H$6:$BN$970,AX$1,FALSE)</f>
        <v>0</v>
      </c>
      <c r="AY711" s="36">
        <f>VLOOKUP($H711,[3]IRA!$H$6:$BN$970,AY$1,FALSE)</f>
        <v>0</v>
      </c>
      <c r="AZ711" s="20">
        <f>VLOOKUP(H711,[3]IRA!$H$6:$BO$764,60,FALSE)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VLOOKUP($H711,[4]IRA!$H$7:$CR$971,BC$1,FALSE)</f>
        <v>0</v>
      </c>
      <c r="BD711" s="36">
        <f>VLOOKUP($H711,[4]IRA!$H$7:$CR$971,BD$1,FALSE)</f>
        <v>0</v>
      </c>
      <c r="BE711" s="36">
        <f>VLOOKUP($H711,[4]IRA!$H$7:$CR$971,BE$1,FALSE)</f>
        <v>0</v>
      </c>
      <c r="BF711" s="36">
        <f>VLOOKUP($H711,[4]IRA!$H$7:$CR$971,BF$1,FALSE)</f>
        <v>0</v>
      </c>
      <c r="BG711" s="36">
        <f>VLOOKUP($H711,[4]IRA!$H$7:$CR$971,BG$1,FALSE)</f>
        <v>0</v>
      </c>
      <c r="BH711" s="36">
        <f>VLOOKUP($H711,[4]IRA!$H$7:$CR$971,BH$1,FALSE)</f>
        <v>0</v>
      </c>
      <c r="BI711" s="36">
        <f>VLOOKUP($H711,[4]IRA!$H$7:$CR$971,BI$1,FALSE)</f>
        <v>0</v>
      </c>
      <c r="BJ711" s="36">
        <f>VLOOKUP($H711,[4]IRA!$H$7:$CR$971,BJ$1,FALSE)</f>
        <v>0</v>
      </c>
      <c r="BK711" s="36">
        <f>VLOOKUP($H711,[4]IRA!$H$7:$CR$971,BK$1,FALSE)</f>
        <v>0</v>
      </c>
      <c r="BL711" s="36">
        <f>VLOOKUP($H711,[4]IRA!$H$7:$CR$971,BL$1,FALSE)</f>
        <v>0</v>
      </c>
      <c r="BM711" s="36">
        <f>VLOOKUP($H711,[4]IRA!$H$7:$CR$971,BM$1,FALSE)</f>
        <v>0</v>
      </c>
      <c r="BN711" s="36">
        <f>VLOOKUP($H711,[4]IRA!$H$7:$CR$971,BN$1,FALSE)</f>
        <v>0</v>
      </c>
      <c r="BO711" s="10">
        <f>VLOOKUP(H711,[4]IRA!$H$7:$CS$765,90,FALSE)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VLOOKUP(H712,[1]EDA!$H$6:$BO$764,60,FALSE)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VLOOKUP(H712,[2]EDA!$H$6:$AZ$764,45,FALSE)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VLOOKUP($H712,[3]IRA!$H$6:$BN$970,AN$1,FALSE)</f>
        <v>0</v>
      </c>
      <c r="AO712" s="36">
        <f>VLOOKUP($H712,[3]IRA!$H$6:$BN$970,AO$1,FALSE)</f>
        <v>0</v>
      </c>
      <c r="AP712" s="36">
        <f>VLOOKUP($H712,[3]IRA!$H$6:$BN$970,AP$1,FALSE)</f>
        <v>0</v>
      </c>
      <c r="AQ712" s="36">
        <f>VLOOKUP($H712,[3]IRA!$H$6:$BN$970,AQ$1,FALSE)</f>
        <v>0</v>
      </c>
      <c r="AR712" s="36">
        <f>VLOOKUP($H712,[3]IRA!$H$6:$BN$970,AR$1,FALSE)</f>
        <v>0</v>
      </c>
      <c r="AS712" s="36">
        <f>VLOOKUP($H712,[3]IRA!$H$6:$BN$970,AS$1,FALSE)</f>
        <v>0</v>
      </c>
      <c r="AT712" s="36">
        <f>VLOOKUP($H712,[3]IRA!$H$6:$BN$970,AT$1,FALSE)</f>
        <v>0</v>
      </c>
      <c r="AU712" s="36">
        <f>VLOOKUP($H712,[3]IRA!$H$6:$BN$970,AU$1,FALSE)</f>
        <v>0</v>
      </c>
      <c r="AV712" s="36">
        <f>VLOOKUP($H712,[3]IRA!$H$6:$BN$970,AV$1,FALSE)</f>
        <v>0</v>
      </c>
      <c r="AW712" s="36">
        <f>VLOOKUP($H712,[3]IRA!$H$6:$BN$970,AW$1,FALSE)</f>
        <v>0</v>
      </c>
      <c r="AX712" s="36">
        <f>VLOOKUP($H712,[3]IRA!$H$6:$BN$970,AX$1,FALSE)</f>
        <v>0</v>
      </c>
      <c r="AY712" s="36">
        <f>VLOOKUP($H712,[3]IRA!$H$6:$BN$970,AY$1,FALSE)</f>
        <v>0</v>
      </c>
      <c r="AZ712" s="20">
        <f>VLOOKUP(H712,[3]IRA!$H$6:$BO$764,60,FALSE)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VLOOKUP($H712,[4]IRA!$H$7:$CR$971,BC$1,FALSE)</f>
        <v>0</v>
      </c>
      <c r="BD712" s="36">
        <f>VLOOKUP($H712,[4]IRA!$H$7:$CR$971,BD$1,FALSE)</f>
        <v>0</v>
      </c>
      <c r="BE712" s="36">
        <f>VLOOKUP($H712,[4]IRA!$H$7:$CR$971,BE$1,FALSE)</f>
        <v>0</v>
      </c>
      <c r="BF712" s="36">
        <f>VLOOKUP($H712,[4]IRA!$H$7:$CR$971,BF$1,FALSE)</f>
        <v>0</v>
      </c>
      <c r="BG712" s="36">
        <f>VLOOKUP($H712,[4]IRA!$H$7:$CR$971,BG$1,FALSE)</f>
        <v>0</v>
      </c>
      <c r="BH712" s="36">
        <f>VLOOKUP($H712,[4]IRA!$H$7:$CR$971,BH$1,FALSE)</f>
        <v>0</v>
      </c>
      <c r="BI712" s="36">
        <f>VLOOKUP($H712,[4]IRA!$H$7:$CR$971,BI$1,FALSE)</f>
        <v>0</v>
      </c>
      <c r="BJ712" s="36">
        <f>VLOOKUP($H712,[4]IRA!$H$7:$CR$971,BJ$1,FALSE)</f>
        <v>0</v>
      </c>
      <c r="BK712" s="36">
        <f>VLOOKUP($H712,[4]IRA!$H$7:$CR$971,BK$1,FALSE)</f>
        <v>0</v>
      </c>
      <c r="BL712" s="36">
        <f>VLOOKUP($H712,[4]IRA!$H$7:$CR$971,BL$1,FALSE)</f>
        <v>0</v>
      </c>
      <c r="BM712" s="36">
        <f>VLOOKUP($H712,[4]IRA!$H$7:$CR$971,BM$1,FALSE)</f>
        <v>0</v>
      </c>
      <c r="BN712" s="36">
        <f>VLOOKUP($H712,[4]IRA!$H$7:$CR$971,BN$1,FALSE)</f>
        <v>0</v>
      </c>
      <c r="BO712" s="10">
        <f>VLOOKUP(H712,[4]IRA!$H$7:$CS$765,90,FALSE)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VLOOKUP(H713,[1]EDA!$H$6:$BO$764,60,FALSE)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VLOOKUP(H713,[2]EDA!$H$6:$AZ$764,45,FALSE)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VLOOKUP($H713,[3]IRA!$H$6:$BN$970,AN$1,FALSE)</f>
        <v>0</v>
      </c>
      <c r="AO713" s="36">
        <f>VLOOKUP($H713,[3]IRA!$H$6:$BN$970,AO$1,FALSE)</f>
        <v>0</v>
      </c>
      <c r="AP713" s="36">
        <f>VLOOKUP($H713,[3]IRA!$H$6:$BN$970,AP$1,FALSE)</f>
        <v>0</v>
      </c>
      <c r="AQ713" s="36">
        <f>VLOOKUP($H713,[3]IRA!$H$6:$BN$970,AQ$1,FALSE)</f>
        <v>0</v>
      </c>
      <c r="AR713" s="36">
        <f>VLOOKUP($H713,[3]IRA!$H$6:$BN$970,AR$1,FALSE)</f>
        <v>0</v>
      </c>
      <c r="AS713" s="36">
        <f>VLOOKUP($H713,[3]IRA!$H$6:$BN$970,AS$1,FALSE)</f>
        <v>0</v>
      </c>
      <c r="AT713" s="36">
        <f>VLOOKUP($H713,[3]IRA!$H$6:$BN$970,AT$1,FALSE)</f>
        <v>0</v>
      </c>
      <c r="AU713" s="36">
        <f>VLOOKUP($H713,[3]IRA!$H$6:$BN$970,AU$1,FALSE)</f>
        <v>0</v>
      </c>
      <c r="AV713" s="36">
        <f>VLOOKUP($H713,[3]IRA!$H$6:$BN$970,AV$1,FALSE)</f>
        <v>0</v>
      </c>
      <c r="AW713" s="36">
        <f>VLOOKUP($H713,[3]IRA!$H$6:$BN$970,AW$1,FALSE)</f>
        <v>0</v>
      </c>
      <c r="AX713" s="36">
        <f>VLOOKUP($H713,[3]IRA!$H$6:$BN$970,AX$1,FALSE)</f>
        <v>0</v>
      </c>
      <c r="AY713" s="36">
        <f>VLOOKUP($H713,[3]IRA!$H$6:$BN$970,AY$1,FALSE)</f>
        <v>0</v>
      </c>
      <c r="AZ713" s="20">
        <f>VLOOKUP(H713,[3]IRA!$H$6:$BO$764,60,FALSE)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VLOOKUP($H713,[4]IRA!$H$7:$CR$971,BC$1,FALSE)</f>
        <v>0</v>
      </c>
      <c r="BD713" s="36">
        <f>VLOOKUP($H713,[4]IRA!$H$7:$CR$971,BD$1,FALSE)</f>
        <v>0</v>
      </c>
      <c r="BE713" s="36">
        <f>VLOOKUP($H713,[4]IRA!$H$7:$CR$971,BE$1,FALSE)</f>
        <v>0</v>
      </c>
      <c r="BF713" s="36">
        <f>VLOOKUP($H713,[4]IRA!$H$7:$CR$971,BF$1,FALSE)</f>
        <v>0</v>
      </c>
      <c r="BG713" s="36">
        <f>VLOOKUP($H713,[4]IRA!$H$7:$CR$971,BG$1,FALSE)</f>
        <v>0</v>
      </c>
      <c r="BH713" s="36">
        <f>VLOOKUP($H713,[4]IRA!$H$7:$CR$971,BH$1,FALSE)</f>
        <v>0</v>
      </c>
      <c r="BI713" s="36">
        <f>VLOOKUP($H713,[4]IRA!$H$7:$CR$971,BI$1,FALSE)</f>
        <v>0</v>
      </c>
      <c r="BJ713" s="36">
        <f>VLOOKUP($H713,[4]IRA!$H$7:$CR$971,BJ$1,FALSE)</f>
        <v>0</v>
      </c>
      <c r="BK713" s="36">
        <f>VLOOKUP($H713,[4]IRA!$H$7:$CR$971,BK$1,FALSE)</f>
        <v>0</v>
      </c>
      <c r="BL713" s="36">
        <f>VLOOKUP($H713,[4]IRA!$H$7:$CR$971,BL$1,FALSE)</f>
        <v>0</v>
      </c>
      <c r="BM713" s="36">
        <f>VLOOKUP($H713,[4]IRA!$H$7:$CR$971,BM$1,FALSE)</f>
        <v>0</v>
      </c>
      <c r="BN713" s="36">
        <f>VLOOKUP($H713,[4]IRA!$H$7:$CR$971,BN$1,FALSE)</f>
        <v>0</v>
      </c>
      <c r="BO713" s="10">
        <f>VLOOKUP(H713,[4]IRA!$H$7:$CS$765,90,FALSE)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0</v>
      </c>
      <c r="N714" s="36">
        <f>VLOOKUP($H714,[1]EDA!$H$6:$BN1668,N$1,FALSE)</f>
        <v>0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0</v>
      </c>
      <c r="U714" s="36">
        <f>VLOOKUP($H714,[1]EDA!$H$6:$BN1668,U$1,FALSE)</f>
        <v>0</v>
      </c>
      <c r="V714" s="10">
        <f>VLOOKUP(H714,[1]EDA!$H$6:$BO$764,60,FALSE)</f>
        <v>0</v>
      </c>
      <c r="W714" s="10">
        <f t="shared" si="140"/>
        <v>6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VLOOKUP(H714,[2]EDA!$H$6:$AZ$764,45,FALSE)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VLOOKUP($H714,[3]IRA!$H$6:$BN$970,AN$1,FALSE)</f>
        <v>0</v>
      </c>
      <c r="AO714" s="36">
        <f>VLOOKUP($H714,[3]IRA!$H$6:$BN$970,AO$1,FALSE)</f>
        <v>0</v>
      </c>
      <c r="AP714" s="36">
        <f>VLOOKUP($H714,[3]IRA!$H$6:$BN$970,AP$1,FALSE)</f>
        <v>0</v>
      </c>
      <c r="AQ714" s="36">
        <f>VLOOKUP($H714,[3]IRA!$H$6:$BN$970,AQ$1,FALSE)</f>
        <v>0</v>
      </c>
      <c r="AR714" s="36">
        <f>VLOOKUP($H714,[3]IRA!$H$6:$BN$970,AR$1,FALSE)</f>
        <v>0</v>
      </c>
      <c r="AS714" s="36">
        <f>VLOOKUP($H714,[3]IRA!$H$6:$BN$970,AS$1,FALSE)</f>
        <v>0</v>
      </c>
      <c r="AT714" s="36">
        <f>VLOOKUP($H714,[3]IRA!$H$6:$BN$970,AT$1,FALSE)</f>
        <v>0</v>
      </c>
      <c r="AU714" s="36">
        <f>VLOOKUP($H714,[3]IRA!$H$6:$BN$970,AU$1,FALSE)</f>
        <v>0</v>
      </c>
      <c r="AV714" s="36">
        <f>VLOOKUP($H714,[3]IRA!$H$6:$BN$970,AV$1,FALSE)</f>
        <v>0</v>
      </c>
      <c r="AW714" s="36">
        <f>VLOOKUP($H714,[3]IRA!$H$6:$BN$970,AW$1,FALSE)</f>
        <v>0</v>
      </c>
      <c r="AX714" s="36">
        <f>VLOOKUP($H714,[3]IRA!$H$6:$BN$970,AX$1,FALSE)</f>
        <v>0</v>
      </c>
      <c r="AY714" s="36">
        <f>VLOOKUP($H714,[3]IRA!$H$6:$BN$970,AY$1,FALSE)</f>
        <v>0</v>
      </c>
      <c r="AZ714" s="20">
        <f>VLOOKUP(H714,[3]IRA!$H$6:$BO$764,60,FALSE)</f>
        <v>0</v>
      </c>
      <c r="BA714" s="20">
        <f t="shared" si="144"/>
        <v>0</v>
      </c>
      <c r="BB714" s="17">
        <f t="shared" si="145"/>
        <v>0</v>
      </c>
      <c r="BC714" s="36">
        <f>VLOOKUP($H714,[4]IRA!$H$7:$CR$971,BC$1,FALSE)</f>
        <v>1</v>
      </c>
      <c r="BD714" s="36">
        <f>VLOOKUP($H714,[4]IRA!$H$7:$CR$971,BD$1,FALSE)</f>
        <v>2</v>
      </c>
      <c r="BE714" s="36">
        <f>VLOOKUP($H714,[4]IRA!$H$7:$CR$971,BE$1,FALSE)</f>
        <v>4</v>
      </c>
      <c r="BF714" s="36">
        <f>VLOOKUP($H714,[4]IRA!$H$7:$CR$971,BF$1,FALSE)</f>
        <v>3</v>
      </c>
      <c r="BG714" s="36">
        <f>VLOOKUP($H714,[4]IRA!$H$7:$CR$971,BG$1,FALSE)</f>
        <v>0</v>
      </c>
      <c r="BH714" s="36">
        <f>VLOOKUP($H714,[4]IRA!$H$7:$CR$971,BH$1,FALSE)</f>
        <v>0</v>
      </c>
      <c r="BI714" s="36">
        <f>VLOOKUP($H714,[4]IRA!$H$7:$CR$971,BI$1,FALSE)</f>
        <v>0</v>
      </c>
      <c r="BJ714" s="36">
        <f>VLOOKUP($H714,[4]IRA!$H$7:$CR$971,BJ$1,FALSE)</f>
        <v>0</v>
      </c>
      <c r="BK714" s="36">
        <f>VLOOKUP($H714,[4]IRA!$H$7:$CR$971,BK$1,FALSE)</f>
        <v>0</v>
      </c>
      <c r="BL714" s="36">
        <f>VLOOKUP($H714,[4]IRA!$H$7:$CR$971,BL$1,FALSE)</f>
        <v>0</v>
      </c>
      <c r="BM714" s="36">
        <f>VLOOKUP($H714,[4]IRA!$H$7:$CR$971,BM$1,FALSE)</f>
        <v>0</v>
      </c>
      <c r="BN714" s="36">
        <f>VLOOKUP($H714,[4]IRA!$H$7:$CR$971,BN$1,FALSE)</f>
        <v>0</v>
      </c>
      <c r="BO714" s="10">
        <f>VLOOKUP(H714,[4]IRA!$H$7:$CS$765,90,FALSE)</f>
        <v>0</v>
      </c>
      <c r="BP714" s="10">
        <f t="shared" si="146"/>
        <v>10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2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VLOOKUP(H715,[1]EDA!$H$6:$BO$764,60,FALSE)</f>
        <v>0</v>
      </c>
      <c r="W715" s="10">
        <f t="shared" si="140"/>
        <v>9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VLOOKUP(H715,[2]EDA!$H$6:$AZ$764,45,FALSE)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VLOOKUP($H715,[3]IRA!$H$6:$BN$970,AN$1,FALSE)</f>
        <v>0</v>
      </c>
      <c r="AO715" s="36">
        <f>VLOOKUP($H715,[3]IRA!$H$6:$BN$970,AO$1,FALSE)</f>
        <v>0</v>
      </c>
      <c r="AP715" s="36">
        <f>VLOOKUP($H715,[3]IRA!$H$6:$BN$970,AP$1,FALSE)</f>
        <v>0</v>
      </c>
      <c r="AQ715" s="36">
        <f>VLOOKUP($H715,[3]IRA!$H$6:$BN$970,AQ$1,FALSE)</f>
        <v>0</v>
      </c>
      <c r="AR715" s="36">
        <f>VLOOKUP($H715,[3]IRA!$H$6:$BN$970,AR$1,FALSE)</f>
        <v>0</v>
      </c>
      <c r="AS715" s="36">
        <f>VLOOKUP($H715,[3]IRA!$H$6:$BN$970,AS$1,FALSE)</f>
        <v>0</v>
      </c>
      <c r="AT715" s="36">
        <f>VLOOKUP($H715,[3]IRA!$H$6:$BN$970,AT$1,FALSE)</f>
        <v>0</v>
      </c>
      <c r="AU715" s="36">
        <f>VLOOKUP($H715,[3]IRA!$H$6:$BN$970,AU$1,FALSE)</f>
        <v>0</v>
      </c>
      <c r="AV715" s="36">
        <f>VLOOKUP($H715,[3]IRA!$H$6:$BN$970,AV$1,FALSE)</f>
        <v>0</v>
      </c>
      <c r="AW715" s="36">
        <f>VLOOKUP($H715,[3]IRA!$H$6:$BN$970,AW$1,FALSE)</f>
        <v>0</v>
      </c>
      <c r="AX715" s="36">
        <f>VLOOKUP($H715,[3]IRA!$H$6:$BN$970,AX$1,FALSE)</f>
        <v>0</v>
      </c>
      <c r="AY715" s="36">
        <f>VLOOKUP($H715,[3]IRA!$H$6:$BN$970,AY$1,FALSE)</f>
        <v>0</v>
      </c>
      <c r="AZ715" s="20">
        <f>VLOOKUP(H715,[3]IRA!$H$6:$BO$764,60,FALSE)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VLOOKUP($H715,[4]IRA!$H$7:$CR$971,BC$1,FALSE)</f>
        <v>0</v>
      </c>
      <c r="BD715" s="36">
        <f>VLOOKUP($H715,[4]IRA!$H$7:$CR$971,BD$1,FALSE)</f>
        <v>7</v>
      </c>
      <c r="BE715" s="36">
        <f>VLOOKUP($H715,[4]IRA!$H$7:$CR$971,BE$1,FALSE)</f>
        <v>5</v>
      </c>
      <c r="BF715" s="36">
        <f>VLOOKUP($H715,[4]IRA!$H$7:$CR$971,BF$1,FALSE)</f>
        <v>2</v>
      </c>
      <c r="BG715" s="36">
        <f>VLOOKUP($H715,[4]IRA!$H$7:$CR$971,BG$1,FALSE)</f>
        <v>0</v>
      </c>
      <c r="BH715" s="36">
        <f>VLOOKUP($H715,[4]IRA!$H$7:$CR$971,BH$1,FALSE)</f>
        <v>0</v>
      </c>
      <c r="BI715" s="36">
        <f>VLOOKUP($H715,[4]IRA!$H$7:$CR$971,BI$1,FALSE)</f>
        <v>0</v>
      </c>
      <c r="BJ715" s="36">
        <f>VLOOKUP($H715,[4]IRA!$H$7:$CR$971,BJ$1,FALSE)</f>
        <v>0</v>
      </c>
      <c r="BK715" s="36">
        <f>VLOOKUP($H715,[4]IRA!$H$7:$CR$971,BK$1,FALSE)</f>
        <v>0</v>
      </c>
      <c r="BL715" s="36">
        <f>VLOOKUP($H715,[4]IRA!$H$7:$CR$971,BL$1,FALSE)</f>
        <v>0</v>
      </c>
      <c r="BM715" s="36">
        <f>VLOOKUP($H715,[4]IRA!$H$7:$CR$971,BM$1,FALSE)</f>
        <v>0</v>
      </c>
      <c r="BN715" s="36">
        <f>VLOOKUP($H715,[4]IRA!$H$7:$CR$971,BN$1,FALSE)</f>
        <v>0</v>
      </c>
      <c r="BO715" s="10">
        <f>VLOOKUP(H715,[4]IRA!$H$7:$CS$765,90,FALSE)</f>
        <v>0</v>
      </c>
      <c r="BP715" s="10">
        <f t="shared" si="146"/>
        <v>14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VLOOKUP(H716,[1]EDA!$H$6:$BO$764,60,FALSE)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VLOOKUP(H716,[2]EDA!$H$6:$AZ$764,45,FALSE)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VLOOKUP($H716,[3]IRA!$H$6:$BN$970,AN$1,FALSE)</f>
        <v>0</v>
      </c>
      <c r="AO716" s="36">
        <f>VLOOKUP($H716,[3]IRA!$H$6:$BN$970,AO$1,FALSE)</f>
        <v>0</v>
      </c>
      <c r="AP716" s="36">
        <f>VLOOKUP($H716,[3]IRA!$H$6:$BN$970,AP$1,FALSE)</f>
        <v>0</v>
      </c>
      <c r="AQ716" s="36">
        <f>VLOOKUP($H716,[3]IRA!$H$6:$BN$970,AQ$1,FALSE)</f>
        <v>0</v>
      </c>
      <c r="AR716" s="36">
        <f>VLOOKUP($H716,[3]IRA!$H$6:$BN$970,AR$1,FALSE)</f>
        <v>0</v>
      </c>
      <c r="AS716" s="36">
        <f>VLOOKUP($H716,[3]IRA!$H$6:$BN$970,AS$1,FALSE)</f>
        <v>0</v>
      </c>
      <c r="AT716" s="36">
        <f>VLOOKUP($H716,[3]IRA!$H$6:$BN$970,AT$1,FALSE)</f>
        <v>0</v>
      </c>
      <c r="AU716" s="36">
        <f>VLOOKUP($H716,[3]IRA!$H$6:$BN$970,AU$1,FALSE)</f>
        <v>0</v>
      </c>
      <c r="AV716" s="36">
        <f>VLOOKUP($H716,[3]IRA!$H$6:$BN$970,AV$1,FALSE)</f>
        <v>0</v>
      </c>
      <c r="AW716" s="36">
        <f>VLOOKUP($H716,[3]IRA!$H$6:$BN$970,AW$1,FALSE)</f>
        <v>0</v>
      </c>
      <c r="AX716" s="36">
        <f>VLOOKUP($H716,[3]IRA!$H$6:$BN$970,AX$1,FALSE)</f>
        <v>0</v>
      </c>
      <c r="AY716" s="36">
        <f>VLOOKUP($H716,[3]IRA!$H$6:$BN$970,AY$1,FALSE)</f>
        <v>0</v>
      </c>
      <c r="AZ716" s="20">
        <f>VLOOKUP(H716,[3]IRA!$H$6:$BO$764,60,FALSE)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VLOOKUP($H716,[4]IRA!$H$7:$CR$971,BC$1,FALSE)</f>
        <v>0</v>
      </c>
      <c r="BD716" s="36">
        <f>VLOOKUP($H716,[4]IRA!$H$7:$CR$971,BD$1,FALSE)</f>
        <v>0</v>
      </c>
      <c r="BE716" s="36">
        <f>VLOOKUP($H716,[4]IRA!$H$7:$CR$971,BE$1,FALSE)</f>
        <v>0</v>
      </c>
      <c r="BF716" s="36">
        <f>VLOOKUP($H716,[4]IRA!$H$7:$CR$971,BF$1,FALSE)</f>
        <v>0</v>
      </c>
      <c r="BG716" s="36">
        <f>VLOOKUP($H716,[4]IRA!$H$7:$CR$971,BG$1,FALSE)</f>
        <v>0</v>
      </c>
      <c r="BH716" s="36">
        <f>VLOOKUP($H716,[4]IRA!$H$7:$CR$971,BH$1,FALSE)</f>
        <v>0</v>
      </c>
      <c r="BI716" s="36">
        <f>VLOOKUP($H716,[4]IRA!$H$7:$CR$971,BI$1,FALSE)</f>
        <v>0</v>
      </c>
      <c r="BJ716" s="36">
        <f>VLOOKUP($H716,[4]IRA!$H$7:$CR$971,BJ$1,FALSE)</f>
        <v>0</v>
      </c>
      <c r="BK716" s="36">
        <f>VLOOKUP($H716,[4]IRA!$H$7:$CR$971,BK$1,FALSE)</f>
        <v>0</v>
      </c>
      <c r="BL716" s="36">
        <f>VLOOKUP($H716,[4]IRA!$H$7:$CR$971,BL$1,FALSE)</f>
        <v>0</v>
      </c>
      <c r="BM716" s="36">
        <f>VLOOKUP($H716,[4]IRA!$H$7:$CR$971,BM$1,FALSE)</f>
        <v>0</v>
      </c>
      <c r="BN716" s="36">
        <f>VLOOKUP($H716,[4]IRA!$H$7:$CR$971,BN$1,FALSE)</f>
        <v>0</v>
      </c>
      <c r="BO716" s="10">
        <f>VLOOKUP(H716,[4]IRA!$H$7:$CS$765,90,FALSE)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VLOOKUP(H717,[1]EDA!$H$6:$BO$764,60,FALSE)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VLOOKUP(H717,[2]EDA!$H$6:$AZ$764,45,FALSE)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VLOOKUP($H717,[3]IRA!$H$6:$BN$970,AN$1,FALSE)</f>
        <v>0</v>
      </c>
      <c r="AO717" s="36">
        <f>VLOOKUP($H717,[3]IRA!$H$6:$BN$970,AO$1,FALSE)</f>
        <v>0</v>
      </c>
      <c r="AP717" s="36">
        <f>VLOOKUP($H717,[3]IRA!$H$6:$BN$970,AP$1,FALSE)</f>
        <v>0</v>
      </c>
      <c r="AQ717" s="36">
        <f>VLOOKUP($H717,[3]IRA!$H$6:$BN$970,AQ$1,FALSE)</f>
        <v>0</v>
      </c>
      <c r="AR717" s="36">
        <f>VLOOKUP($H717,[3]IRA!$H$6:$BN$970,AR$1,FALSE)</f>
        <v>0</v>
      </c>
      <c r="AS717" s="36">
        <f>VLOOKUP($H717,[3]IRA!$H$6:$BN$970,AS$1,FALSE)</f>
        <v>0</v>
      </c>
      <c r="AT717" s="36">
        <f>VLOOKUP($H717,[3]IRA!$H$6:$BN$970,AT$1,FALSE)</f>
        <v>0</v>
      </c>
      <c r="AU717" s="36">
        <f>VLOOKUP($H717,[3]IRA!$H$6:$BN$970,AU$1,FALSE)</f>
        <v>0</v>
      </c>
      <c r="AV717" s="36">
        <f>VLOOKUP($H717,[3]IRA!$H$6:$BN$970,AV$1,FALSE)</f>
        <v>0</v>
      </c>
      <c r="AW717" s="36">
        <f>VLOOKUP($H717,[3]IRA!$H$6:$BN$970,AW$1,FALSE)</f>
        <v>0</v>
      </c>
      <c r="AX717" s="36">
        <f>VLOOKUP($H717,[3]IRA!$H$6:$BN$970,AX$1,FALSE)</f>
        <v>0</v>
      </c>
      <c r="AY717" s="36">
        <f>VLOOKUP($H717,[3]IRA!$H$6:$BN$970,AY$1,FALSE)</f>
        <v>0</v>
      </c>
      <c r="AZ717" s="20">
        <f>VLOOKUP(H717,[3]IRA!$H$6:$BO$764,60,FALSE)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VLOOKUP($H717,[4]IRA!$H$7:$CR$971,BC$1,FALSE)</f>
        <v>0</v>
      </c>
      <c r="BD717" s="36">
        <f>VLOOKUP($H717,[4]IRA!$H$7:$CR$971,BD$1,FALSE)</f>
        <v>0</v>
      </c>
      <c r="BE717" s="36">
        <f>VLOOKUP($H717,[4]IRA!$H$7:$CR$971,BE$1,FALSE)</f>
        <v>0</v>
      </c>
      <c r="BF717" s="36">
        <f>VLOOKUP($H717,[4]IRA!$H$7:$CR$971,BF$1,FALSE)</f>
        <v>0</v>
      </c>
      <c r="BG717" s="36">
        <f>VLOOKUP($H717,[4]IRA!$H$7:$CR$971,BG$1,FALSE)</f>
        <v>0</v>
      </c>
      <c r="BH717" s="36">
        <f>VLOOKUP($H717,[4]IRA!$H$7:$CR$971,BH$1,FALSE)</f>
        <v>0</v>
      </c>
      <c r="BI717" s="36">
        <f>VLOOKUP($H717,[4]IRA!$H$7:$CR$971,BI$1,FALSE)</f>
        <v>0</v>
      </c>
      <c r="BJ717" s="36">
        <f>VLOOKUP($H717,[4]IRA!$H$7:$CR$971,BJ$1,FALSE)</f>
        <v>0</v>
      </c>
      <c r="BK717" s="36">
        <f>VLOOKUP($H717,[4]IRA!$H$7:$CR$971,BK$1,FALSE)</f>
        <v>0</v>
      </c>
      <c r="BL717" s="36">
        <f>VLOOKUP($H717,[4]IRA!$H$7:$CR$971,BL$1,FALSE)</f>
        <v>0</v>
      </c>
      <c r="BM717" s="36">
        <f>VLOOKUP($H717,[4]IRA!$H$7:$CR$971,BM$1,FALSE)</f>
        <v>0</v>
      </c>
      <c r="BN717" s="36">
        <f>VLOOKUP($H717,[4]IRA!$H$7:$CR$971,BN$1,FALSE)</f>
        <v>0</v>
      </c>
      <c r="BO717" s="10">
        <f>VLOOKUP(H717,[4]IRA!$H$7:$CS$765,90,FALSE)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0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0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0</v>
      </c>
      <c r="T718" s="36">
        <f>VLOOKUP($H718,[1]EDA!$H$6:$BN1672,T$1,FALSE)</f>
        <v>0</v>
      </c>
      <c r="U718" s="36">
        <f>VLOOKUP($H718,[1]EDA!$H$6:$BN1672,U$1,FALSE)</f>
        <v>0</v>
      </c>
      <c r="V718" s="10">
        <f>VLOOKUP(H718,[1]EDA!$H$6:$BO$764,60,FALSE)</f>
        <v>0</v>
      </c>
      <c r="W718" s="10">
        <f t="shared" si="140"/>
        <v>1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VLOOKUP(H718,[2]EDA!$H$6:$AZ$764,45,FALSE)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VLOOKUP($H718,[3]IRA!$H$6:$BN$970,AN$1,FALSE)</f>
        <v>0</v>
      </c>
      <c r="AO718" s="36">
        <f>VLOOKUP($H718,[3]IRA!$H$6:$BN$970,AO$1,FALSE)</f>
        <v>0</v>
      </c>
      <c r="AP718" s="36">
        <f>VLOOKUP($H718,[3]IRA!$H$6:$BN$970,AP$1,FALSE)</f>
        <v>0</v>
      </c>
      <c r="AQ718" s="36">
        <f>VLOOKUP($H718,[3]IRA!$H$6:$BN$970,AQ$1,FALSE)</f>
        <v>0</v>
      </c>
      <c r="AR718" s="36">
        <f>VLOOKUP($H718,[3]IRA!$H$6:$BN$970,AR$1,FALSE)</f>
        <v>0</v>
      </c>
      <c r="AS718" s="36">
        <f>VLOOKUP($H718,[3]IRA!$H$6:$BN$970,AS$1,FALSE)</f>
        <v>0</v>
      </c>
      <c r="AT718" s="36">
        <f>VLOOKUP($H718,[3]IRA!$H$6:$BN$970,AT$1,FALSE)</f>
        <v>0</v>
      </c>
      <c r="AU718" s="36">
        <f>VLOOKUP($H718,[3]IRA!$H$6:$BN$970,AU$1,FALSE)</f>
        <v>0</v>
      </c>
      <c r="AV718" s="36">
        <f>VLOOKUP($H718,[3]IRA!$H$6:$BN$970,AV$1,FALSE)</f>
        <v>0</v>
      </c>
      <c r="AW718" s="36">
        <f>VLOOKUP($H718,[3]IRA!$H$6:$BN$970,AW$1,FALSE)</f>
        <v>0</v>
      </c>
      <c r="AX718" s="36">
        <f>VLOOKUP($H718,[3]IRA!$H$6:$BN$970,AX$1,FALSE)</f>
        <v>0</v>
      </c>
      <c r="AY718" s="36">
        <f>VLOOKUP($H718,[3]IRA!$H$6:$BN$970,AY$1,FALSE)</f>
        <v>0</v>
      </c>
      <c r="AZ718" s="20">
        <f>VLOOKUP(H718,[3]IRA!$H$6:$BO$764,60,FALSE)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VLOOKUP($H718,[4]IRA!$H$7:$CR$971,BC$1,FALSE)</f>
        <v>0</v>
      </c>
      <c r="BD718" s="36">
        <f>VLOOKUP($H718,[4]IRA!$H$7:$CR$971,BD$1,FALSE)</f>
        <v>0</v>
      </c>
      <c r="BE718" s="36">
        <f>VLOOKUP($H718,[4]IRA!$H$7:$CR$971,BE$1,FALSE)</f>
        <v>0</v>
      </c>
      <c r="BF718" s="36">
        <f>VLOOKUP($H718,[4]IRA!$H$7:$CR$971,BF$1,FALSE)</f>
        <v>0</v>
      </c>
      <c r="BG718" s="36">
        <f>VLOOKUP($H718,[4]IRA!$H$7:$CR$971,BG$1,FALSE)</f>
        <v>0</v>
      </c>
      <c r="BH718" s="36">
        <f>VLOOKUP($H718,[4]IRA!$H$7:$CR$971,BH$1,FALSE)</f>
        <v>0</v>
      </c>
      <c r="BI718" s="36">
        <f>VLOOKUP($H718,[4]IRA!$H$7:$CR$971,BI$1,FALSE)</f>
        <v>0</v>
      </c>
      <c r="BJ718" s="36">
        <f>VLOOKUP($H718,[4]IRA!$H$7:$CR$971,BJ$1,FALSE)</f>
        <v>0</v>
      </c>
      <c r="BK718" s="36">
        <f>VLOOKUP($H718,[4]IRA!$H$7:$CR$971,BK$1,FALSE)</f>
        <v>0</v>
      </c>
      <c r="BL718" s="36">
        <f>VLOOKUP($H718,[4]IRA!$H$7:$CR$971,BL$1,FALSE)</f>
        <v>0</v>
      </c>
      <c r="BM718" s="36">
        <f>VLOOKUP($H718,[4]IRA!$H$7:$CR$971,BM$1,FALSE)</f>
        <v>0</v>
      </c>
      <c r="BN718" s="36">
        <f>VLOOKUP($H718,[4]IRA!$H$7:$CR$971,BN$1,FALSE)</f>
        <v>0</v>
      </c>
      <c r="BO718" s="10">
        <f>VLOOKUP(H718,[4]IRA!$H$7:$CS$765,90,FALSE)</f>
        <v>0</v>
      </c>
      <c r="BP718" s="10">
        <f t="shared" si="146"/>
        <v>0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4</v>
      </c>
      <c r="N719" s="36">
        <f>VLOOKUP($H719,[1]EDA!$H$6:$BN1673,N$1,FALSE)</f>
        <v>0</v>
      </c>
      <c r="O719" s="36">
        <f>VLOOKUP($H719,[1]EDA!$H$6:$BN1673,O$1,FALSE)</f>
        <v>0</v>
      </c>
      <c r="P719" s="36">
        <f>VLOOKUP($H719,[1]EDA!$H$6:$BN1673,P$1,FALSE)</f>
        <v>0</v>
      </c>
      <c r="Q719" s="36">
        <f>VLOOKUP($H719,[1]EDA!$H$6:$BN1673,Q$1,FALSE)</f>
        <v>0</v>
      </c>
      <c r="R719" s="36">
        <f>VLOOKUP($H719,[1]EDA!$H$6:$BN1673,R$1,FALSE)</f>
        <v>0</v>
      </c>
      <c r="S719" s="36">
        <f>VLOOKUP($H719,[1]EDA!$H$6:$BN1673,S$1,FALSE)</f>
        <v>0</v>
      </c>
      <c r="T719" s="36">
        <f>VLOOKUP($H719,[1]EDA!$H$6:$BN1673,T$1,FALSE)</f>
        <v>0</v>
      </c>
      <c r="U719" s="36">
        <f>VLOOKUP($H719,[1]EDA!$H$6:$BN1673,U$1,FALSE)</f>
        <v>0</v>
      </c>
      <c r="V719" s="10">
        <f>VLOOKUP(H719,[1]EDA!$H$6:$BO$764,60,FALSE)</f>
        <v>0</v>
      </c>
      <c r="W719" s="10">
        <f t="shared" si="140"/>
        <v>11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VLOOKUP(H719,[2]EDA!$H$6:$AZ$764,45,FALSE)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VLOOKUP($H719,[3]IRA!$H$6:$BN$970,AN$1,FALSE)</f>
        <v>0</v>
      </c>
      <c r="AO719" s="36">
        <f>VLOOKUP($H719,[3]IRA!$H$6:$BN$970,AO$1,FALSE)</f>
        <v>0</v>
      </c>
      <c r="AP719" s="36">
        <f>VLOOKUP($H719,[3]IRA!$H$6:$BN$970,AP$1,FALSE)</f>
        <v>0</v>
      </c>
      <c r="AQ719" s="36">
        <f>VLOOKUP($H719,[3]IRA!$H$6:$BN$970,AQ$1,FALSE)</f>
        <v>0</v>
      </c>
      <c r="AR719" s="36">
        <f>VLOOKUP($H719,[3]IRA!$H$6:$BN$970,AR$1,FALSE)</f>
        <v>0</v>
      </c>
      <c r="AS719" s="36">
        <f>VLOOKUP($H719,[3]IRA!$H$6:$BN$970,AS$1,FALSE)</f>
        <v>0</v>
      </c>
      <c r="AT719" s="36">
        <f>VLOOKUP($H719,[3]IRA!$H$6:$BN$970,AT$1,FALSE)</f>
        <v>0</v>
      </c>
      <c r="AU719" s="36">
        <f>VLOOKUP($H719,[3]IRA!$H$6:$BN$970,AU$1,FALSE)</f>
        <v>0</v>
      </c>
      <c r="AV719" s="36">
        <f>VLOOKUP($H719,[3]IRA!$H$6:$BN$970,AV$1,FALSE)</f>
        <v>0</v>
      </c>
      <c r="AW719" s="36">
        <f>VLOOKUP($H719,[3]IRA!$H$6:$BN$970,AW$1,FALSE)</f>
        <v>0</v>
      </c>
      <c r="AX719" s="36">
        <f>VLOOKUP($H719,[3]IRA!$H$6:$BN$970,AX$1,FALSE)</f>
        <v>0</v>
      </c>
      <c r="AY719" s="36">
        <f>VLOOKUP($H719,[3]IRA!$H$6:$BN$970,AY$1,FALSE)</f>
        <v>0</v>
      </c>
      <c r="AZ719" s="20">
        <f>VLOOKUP(H719,[3]IRA!$H$6:$BO$764,60,FALSE)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VLOOKUP($H719,[4]IRA!$H$7:$CR$971,BC$1,FALSE)</f>
        <v>8</v>
      </c>
      <c r="BD719" s="36">
        <f>VLOOKUP($H719,[4]IRA!$H$7:$CR$971,BD$1,FALSE)</f>
        <v>2</v>
      </c>
      <c r="BE719" s="36">
        <f>VLOOKUP($H719,[4]IRA!$H$7:$CR$971,BE$1,FALSE)</f>
        <v>4</v>
      </c>
      <c r="BF719" s="36">
        <f>VLOOKUP($H719,[4]IRA!$H$7:$CR$971,BF$1,FALSE)</f>
        <v>6</v>
      </c>
      <c r="BG719" s="36">
        <f>VLOOKUP($H719,[4]IRA!$H$7:$CR$971,BG$1,FALSE)</f>
        <v>0</v>
      </c>
      <c r="BH719" s="36">
        <f>VLOOKUP($H719,[4]IRA!$H$7:$CR$971,BH$1,FALSE)</f>
        <v>0</v>
      </c>
      <c r="BI719" s="36">
        <f>VLOOKUP($H719,[4]IRA!$H$7:$CR$971,BI$1,FALSE)</f>
        <v>0</v>
      </c>
      <c r="BJ719" s="36">
        <f>VLOOKUP($H719,[4]IRA!$H$7:$CR$971,BJ$1,FALSE)</f>
        <v>0</v>
      </c>
      <c r="BK719" s="36">
        <f>VLOOKUP($H719,[4]IRA!$H$7:$CR$971,BK$1,FALSE)</f>
        <v>0</v>
      </c>
      <c r="BL719" s="36">
        <f>VLOOKUP($H719,[4]IRA!$H$7:$CR$971,BL$1,FALSE)</f>
        <v>0</v>
      </c>
      <c r="BM719" s="36">
        <f>VLOOKUP($H719,[4]IRA!$H$7:$CR$971,BM$1,FALSE)</f>
        <v>0</v>
      </c>
      <c r="BN719" s="36">
        <f>VLOOKUP($H719,[4]IRA!$H$7:$CR$971,BN$1,FALSE)</f>
        <v>0</v>
      </c>
      <c r="BO719" s="10">
        <f>VLOOKUP(H719,[4]IRA!$H$7:$CS$765,90,FALSE)</f>
        <v>0</v>
      </c>
      <c r="BP719" s="10">
        <f t="shared" si="146"/>
        <v>20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VLOOKUP(H720,[1]EDA!$H$6:$BO$764,60,FALSE)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VLOOKUP(H720,[2]EDA!$H$6:$AZ$764,45,FALSE)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VLOOKUP($H720,[3]IRA!$H$6:$BN$970,AN$1,FALSE)</f>
        <v>0</v>
      </c>
      <c r="AO720" s="36">
        <f>VLOOKUP($H720,[3]IRA!$H$6:$BN$970,AO$1,FALSE)</f>
        <v>0</v>
      </c>
      <c r="AP720" s="36">
        <f>VLOOKUP($H720,[3]IRA!$H$6:$BN$970,AP$1,FALSE)</f>
        <v>0</v>
      </c>
      <c r="AQ720" s="36">
        <f>VLOOKUP($H720,[3]IRA!$H$6:$BN$970,AQ$1,FALSE)</f>
        <v>0</v>
      </c>
      <c r="AR720" s="36">
        <f>VLOOKUP($H720,[3]IRA!$H$6:$BN$970,AR$1,FALSE)</f>
        <v>0</v>
      </c>
      <c r="AS720" s="36">
        <f>VLOOKUP($H720,[3]IRA!$H$6:$BN$970,AS$1,FALSE)</f>
        <v>0</v>
      </c>
      <c r="AT720" s="36">
        <f>VLOOKUP($H720,[3]IRA!$H$6:$BN$970,AT$1,FALSE)</f>
        <v>0</v>
      </c>
      <c r="AU720" s="36">
        <f>VLOOKUP($H720,[3]IRA!$H$6:$BN$970,AU$1,FALSE)</f>
        <v>0</v>
      </c>
      <c r="AV720" s="36">
        <f>VLOOKUP($H720,[3]IRA!$H$6:$BN$970,AV$1,FALSE)</f>
        <v>0</v>
      </c>
      <c r="AW720" s="36">
        <f>VLOOKUP($H720,[3]IRA!$H$6:$BN$970,AW$1,FALSE)</f>
        <v>0</v>
      </c>
      <c r="AX720" s="36">
        <f>VLOOKUP($H720,[3]IRA!$H$6:$BN$970,AX$1,FALSE)</f>
        <v>0</v>
      </c>
      <c r="AY720" s="36">
        <f>VLOOKUP($H720,[3]IRA!$H$6:$BN$970,AY$1,FALSE)</f>
        <v>0</v>
      </c>
      <c r="AZ720" s="20">
        <f>VLOOKUP(H720,[3]IRA!$H$6:$BO$764,60,FALSE)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VLOOKUP($H720,[4]IRA!$H$7:$CR$971,BC$1,FALSE)</f>
        <v>0</v>
      </c>
      <c r="BD720" s="36">
        <f>VLOOKUP($H720,[4]IRA!$H$7:$CR$971,BD$1,FALSE)</f>
        <v>0</v>
      </c>
      <c r="BE720" s="36">
        <f>VLOOKUP($H720,[4]IRA!$H$7:$CR$971,BE$1,FALSE)</f>
        <v>0</v>
      </c>
      <c r="BF720" s="36">
        <f>VLOOKUP($H720,[4]IRA!$H$7:$CR$971,BF$1,FALSE)</f>
        <v>0</v>
      </c>
      <c r="BG720" s="36">
        <f>VLOOKUP($H720,[4]IRA!$H$7:$CR$971,BG$1,FALSE)</f>
        <v>0</v>
      </c>
      <c r="BH720" s="36">
        <f>VLOOKUP($H720,[4]IRA!$H$7:$CR$971,BH$1,FALSE)</f>
        <v>0</v>
      </c>
      <c r="BI720" s="36">
        <f>VLOOKUP($H720,[4]IRA!$H$7:$CR$971,BI$1,FALSE)</f>
        <v>0</v>
      </c>
      <c r="BJ720" s="36">
        <f>VLOOKUP($H720,[4]IRA!$H$7:$CR$971,BJ$1,FALSE)</f>
        <v>0</v>
      </c>
      <c r="BK720" s="36">
        <f>VLOOKUP($H720,[4]IRA!$H$7:$CR$971,BK$1,FALSE)</f>
        <v>0</v>
      </c>
      <c r="BL720" s="36">
        <f>VLOOKUP($H720,[4]IRA!$H$7:$CR$971,BL$1,FALSE)</f>
        <v>0</v>
      </c>
      <c r="BM720" s="36">
        <f>VLOOKUP($H720,[4]IRA!$H$7:$CR$971,BM$1,FALSE)</f>
        <v>0</v>
      </c>
      <c r="BN720" s="36">
        <f>VLOOKUP($H720,[4]IRA!$H$7:$CR$971,BN$1,FALSE)</f>
        <v>0</v>
      </c>
      <c r="BO720" s="10">
        <f>VLOOKUP(H720,[4]IRA!$H$7:$CS$765,90,FALSE)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0</v>
      </c>
      <c r="O721" s="36">
        <f>VLOOKUP($H721,[1]EDA!$H$6:$BN1675,O$1,FALSE)</f>
        <v>0</v>
      </c>
      <c r="P721" s="36">
        <f>VLOOKUP($H721,[1]EDA!$H$6:$BN1675,P$1,FALSE)</f>
        <v>0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0</v>
      </c>
      <c r="T721" s="36">
        <f>VLOOKUP($H721,[1]EDA!$H$6:$BN1675,T$1,FALSE)</f>
        <v>0</v>
      </c>
      <c r="U721" s="36">
        <f>VLOOKUP($H721,[1]EDA!$H$6:$BN1675,U$1,FALSE)</f>
        <v>0</v>
      </c>
      <c r="V721" s="10">
        <f>VLOOKUP(H721,[1]EDA!$H$6:$BO$764,60,FALSE)</f>
        <v>0</v>
      </c>
      <c r="W721" s="10">
        <f t="shared" si="140"/>
        <v>2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VLOOKUP(H721,[2]EDA!$H$6:$AZ$764,45,FALSE)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VLOOKUP($H721,[3]IRA!$H$6:$BN$970,AN$1,FALSE)</f>
        <v>0</v>
      </c>
      <c r="AO721" s="36">
        <f>VLOOKUP($H721,[3]IRA!$H$6:$BN$970,AO$1,FALSE)</f>
        <v>0</v>
      </c>
      <c r="AP721" s="36">
        <f>VLOOKUP($H721,[3]IRA!$H$6:$BN$970,AP$1,FALSE)</f>
        <v>0</v>
      </c>
      <c r="AQ721" s="36">
        <f>VLOOKUP($H721,[3]IRA!$H$6:$BN$970,AQ$1,FALSE)</f>
        <v>0</v>
      </c>
      <c r="AR721" s="36">
        <f>VLOOKUP($H721,[3]IRA!$H$6:$BN$970,AR$1,FALSE)</f>
        <v>0</v>
      </c>
      <c r="AS721" s="36">
        <f>VLOOKUP($H721,[3]IRA!$H$6:$BN$970,AS$1,FALSE)</f>
        <v>0</v>
      </c>
      <c r="AT721" s="36">
        <f>VLOOKUP($H721,[3]IRA!$H$6:$BN$970,AT$1,FALSE)</f>
        <v>0</v>
      </c>
      <c r="AU721" s="36">
        <f>VLOOKUP($H721,[3]IRA!$H$6:$BN$970,AU$1,FALSE)</f>
        <v>0</v>
      </c>
      <c r="AV721" s="36">
        <f>VLOOKUP($H721,[3]IRA!$H$6:$BN$970,AV$1,FALSE)</f>
        <v>0</v>
      </c>
      <c r="AW721" s="36">
        <f>VLOOKUP($H721,[3]IRA!$H$6:$BN$970,AW$1,FALSE)</f>
        <v>0</v>
      </c>
      <c r="AX721" s="36">
        <f>VLOOKUP($H721,[3]IRA!$H$6:$BN$970,AX$1,FALSE)</f>
        <v>0</v>
      </c>
      <c r="AY721" s="36">
        <f>VLOOKUP($H721,[3]IRA!$H$6:$BN$970,AY$1,FALSE)</f>
        <v>0</v>
      </c>
      <c r="AZ721" s="20">
        <f>VLOOKUP(H721,[3]IRA!$H$6:$BO$764,60,FALSE)</f>
        <v>0</v>
      </c>
      <c r="BA721" s="20">
        <f t="shared" si="144"/>
        <v>0</v>
      </c>
      <c r="BB721" s="17">
        <f t="shared" si="145"/>
        <v>0</v>
      </c>
      <c r="BC721" s="36">
        <f>VLOOKUP($H721,[4]IRA!$H$7:$CR$971,BC$1,FALSE)</f>
        <v>2</v>
      </c>
      <c r="BD721" s="36">
        <f>VLOOKUP($H721,[4]IRA!$H$7:$CR$971,BD$1,FALSE)</f>
        <v>0</v>
      </c>
      <c r="BE721" s="36">
        <f>VLOOKUP($H721,[4]IRA!$H$7:$CR$971,BE$1,FALSE)</f>
        <v>2</v>
      </c>
      <c r="BF721" s="36">
        <f>VLOOKUP($H721,[4]IRA!$H$7:$CR$971,BF$1,FALSE)</f>
        <v>2</v>
      </c>
      <c r="BG721" s="36">
        <f>VLOOKUP($H721,[4]IRA!$H$7:$CR$971,BG$1,FALSE)</f>
        <v>0</v>
      </c>
      <c r="BH721" s="36">
        <f>VLOOKUP($H721,[4]IRA!$H$7:$CR$971,BH$1,FALSE)</f>
        <v>0</v>
      </c>
      <c r="BI721" s="36">
        <f>VLOOKUP($H721,[4]IRA!$H$7:$CR$971,BI$1,FALSE)</f>
        <v>0</v>
      </c>
      <c r="BJ721" s="36">
        <f>VLOOKUP($H721,[4]IRA!$H$7:$CR$971,BJ$1,FALSE)</f>
        <v>0</v>
      </c>
      <c r="BK721" s="36">
        <f>VLOOKUP($H721,[4]IRA!$H$7:$CR$971,BK$1,FALSE)</f>
        <v>0</v>
      </c>
      <c r="BL721" s="36">
        <f>VLOOKUP($H721,[4]IRA!$H$7:$CR$971,BL$1,FALSE)</f>
        <v>0</v>
      </c>
      <c r="BM721" s="36">
        <f>VLOOKUP($H721,[4]IRA!$H$7:$CR$971,BM$1,FALSE)</f>
        <v>0</v>
      </c>
      <c r="BN721" s="36">
        <f>VLOOKUP($H721,[4]IRA!$H$7:$CR$971,BN$1,FALSE)</f>
        <v>0</v>
      </c>
      <c r="BO721" s="10">
        <f>VLOOKUP(H721,[4]IRA!$H$7:$CS$765,90,FALSE)</f>
        <v>0</v>
      </c>
      <c r="BP721" s="10">
        <f t="shared" si="146"/>
        <v>6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8</v>
      </c>
      <c r="N722" s="36">
        <f>VLOOKUP($H722,[1]EDA!$H$6:$BN1676,N$1,FALSE)</f>
        <v>0</v>
      </c>
      <c r="O722" s="36">
        <f>VLOOKUP($H722,[1]EDA!$H$6:$BN1676,O$1,FALSE)</f>
        <v>0</v>
      </c>
      <c r="P722" s="36">
        <f>VLOOKUP($H722,[1]EDA!$H$6:$BN1676,P$1,FALSE)</f>
        <v>0</v>
      </c>
      <c r="Q722" s="36">
        <f>VLOOKUP($H722,[1]EDA!$H$6:$BN1676,Q$1,FALSE)</f>
        <v>0</v>
      </c>
      <c r="R722" s="36">
        <f>VLOOKUP($H722,[1]EDA!$H$6:$BN1676,R$1,FALSE)</f>
        <v>0</v>
      </c>
      <c r="S722" s="36">
        <f>VLOOKUP($H722,[1]EDA!$H$6:$BN1676,S$1,FALSE)</f>
        <v>0</v>
      </c>
      <c r="T722" s="36">
        <f>VLOOKUP($H722,[1]EDA!$H$6:$BN1676,T$1,FALSE)</f>
        <v>0</v>
      </c>
      <c r="U722" s="36">
        <f>VLOOKUP($H722,[1]EDA!$H$6:$BN1676,U$1,FALSE)</f>
        <v>0</v>
      </c>
      <c r="V722" s="10">
        <f>VLOOKUP(H722,[1]EDA!$H$6:$BO$764,60,FALSE)</f>
        <v>0</v>
      </c>
      <c r="W722" s="10">
        <f t="shared" si="140"/>
        <v>31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VLOOKUP(H722,[2]EDA!$H$6:$AZ$764,45,FALSE)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VLOOKUP($H722,[3]IRA!$H$6:$BN$970,AN$1,FALSE)</f>
        <v>0</v>
      </c>
      <c r="AO722" s="36">
        <f>VLOOKUP($H722,[3]IRA!$H$6:$BN$970,AO$1,FALSE)</f>
        <v>0</v>
      </c>
      <c r="AP722" s="36">
        <f>VLOOKUP($H722,[3]IRA!$H$6:$BN$970,AP$1,FALSE)</f>
        <v>0</v>
      </c>
      <c r="AQ722" s="36">
        <f>VLOOKUP($H722,[3]IRA!$H$6:$BN$970,AQ$1,FALSE)</f>
        <v>0</v>
      </c>
      <c r="AR722" s="36">
        <f>VLOOKUP($H722,[3]IRA!$H$6:$BN$970,AR$1,FALSE)</f>
        <v>0</v>
      </c>
      <c r="AS722" s="36">
        <f>VLOOKUP($H722,[3]IRA!$H$6:$BN$970,AS$1,FALSE)</f>
        <v>0</v>
      </c>
      <c r="AT722" s="36">
        <f>VLOOKUP($H722,[3]IRA!$H$6:$BN$970,AT$1,FALSE)</f>
        <v>0</v>
      </c>
      <c r="AU722" s="36">
        <f>VLOOKUP($H722,[3]IRA!$H$6:$BN$970,AU$1,FALSE)</f>
        <v>0</v>
      </c>
      <c r="AV722" s="36">
        <f>VLOOKUP($H722,[3]IRA!$H$6:$BN$970,AV$1,FALSE)</f>
        <v>0</v>
      </c>
      <c r="AW722" s="36">
        <f>VLOOKUP($H722,[3]IRA!$H$6:$BN$970,AW$1,FALSE)</f>
        <v>0</v>
      </c>
      <c r="AX722" s="36">
        <f>VLOOKUP($H722,[3]IRA!$H$6:$BN$970,AX$1,FALSE)</f>
        <v>0</v>
      </c>
      <c r="AY722" s="36">
        <f>VLOOKUP($H722,[3]IRA!$H$6:$BN$970,AY$1,FALSE)</f>
        <v>0</v>
      </c>
      <c r="AZ722" s="20">
        <f>VLOOKUP(H722,[3]IRA!$H$6:$BO$764,60,FALSE)</f>
        <v>0</v>
      </c>
      <c r="BA722" s="20">
        <f t="shared" si="144"/>
        <v>0</v>
      </c>
      <c r="BB722" s="17">
        <f t="shared" si="145"/>
        <v>0</v>
      </c>
      <c r="BC722" s="36">
        <f>VLOOKUP($H722,[4]IRA!$H$7:$CR$971,BC$1,FALSE)</f>
        <v>2</v>
      </c>
      <c r="BD722" s="36">
        <f>VLOOKUP($H722,[4]IRA!$H$7:$CR$971,BD$1,FALSE)</f>
        <v>0</v>
      </c>
      <c r="BE722" s="36">
        <f>VLOOKUP($H722,[4]IRA!$H$7:$CR$971,BE$1,FALSE)</f>
        <v>5</v>
      </c>
      <c r="BF722" s="36">
        <f>VLOOKUP($H722,[4]IRA!$H$7:$CR$971,BF$1,FALSE)</f>
        <v>4</v>
      </c>
      <c r="BG722" s="36">
        <f>VLOOKUP($H722,[4]IRA!$H$7:$CR$971,BG$1,FALSE)</f>
        <v>0</v>
      </c>
      <c r="BH722" s="36">
        <f>VLOOKUP($H722,[4]IRA!$H$7:$CR$971,BH$1,FALSE)</f>
        <v>0</v>
      </c>
      <c r="BI722" s="36">
        <f>VLOOKUP($H722,[4]IRA!$H$7:$CR$971,BI$1,FALSE)</f>
        <v>0</v>
      </c>
      <c r="BJ722" s="36">
        <f>VLOOKUP($H722,[4]IRA!$H$7:$CR$971,BJ$1,FALSE)</f>
        <v>0</v>
      </c>
      <c r="BK722" s="36">
        <f>VLOOKUP($H722,[4]IRA!$H$7:$CR$971,BK$1,FALSE)</f>
        <v>0</v>
      </c>
      <c r="BL722" s="36">
        <f>VLOOKUP($H722,[4]IRA!$H$7:$CR$971,BL$1,FALSE)</f>
        <v>0</v>
      </c>
      <c r="BM722" s="36">
        <f>VLOOKUP($H722,[4]IRA!$H$7:$CR$971,BM$1,FALSE)</f>
        <v>0</v>
      </c>
      <c r="BN722" s="36">
        <f>VLOOKUP($H722,[4]IRA!$H$7:$CR$971,BN$1,FALSE)</f>
        <v>0</v>
      </c>
      <c r="BO722" s="10">
        <f>VLOOKUP(H722,[4]IRA!$H$7:$CS$765,90,FALSE)</f>
        <v>0</v>
      </c>
      <c r="BP722" s="10">
        <f t="shared" si="146"/>
        <v>11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VLOOKUP(H723,[1]EDA!$H$6:$BO$764,60,FALSE)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VLOOKUP(H723,[2]EDA!$H$6:$AZ$764,45,FALSE)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VLOOKUP($H723,[3]IRA!$H$6:$BN$970,AN$1,FALSE)</f>
        <v>0</v>
      </c>
      <c r="AO723" s="36">
        <f>VLOOKUP($H723,[3]IRA!$H$6:$BN$970,AO$1,FALSE)</f>
        <v>0</v>
      </c>
      <c r="AP723" s="36">
        <f>VLOOKUP($H723,[3]IRA!$H$6:$BN$970,AP$1,FALSE)</f>
        <v>0</v>
      </c>
      <c r="AQ723" s="36">
        <f>VLOOKUP($H723,[3]IRA!$H$6:$BN$970,AQ$1,FALSE)</f>
        <v>0</v>
      </c>
      <c r="AR723" s="36">
        <f>VLOOKUP($H723,[3]IRA!$H$6:$BN$970,AR$1,FALSE)</f>
        <v>0</v>
      </c>
      <c r="AS723" s="36">
        <f>VLOOKUP($H723,[3]IRA!$H$6:$BN$970,AS$1,FALSE)</f>
        <v>0</v>
      </c>
      <c r="AT723" s="36">
        <f>VLOOKUP($H723,[3]IRA!$H$6:$BN$970,AT$1,FALSE)</f>
        <v>0</v>
      </c>
      <c r="AU723" s="36">
        <f>VLOOKUP($H723,[3]IRA!$H$6:$BN$970,AU$1,FALSE)</f>
        <v>0</v>
      </c>
      <c r="AV723" s="36">
        <f>VLOOKUP($H723,[3]IRA!$H$6:$BN$970,AV$1,FALSE)</f>
        <v>0</v>
      </c>
      <c r="AW723" s="36">
        <f>VLOOKUP($H723,[3]IRA!$H$6:$BN$970,AW$1,FALSE)</f>
        <v>0</v>
      </c>
      <c r="AX723" s="36">
        <f>VLOOKUP($H723,[3]IRA!$H$6:$BN$970,AX$1,FALSE)</f>
        <v>0</v>
      </c>
      <c r="AY723" s="36">
        <f>VLOOKUP($H723,[3]IRA!$H$6:$BN$970,AY$1,FALSE)</f>
        <v>0</v>
      </c>
      <c r="AZ723" s="20">
        <f>VLOOKUP(H723,[3]IRA!$H$6:$BO$764,60,FALSE)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VLOOKUP($H723,[4]IRA!$H$7:$CR$971,BC$1,FALSE)</f>
        <v>0</v>
      </c>
      <c r="BD723" s="36">
        <f>VLOOKUP($H723,[4]IRA!$H$7:$CR$971,BD$1,FALSE)</f>
        <v>0</v>
      </c>
      <c r="BE723" s="36">
        <f>VLOOKUP($H723,[4]IRA!$H$7:$CR$971,BE$1,FALSE)</f>
        <v>0</v>
      </c>
      <c r="BF723" s="36">
        <f>VLOOKUP($H723,[4]IRA!$H$7:$CR$971,BF$1,FALSE)</f>
        <v>0</v>
      </c>
      <c r="BG723" s="36">
        <f>VLOOKUP($H723,[4]IRA!$H$7:$CR$971,BG$1,FALSE)</f>
        <v>0</v>
      </c>
      <c r="BH723" s="36">
        <f>VLOOKUP($H723,[4]IRA!$H$7:$CR$971,BH$1,FALSE)</f>
        <v>0</v>
      </c>
      <c r="BI723" s="36">
        <f>VLOOKUP($H723,[4]IRA!$H$7:$CR$971,BI$1,FALSE)</f>
        <v>0</v>
      </c>
      <c r="BJ723" s="36">
        <f>VLOOKUP($H723,[4]IRA!$H$7:$CR$971,BJ$1,FALSE)</f>
        <v>0</v>
      </c>
      <c r="BK723" s="36">
        <f>VLOOKUP($H723,[4]IRA!$H$7:$CR$971,BK$1,FALSE)</f>
        <v>0</v>
      </c>
      <c r="BL723" s="36">
        <f>VLOOKUP($H723,[4]IRA!$H$7:$CR$971,BL$1,FALSE)</f>
        <v>0</v>
      </c>
      <c r="BM723" s="36">
        <f>VLOOKUP($H723,[4]IRA!$H$7:$CR$971,BM$1,FALSE)</f>
        <v>0</v>
      </c>
      <c r="BN723" s="36">
        <f>VLOOKUP($H723,[4]IRA!$H$7:$CR$971,BN$1,FALSE)</f>
        <v>0</v>
      </c>
      <c r="BO723" s="10">
        <f>VLOOKUP(H723,[4]IRA!$H$7:$CS$765,90,FALSE)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VLOOKUP(H724,[1]EDA!$H$6:$BO$764,60,FALSE)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VLOOKUP(H724,[2]EDA!$H$6:$AZ$764,45,FALSE)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VLOOKUP($H724,[3]IRA!$H$6:$BN$970,AN$1,FALSE)</f>
        <v>0</v>
      </c>
      <c r="AO724" s="36">
        <f>VLOOKUP($H724,[3]IRA!$H$6:$BN$970,AO$1,FALSE)</f>
        <v>0</v>
      </c>
      <c r="AP724" s="36">
        <f>VLOOKUP($H724,[3]IRA!$H$6:$BN$970,AP$1,FALSE)</f>
        <v>0</v>
      </c>
      <c r="AQ724" s="36">
        <f>VLOOKUP($H724,[3]IRA!$H$6:$BN$970,AQ$1,FALSE)</f>
        <v>0</v>
      </c>
      <c r="AR724" s="36">
        <f>VLOOKUP($H724,[3]IRA!$H$6:$BN$970,AR$1,FALSE)</f>
        <v>0</v>
      </c>
      <c r="AS724" s="36">
        <f>VLOOKUP($H724,[3]IRA!$H$6:$BN$970,AS$1,FALSE)</f>
        <v>0</v>
      </c>
      <c r="AT724" s="36">
        <f>VLOOKUP($H724,[3]IRA!$H$6:$BN$970,AT$1,FALSE)</f>
        <v>0</v>
      </c>
      <c r="AU724" s="36">
        <f>VLOOKUP($H724,[3]IRA!$H$6:$BN$970,AU$1,FALSE)</f>
        <v>0</v>
      </c>
      <c r="AV724" s="36">
        <f>VLOOKUP($H724,[3]IRA!$H$6:$BN$970,AV$1,FALSE)</f>
        <v>0</v>
      </c>
      <c r="AW724" s="36">
        <f>VLOOKUP($H724,[3]IRA!$H$6:$BN$970,AW$1,FALSE)</f>
        <v>0</v>
      </c>
      <c r="AX724" s="36">
        <f>VLOOKUP($H724,[3]IRA!$H$6:$BN$970,AX$1,FALSE)</f>
        <v>0</v>
      </c>
      <c r="AY724" s="36">
        <f>VLOOKUP($H724,[3]IRA!$H$6:$BN$970,AY$1,FALSE)</f>
        <v>0</v>
      </c>
      <c r="AZ724" s="20">
        <f>VLOOKUP(H724,[3]IRA!$H$6:$BO$764,60,FALSE)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VLOOKUP($H724,[4]IRA!$H$7:$CR$971,BC$1,FALSE)</f>
        <v>0</v>
      </c>
      <c r="BD724" s="36">
        <f>VLOOKUP($H724,[4]IRA!$H$7:$CR$971,BD$1,FALSE)</f>
        <v>0</v>
      </c>
      <c r="BE724" s="36">
        <f>VLOOKUP($H724,[4]IRA!$H$7:$CR$971,BE$1,FALSE)</f>
        <v>0</v>
      </c>
      <c r="BF724" s="36">
        <f>VLOOKUP($H724,[4]IRA!$H$7:$CR$971,BF$1,FALSE)</f>
        <v>0</v>
      </c>
      <c r="BG724" s="36">
        <f>VLOOKUP($H724,[4]IRA!$H$7:$CR$971,BG$1,FALSE)</f>
        <v>0</v>
      </c>
      <c r="BH724" s="36">
        <f>VLOOKUP($H724,[4]IRA!$H$7:$CR$971,BH$1,FALSE)</f>
        <v>0</v>
      </c>
      <c r="BI724" s="36">
        <f>VLOOKUP($H724,[4]IRA!$H$7:$CR$971,BI$1,FALSE)</f>
        <v>0</v>
      </c>
      <c r="BJ724" s="36">
        <f>VLOOKUP($H724,[4]IRA!$H$7:$CR$971,BJ$1,FALSE)</f>
        <v>0</v>
      </c>
      <c r="BK724" s="36">
        <f>VLOOKUP($H724,[4]IRA!$H$7:$CR$971,BK$1,FALSE)</f>
        <v>0</v>
      </c>
      <c r="BL724" s="36">
        <f>VLOOKUP($H724,[4]IRA!$H$7:$CR$971,BL$1,FALSE)</f>
        <v>0</v>
      </c>
      <c r="BM724" s="36">
        <f>VLOOKUP($H724,[4]IRA!$H$7:$CR$971,BM$1,FALSE)</f>
        <v>0</v>
      </c>
      <c r="BN724" s="36">
        <f>VLOOKUP($H724,[4]IRA!$H$7:$CR$971,BN$1,FALSE)</f>
        <v>0</v>
      </c>
      <c r="BO724" s="10">
        <f>VLOOKUP(H724,[4]IRA!$H$7:$CS$765,90,FALSE)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VLOOKUP(H725,[1]EDA!$H$6:$BO$764,60,FALSE)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VLOOKUP(H725,[2]EDA!$H$6:$AZ$764,45,FALSE)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VLOOKUP($H725,[3]IRA!$H$6:$BN$970,AN$1,FALSE)</f>
        <v>0</v>
      </c>
      <c r="AO725" s="36">
        <f>VLOOKUP($H725,[3]IRA!$H$6:$BN$970,AO$1,FALSE)</f>
        <v>0</v>
      </c>
      <c r="AP725" s="36">
        <f>VLOOKUP($H725,[3]IRA!$H$6:$BN$970,AP$1,FALSE)</f>
        <v>0</v>
      </c>
      <c r="AQ725" s="36">
        <f>VLOOKUP($H725,[3]IRA!$H$6:$BN$970,AQ$1,FALSE)</f>
        <v>0</v>
      </c>
      <c r="AR725" s="36">
        <f>VLOOKUP($H725,[3]IRA!$H$6:$BN$970,AR$1,FALSE)</f>
        <v>0</v>
      </c>
      <c r="AS725" s="36">
        <f>VLOOKUP($H725,[3]IRA!$H$6:$BN$970,AS$1,FALSE)</f>
        <v>0</v>
      </c>
      <c r="AT725" s="36">
        <f>VLOOKUP($H725,[3]IRA!$H$6:$BN$970,AT$1,FALSE)</f>
        <v>0</v>
      </c>
      <c r="AU725" s="36">
        <f>VLOOKUP($H725,[3]IRA!$H$6:$BN$970,AU$1,FALSE)</f>
        <v>0</v>
      </c>
      <c r="AV725" s="36">
        <f>VLOOKUP($H725,[3]IRA!$H$6:$BN$970,AV$1,FALSE)</f>
        <v>0</v>
      </c>
      <c r="AW725" s="36">
        <f>VLOOKUP($H725,[3]IRA!$H$6:$BN$970,AW$1,FALSE)</f>
        <v>0</v>
      </c>
      <c r="AX725" s="36">
        <f>VLOOKUP($H725,[3]IRA!$H$6:$BN$970,AX$1,FALSE)</f>
        <v>0</v>
      </c>
      <c r="AY725" s="36">
        <f>VLOOKUP($H725,[3]IRA!$H$6:$BN$970,AY$1,FALSE)</f>
        <v>0</v>
      </c>
      <c r="AZ725" s="20">
        <f>VLOOKUP(H725,[3]IRA!$H$6:$BO$764,60,FALSE)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VLOOKUP($H725,[4]IRA!$H$7:$CR$971,BC$1,FALSE)</f>
        <v>0</v>
      </c>
      <c r="BD725" s="36">
        <f>VLOOKUP($H725,[4]IRA!$H$7:$CR$971,BD$1,FALSE)</f>
        <v>0</v>
      </c>
      <c r="BE725" s="36">
        <f>VLOOKUP($H725,[4]IRA!$H$7:$CR$971,BE$1,FALSE)</f>
        <v>0</v>
      </c>
      <c r="BF725" s="36">
        <f>VLOOKUP($H725,[4]IRA!$H$7:$CR$971,BF$1,FALSE)</f>
        <v>0</v>
      </c>
      <c r="BG725" s="36">
        <f>VLOOKUP($H725,[4]IRA!$H$7:$CR$971,BG$1,FALSE)</f>
        <v>0</v>
      </c>
      <c r="BH725" s="36">
        <f>VLOOKUP($H725,[4]IRA!$H$7:$CR$971,BH$1,FALSE)</f>
        <v>0</v>
      </c>
      <c r="BI725" s="36">
        <f>VLOOKUP($H725,[4]IRA!$H$7:$CR$971,BI$1,FALSE)</f>
        <v>0</v>
      </c>
      <c r="BJ725" s="36">
        <f>VLOOKUP($H725,[4]IRA!$H$7:$CR$971,BJ$1,FALSE)</f>
        <v>0</v>
      </c>
      <c r="BK725" s="36">
        <f>VLOOKUP($H725,[4]IRA!$H$7:$CR$971,BK$1,FALSE)</f>
        <v>0</v>
      </c>
      <c r="BL725" s="36">
        <f>VLOOKUP($H725,[4]IRA!$H$7:$CR$971,BL$1,FALSE)</f>
        <v>0</v>
      </c>
      <c r="BM725" s="36">
        <f>VLOOKUP($H725,[4]IRA!$H$7:$CR$971,BM$1,FALSE)</f>
        <v>0</v>
      </c>
      <c r="BN725" s="36">
        <f>VLOOKUP($H725,[4]IRA!$H$7:$CR$971,BN$1,FALSE)</f>
        <v>0</v>
      </c>
      <c r="BO725" s="10">
        <f>VLOOKUP(H725,[4]IRA!$H$7:$CS$765,90,FALSE)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VLOOKUP(H726,[1]EDA!$H$6:$BO$764,60,FALSE)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VLOOKUP(H726,[2]EDA!$H$6:$AZ$764,45,FALSE)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VLOOKUP($H726,[3]IRA!$H$6:$BN$970,AN$1,FALSE)</f>
        <v>0</v>
      </c>
      <c r="AO726" s="36">
        <f>VLOOKUP($H726,[3]IRA!$H$6:$BN$970,AO$1,FALSE)</f>
        <v>0</v>
      </c>
      <c r="AP726" s="36">
        <f>VLOOKUP($H726,[3]IRA!$H$6:$BN$970,AP$1,FALSE)</f>
        <v>0</v>
      </c>
      <c r="AQ726" s="36">
        <f>VLOOKUP($H726,[3]IRA!$H$6:$BN$970,AQ$1,FALSE)</f>
        <v>0</v>
      </c>
      <c r="AR726" s="36">
        <f>VLOOKUP($H726,[3]IRA!$H$6:$BN$970,AR$1,FALSE)</f>
        <v>0</v>
      </c>
      <c r="AS726" s="36">
        <f>VLOOKUP($H726,[3]IRA!$H$6:$BN$970,AS$1,FALSE)</f>
        <v>0</v>
      </c>
      <c r="AT726" s="36">
        <f>VLOOKUP($H726,[3]IRA!$H$6:$BN$970,AT$1,FALSE)</f>
        <v>0</v>
      </c>
      <c r="AU726" s="36">
        <f>VLOOKUP($H726,[3]IRA!$H$6:$BN$970,AU$1,FALSE)</f>
        <v>0</v>
      </c>
      <c r="AV726" s="36">
        <f>VLOOKUP($H726,[3]IRA!$H$6:$BN$970,AV$1,FALSE)</f>
        <v>0</v>
      </c>
      <c r="AW726" s="36">
        <f>VLOOKUP($H726,[3]IRA!$H$6:$BN$970,AW$1,FALSE)</f>
        <v>0</v>
      </c>
      <c r="AX726" s="36">
        <f>VLOOKUP($H726,[3]IRA!$H$6:$BN$970,AX$1,FALSE)</f>
        <v>0</v>
      </c>
      <c r="AY726" s="36">
        <f>VLOOKUP($H726,[3]IRA!$H$6:$BN$970,AY$1,FALSE)</f>
        <v>0</v>
      </c>
      <c r="AZ726" s="20">
        <f>VLOOKUP(H726,[3]IRA!$H$6:$BO$764,60,FALSE)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VLOOKUP($H726,[4]IRA!$H$7:$CR$971,BC$1,FALSE)</f>
        <v>0</v>
      </c>
      <c r="BD726" s="36">
        <f>VLOOKUP($H726,[4]IRA!$H$7:$CR$971,BD$1,FALSE)</f>
        <v>0</v>
      </c>
      <c r="BE726" s="36">
        <f>VLOOKUP($H726,[4]IRA!$H$7:$CR$971,BE$1,FALSE)</f>
        <v>0</v>
      </c>
      <c r="BF726" s="36">
        <f>VLOOKUP($H726,[4]IRA!$H$7:$CR$971,BF$1,FALSE)</f>
        <v>0</v>
      </c>
      <c r="BG726" s="36">
        <f>VLOOKUP($H726,[4]IRA!$H$7:$CR$971,BG$1,FALSE)</f>
        <v>0</v>
      </c>
      <c r="BH726" s="36">
        <f>VLOOKUP($H726,[4]IRA!$H$7:$CR$971,BH$1,FALSE)</f>
        <v>0</v>
      </c>
      <c r="BI726" s="36">
        <f>VLOOKUP($H726,[4]IRA!$H$7:$CR$971,BI$1,FALSE)</f>
        <v>0</v>
      </c>
      <c r="BJ726" s="36">
        <f>VLOOKUP($H726,[4]IRA!$H$7:$CR$971,BJ$1,FALSE)</f>
        <v>0</v>
      </c>
      <c r="BK726" s="36">
        <f>VLOOKUP($H726,[4]IRA!$H$7:$CR$971,BK$1,FALSE)</f>
        <v>0</v>
      </c>
      <c r="BL726" s="36">
        <f>VLOOKUP($H726,[4]IRA!$H$7:$CR$971,BL$1,FALSE)</f>
        <v>0</v>
      </c>
      <c r="BM726" s="36">
        <f>VLOOKUP($H726,[4]IRA!$H$7:$CR$971,BM$1,FALSE)</f>
        <v>0</v>
      </c>
      <c r="BN726" s="36">
        <f>VLOOKUP($H726,[4]IRA!$H$7:$CR$971,BN$1,FALSE)</f>
        <v>0</v>
      </c>
      <c r="BO726" s="10">
        <f>VLOOKUP(H726,[4]IRA!$H$7:$CS$765,90,FALSE)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VLOOKUP(H727,[1]EDA!$H$6:$BO$764,60,FALSE)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VLOOKUP(H727,[2]EDA!$H$6:$AZ$764,45,FALSE)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VLOOKUP($H727,[3]IRA!$H$6:$BN$970,AN$1,FALSE)</f>
        <v>0</v>
      </c>
      <c r="AO727" s="36">
        <f>VLOOKUP($H727,[3]IRA!$H$6:$BN$970,AO$1,FALSE)</f>
        <v>0</v>
      </c>
      <c r="AP727" s="36">
        <f>VLOOKUP($H727,[3]IRA!$H$6:$BN$970,AP$1,FALSE)</f>
        <v>0</v>
      </c>
      <c r="AQ727" s="36">
        <f>VLOOKUP($H727,[3]IRA!$H$6:$BN$970,AQ$1,FALSE)</f>
        <v>0</v>
      </c>
      <c r="AR727" s="36">
        <f>VLOOKUP($H727,[3]IRA!$H$6:$BN$970,AR$1,FALSE)</f>
        <v>0</v>
      </c>
      <c r="AS727" s="36">
        <f>VLOOKUP($H727,[3]IRA!$H$6:$BN$970,AS$1,FALSE)</f>
        <v>0</v>
      </c>
      <c r="AT727" s="36">
        <f>VLOOKUP($H727,[3]IRA!$H$6:$BN$970,AT$1,FALSE)</f>
        <v>0</v>
      </c>
      <c r="AU727" s="36">
        <f>VLOOKUP($H727,[3]IRA!$H$6:$BN$970,AU$1,FALSE)</f>
        <v>0</v>
      </c>
      <c r="AV727" s="36">
        <f>VLOOKUP($H727,[3]IRA!$H$6:$BN$970,AV$1,FALSE)</f>
        <v>0</v>
      </c>
      <c r="AW727" s="36">
        <f>VLOOKUP($H727,[3]IRA!$H$6:$BN$970,AW$1,FALSE)</f>
        <v>0</v>
      </c>
      <c r="AX727" s="36">
        <f>VLOOKUP($H727,[3]IRA!$H$6:$BN$970,AX$1,FALSE)</f>
        <v>0</v>
      </c>
      <c r="AY727" s="36">
        <f>VLOOKUP($H727,[3]IRA!$H$6:$BN$970,AY$1,FALSE)</f>
        <v>0</v>
      </c>
      <c r="AZ727" s="20">
        <f>VLOOKUP(H727,[3]IRA!$H$6:$BO$764,60,FALSE)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VLOOKUP($H727,[4]IRA!$H$7:$CR$971,BC$1,FALSE)</f>
        <v>0</v>
      </c>
      <c r="BD727" s="36">
        <f>VLOOKUP($H727,[4]IRA!$H$7:$CR$971,BD$1,FALSE)</f>
        <v>0</v>
      </c>
      <c r="BE727" s="36">
        <f>VLOOKUP($H727,[4]IRA!$H$7:$CR$971,BE$1,FALSE)</f>
        <v>0</v>
      </c>
      <c r="BF727" s="36">
        <f>VLOOKUP($H727,[4]IRA!$H$7:$CR$971,BF$1,FALSE)</f>
        <v>0</v>
      </c>
      <c r="BG727" s="36">
        <f>VLOOKUP($H727,[4]IRA!$H$7:$CR$971,BG$1,FALSE)</f>
        <v>0</v>
      </c>
      <c r="BH727" s="36">
        <f>VLOOKUP($H727,[4]IRA!$H$7:$CR$971,BH$1,FALSE)</f>
        <v>0</v>
      </c>
      <c r="BI727" s="36">
        <f>VLOOKUP($H727,[4]IRA!$H$7:$CR$971,BI$1,FALSE)</f>
        <v>0</v>
      </c>
      <c r="BJ727" s="36">
        <f>VLOOKUP($H727,[4]IRA!$H$7:$CR$971,BJ$1,FALSE)</f>
        <v>0</v>
      </c>
      <c r="BK727" s="36">
        <f>VLOOKUP($H727,[4]IRA!$H$7:$CR$971,BK$1,FALSE)</f>
        <v>0</v>
      </c>
      <c r="BL727" s="36">
        <f>VLOOKUP($H727,[4]IRA!$H$7:$CR$971,BL$1,FALSE)</f>
        <v>0</v>
      </c>
      <c r="BM727" s="36">
        <f>VLOOKUP($H727,[4]IRA!$H$7:$CR$971,BM$1,FALSE)</f>
        <v>0</v>
      </c>
      <c r="BN727" s="36">
        <f>VLOOKUP($H727,[4]IRA!$H$7:$CR$971,BN$1,FALSE)</f>
        <v>0</v>
      </c>
      <c r="BO727" s="10">
        <f>VLOOKUP(H727,[4]IRA!$H$7:$CS$765,90,FALSE)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VLOOKUP(H728,[1]EDA!$H$6:$BO$764,60,FALSE)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VLOOKUP(H728,[2]EDA!$H$6:$AZ$764,45,FALSE)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VLOOKUP($H728,[3]IRA!$H$6:$BN$970,AN$1,FALSE)</f>
        <v>0</v>
      </c>
      <c r="AO728" s="36">
        <f>VLOOKUP($H728,[3]IRA!$H$6:$BN$970,AO$1,FALSE)</f>
        <v>0</v>
      </c>
      <c r="AP728" s="36">
        <f>VLOOKUP($H728,[3]IRA!$H$6:$BN$970,AP$1,FALSE)</f>
        <v>0</v>
      </c>
      <c r="AQ728" s="36">
        <f>VLOOKUP($H728,[3]IRA!$H$6:$BN$970,AQ$1,FALSE)</f>
        <v>0</v>
      </c>
      <c r="AR728" s="36">
        <f>VLOOKUP($H728,[3]IRA!$H$6:$BN$970,AR$1,FALSE)</f>
        <v>0</v>
      </c>
      <c r="AS728" s="36">
        <f>VLOOKUP($H728,[3]IRA!$H$6:$BN$970,AS$1,FALSE)</f>
        <v>0</v>
      </c>
      <c r="AT728" s="36">
        <f>VLOOKUP($H728,[3]IRA!$H$6:$BN$970,AT$1,FALSE)</f>
        <v>0</v>
      </c>
      <c r="AU728" s="36">
        <f>VLOOKUP($H728,[3]IRA!$H$6:$BN$970,AU$1,FALSE)</f>
        <v>0</v>
      </c>
      <c r="AV728" s="36">
        <f>VLOOKUP($H728,[3]IRA!$H$6:$BN$970,AV$1,FALSE)</f>
        <v>0</v>
      </c>
      <c r="AW728" s="36">
        <f>VLOOKUP($H728,[3]IRA!$H$6:$BN$970,AW$1,FALSE)</f>
        <v>0</v>
      </c>
      <c r="AX728" s="36">
        <f>VLOOKUP($H728,[3]IRA!$H$6:$BN$970,AX$1,FALSE)</f>
        <v>0</v>
      </c>
      <c r="AY728" s="36">
        <f>VLOOKUP($H728,[3]IRA!$H$6:$BN$970,AY$1,FALSE)</f>
        <v>0</v>
      </c>
      <c r="AZ728" s="20">
        <f>VLOOKUP(H728,[3]IRA!$H$6:$BO$764,60,FALSE)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VLOOKUP($H728,[4]IRA!$H$7:$CR$971,BC$1,FALSE)</f>
        <v>0</v>
      </c>
      <c r="BD728" s="36">
        <f>VLOOKUP($H728,[4]IRA!$H$7:$CR$971,BD$1,FALSE)</f>
        <v>0</v>
      </c>
      <c r="BE728" s="36">
        <f>VLOOKUP($H728,[4]IRA!$H$7:$CR$971,BE$1,FALSE)</f>
        <v>0</v>
      </c>
      <c r="BF728" s="36">
        <f>VLOOKUP($H728,[4]IRA!$H$7:$CR$971,BF$1,FALSE)</f>
        <v>0</v>
      </c>
      <c r="BG728" s="36">
        <f>VLOOKUP($H728,[4]IRA!$H$7:$CR$971,BG$1,FALSE)</f>
        <v>0</v>
      </c>
      <c r="BH728" s="36">
        <f>VLOOKUP($H728,[4]IRA!$H$7:$CR$971,BH$1,FALSE)</f>
        <v>0</v>
      </c>
      <c r="BI728" s="36">
        <f>VLOOKUP($H728,[4]IRA!$H$7:$CR$971,BI$1,FALSE)</f>
        <v>0</v>
      </c>
      <c r="BJ728" s="36">
        <f>VLOOKUP($H728,[4]IRA!$H$7:$CR$971,BJ$1,FALSE)</f>
        <v>0</v>
      </c>
      <c r="BK728" s="36">
        <f>VLOOKUP($H728,[4]IRA!$H$7:$CR$971,BK$1,FALSE)</f>
        <v>0</v>
      </c>
      <c r="BL728" s="36">
        <f>VLOOKUP($H728,[4]IRA!$H$7:$CR$971,BL$1,FALSE)</f>
        <v>0</v>
      </c>
      <c r="BM728" s="36">
        <f>VLOOKUP($H728,[4]IRA!$H$7:$CR$971,BM$1,FALSE)</f>
        <v>0</v>
      </c>
      <c r="BN728" s="36">
        <f>VLOOKUP($H728,[4]IRA!$H$7:$CR$971,BN$1,FALSE)</f>
        <v>0</v>
      </c>
      <c r="BO728" s="10">
        <f>VLOOKUP(H728,[4]IRA!$H$7:$CS$765,90,FALSE)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VLOOKUP(H729,[1]EDA!$H$6:$BO$764,60,FALSE)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VLOOKUP(H729,[2]EDA!$H$6:$AZ$764,45,FALSE)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VLOOKUP($H729,[3]IRA!$H$6:$BN$970,AN$1,FALSE)</f>
        <v>0</v>
      </c>
      <c r="AO729" s="36">
        <f>VLOOKUP($H729,[3]IRA!$H$6:$BN$970,AO$1,FALSE)</f>
        <v>0</v>
      </c>
      <c r="AP729" s="36">
        <f>VLOOKUP($H729,[3]IRA!$H$6:$BN$970,AP$1,FALSE)</f>
        <v>0</v>
      </c>
      <c r="AQ729" s="36">
        <f>VLOOKUP($H729,[3]IRA!$H$6:$BN$970,AQ$1,FALSE)</f>
        <v>0</v>
      </c>
      <c r="AR729" s="36">
        <f>VLOOKUP($H729,[3]IRA!$H$6:$BN$970,AR$1,FALSE)</f>
        <v>0</v>
      </c>
      <c r="AS729" s="36">
        <f>VLOOKUP($H729,[3]IRA!$H$6:$BN$970,AS$1,FALSE)</f>
        <v>0</v>
      </c>
      <c r="AT729" s="36">
        <f>VLOOKUP($H729,[3]IRA!$H$6:$BN$970,AT$1,FALSE)</f>
        <v>0</v>
      </c>
      <c r="AU729" s="36">
        <f>VLOOKUP($H729,[3]IRA!$H$6:$BN$970,AU$1,FALSE)</f>
        <v>0</v>
      </c>
      <c r="AV729" s="36">
        <f>VLOOKUP($H729,[3]IRA!$H$6:$BN$970,AV$1,FALSE)</f>
        <v>0</v>
      </c>
      <c r="AW729" s="36">
        <f>VLOOKUP($H729,[3]IRA!$H$6:$BN$970,AW$1,FALSE)</f>
        <v>0</v>
      </c>
      <c r="AX729" s="36">
        <f>VLOOKUP($H729,[3]IRA!$H$6:$BN$970,AX$1,FALSE)</f>
        <v>0</v>
      </c>
      <c r="AY729" s="36">
        <f>VLOOKUP($H729,[3]IRA!$H$6:$BN$970,AY$1,FALSE)</f>
        <v>0</v>
      </c>
      <c r="AZ729" s="20">
        <f>VLOOKUP(H729,[3]IRA!$H$6:$BO$764,60,FALSE)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VLOOKUP($H729,[4]IRA!$H$7:$CR$971,BC$1,FALSE)</f>
        <v>0</v>
      </c>
      <c r="BD729" s="36">
        <f>VLOOKUP($H729,[4]IRA!$H$7:$CR$971,BD$1,FALSE)</f>
        <v>0</v>
      </c>
      <c r="BE729" s="36">
        <f>VLOOKUP($H729,[4]IRA!$H$7:$CR$971,BE$1,FALSE)</f>
        <v>0</v>
      </c>
      <c r="BF729" s="36">
        <f>VLOOKUP($H729,[4]IRA!$H$7:$CR$971,BF$1,FALSE)</f>
        <v>0</v>
      </c>
      <c r="BG729" s="36">
        <f>VLOOKUP($H729,[4]IRA!$H$7:$CR$971,BG$1,FALSE)</f>
        <v>0</v>
      </c>
      <c r="BH729" s="36">
        <f>VLOOKUP($H729,[4]IRA!$H$7:$CR$971,BH$1,FALSE)</f>
        <v>0</v>
      </c>
      <c r="BI729" s="36">
        <f>VLOOKUP($H729,[4]IRA!$H$7:$CR$971,BI$1,FALSE)</f>
        <v>0</v>
      </c>
      <c r="BJ729" s="36">
        <f>VLOOKUP($H729,[4]IRA!$H$7:$CR$971,BJ$1,FALSE)</f>
        <v>0</v>
      </c>
      <c r="BK729" s="36">
        <f>VLOOKUP($H729,[4]IRA!$H$7:$CR$971,BK$1,FALSE)</f>
        <v>0</v>
      </c>
      <c r="BL729" s="36">
        <f>VLOOKUP($H729,[4]IRA!$H$7:$CR$971,BL$1,FALSE)</f>
        <v>0</v>
      </c>
      <c r="BM729" s="36">
        <f>VLOOKUP($H729,[4]IRA!$H$7:$CR$971,BM$1,FALSE)</f>
        <v>0</v>
      </c>
      <c r="BN729" s="36">
        <f>VLOOKUP($H729,[4]IRA!$H$7:$CR$971,BN$1,FALSE)</f>
        <v>0</v>
      </c>
      <c r="BO729" s="10">
        <f>VLOOKUP(H729,[4]IRA!$H$7:$CS$765,90,FALSE)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VLOOKUP(H730,[1]EDA!$H$6:$BO$764,60,FALSE)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VLOOKUP(H730,[2]EDA!$H$6:$AZ$764,45,FALSE)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VLOOKUP($H730,[3]IRA!$H$6:$BN$970,AN$1,FALSE)</f>
        <v>0</v>
      </c>
      <c r="AO730" s="36">
        <f>VLOOKUP($H730,[3]IRA!$H$6:$BN$970,AO$1,FALSE)</f>
        <v>0</v>
      </c>
      <c r="AP730" s="36">
        <f>VLOOKUP($H730,[3]IRA!$H$6:$BN$970,AP$1,FALSE)</f>
        <v>0</v>
      </c>
      <c r="AQ730" s="36">
        <f>VLOOKUP($H730,[3]IRA!$H$6:$BN$970,AQ$1,FALSE)</f>
        <v>0</v>
      </c>
      <c r="AR730" s="36">
        <f>VLOOKUP($H730,[3]IRA!$H$6:$BN$970,AR$1,FALSE)</f>
        <v>0</v>
      </c>
      <c r="AS730" s="36">
        <f>VLOOKUP($H730,[3]IRA!$H$6:$BN$970,AS$1,FALSE)</f>
        <v>0</v>
      </c>
      <c r="AT730" s="36">
        <f>VLOOKUP($H730,[3]IRA!$H$6:$BN$970,AT$1,FALSE)</f>
        <v>0</v>
      </c>
      <c r="AU730" s="36">
        <f>VLOOKUP($H730,[3]IRA!$H$6:$BN$970,AU$1,FALSE)</f>
        <v>0</v>
      </c>
      <c r="AV730" s="36">
        <f>VLOOKUP($H730,[3]IRA!$H$6:$BN$970,AV$1,FALSE)</f>
        <v>0</v>
      </c>
      <c r="AW730" s="36">
        <f>VLOOKUP($H730,[3]IRA!$H$6:$BN$970,AW$1,FALSE)</f>
        <v>0</v>
      </c>
      <c r="AX730" s="36">
        <f>VLOOKUP($H730,[3]IRA!$H$6:$BN$970,AX$1,FALSE)</f>
        <v>0</v>
      </c>
      <c r="AY730" s="36">
        <f>VLOOKUP($H730,[3]IRA!$H$6:$BN$970,AY$1,FALSE)</f>
        <v>0</v>
      </c>
      <c r="AZ730" s="20">
        <f>VLOOKUP(H730,[3]IRA!$H$6:$BO$764,60,FALSE)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VLOOKUP($H730,[4]IRA!$H$7:$CR$971,BC$1,FALSE)</f>
        <v>0</v>
      </c>
      <c r="BD730" s="36">
        <f>VLOOKUP($H730,[4]IRA!$H$7:$CR$971,BD$1,FALSE)</f>
        <v>0</v>
      </c>
      <c r="BE730" s="36">
        <f>VLOOKUP($H730,[4]IRA!$H$7:$CR$971,BE$1,FALSE)</f>
        <v>0</v>
      </c>
      <c r="BF730" s="36">
        <f>VLOOKUP($H730,[4]IRA!$H$7:$CR$971,BF$1,FALSE)</f>
        <v>10</v>
      </c>
      <c r="BG730" s="36">
        <f>VLOOKUP($H730,[4]IRA!$H$7:$CR$971,BG$1,FALSE)</f>
        <v>0</v>
      </c>
      <c r="BH730" s="36">
        <f>VLOOKUP($H730,[4]IRA!$H$7:$CR$971,BH$1,FALSE)</f>
        <v>0</v>
      </c>
      <c r="BI730" s="36">
        <f>VLOOKUP($H730,[4]IRA!$H$7:$CR$971,BI$1,FALSE)</f>
        <v>0</v>
      </c>
      <c r="BJ730" s="36">
        <f>VLOOKUP($H730,[4]IRA!$H$7:$CR$971,BJ$1,FALSE)</f>
        <v>0</v>
      </c>
      <c r="BK730" s="36">
        <f>VLOOKUP($H730,[4]IRA!$H$7:$CR$971,BK$1,FALSE)</f>
        <v>0</v>
      </c>
      <c r="BL730" s="36">
        <f>VLOOKUP($H730,[4]IRA!$H$7:$CR$971,BL$1,FALSE)</f>
        <v>0</v>
      </c>
      <c r="BM730" s="36">
        <f>VLOOKUP($H730,[4]IRA!$H$7:$CR$971,BM$1,FALSE)</f>
        <v>0</v>
      </c>
      <c r="BN730" s="36">
        <f>VLOOKUP($H730,[4]IRA!$H$7:$CR$971,BN$1,FALSE)</f>
        <v>0</v>
      </c>
      <c r="BO730" s="10">
        <f>VLOOKUP(H730,[4]IRA!$H$7:$CS$765,90,FALSE)</f>
        <v>0</v>
      </c>
      <c r="BP730" s="10">
        <f t="shared" si="146"/>
        <v>10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VLOOKUP(H731,[1]EDA!$H$6:$BO$764,60,FALSE)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VLOOKUP(H731,[2]EDA!$H$6:$AZ$764,45,FALSE)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VLOOKUP($H731,[3]IRA!$H$6:$BN$970,AN$1,FALSE)</f>
        <v>0</v>
      </c>
      <c r="AO731" s="36">
        <f>VLOOKUP($H731,[3]IRA!$H$6:$BN$970,AO$1,FALSE)</f>
        <v>0</v>
      </c>
      <c r="AP731" s="36">
        <f>VLOOKUP($H731,[3]IRA!$H$6:$BN$970,AP$1,FALSE)</f>
        <v>0</v>
      </c>
      <c r="AQ731" s="36">
        <f>VLOOKUP($H731,[3]IRA!$H$6:$BN$970,AQ$1,FALSE)</f>
        <v>0</v>
      </c>
      <c r="AR731" s="36">
        <f>VLOOKUP($H731,[3]IRA!$H$6:$BN$970,AR$1,FALSE)</f>
        <v>0</v>
      </c>
      <c r="AS731" s="36">
        <f>VLOOKUP($H731,[3]IRA!$H$6:$BN$970,AS$1,FALSE)</f>
        <v>0</v>
      </c>
      <c r="AT731" s="36">
        <f>VLOOKUP($H731,[3]IRA!$H$6:$BN$970,AT$1,FALSE)</f>
        <v>0</v>
      </c>
      <c r="AU731" s="36">
        <f>VLOOKUP($H731,[3]IRA!$H$6:$BN$970,AU$1,FALSE)</f>
        <v>0</v>
      </c>
      <c r="AV731" s="36">
        <f>VLOOKUP($H731,[3]IRA!$H$6:$BN$970,AV$1,FALSE)</f>
        <v>0</v>
      </c>
      <c r="AW731" s="36">
        <f>VLOOKUP($H731,[3]IRA!$H$6:$BN$970,AW$1,FALSE)</f>
        <v>0</v>
      </c>
      <c r="AX731" s="36">
        <f>VLOOKUP($H731,[3]IRA!$H$6:$BN$970,AX$1,FALSE)</f>
        <v>0</v>
      </c>
      <c r="AY731" s="36">
        <f>VLOOKUP($H731,[3]IRA!$H$6:$BN$970,AY$1,FALSE)</f>
        <v>0</v>
      </c>
      <c r="AZ731" s="20">
        <f>VLOOKUP(H731,[3]IRA!$H$6:$BO$764,60,FALSE)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VLOOKUP($H731,[4]IRA!$H$7:$CR$971,BC$1,FALSE)</f>
        <v>0</v>
      </c>
      <c r="BD731" s="36">
        <f>VLOOKUP($H731,[4]IRA!$H$7:$CR$971,BD$1,FALSE)</f>
        <v>0</v>
      </c>
      <c r="BE731" s="36">
        <f>VLOOKUP($H731,[4]IRA!$H$7:$CR$971,BE$1,FALSE)</f>
        <v>0</v>
      </c>
      <c r="BF731" s="36">
        <f>VLOOKUP($H731,[4]IRA!$H$7:$CR$971,BF$1,FALSE)</f>
        <v>0</v>
      </c>
      <c r="BG731" s="36">
        <f>VLOOKUP($H731,[4]IRA!$H$7:$CR$971,BG$1,FALSE)</f>
        <v>0</v>
      </c>
      <c r="BH731" s="36">
        <f>VLOOKUP($H731,[4]IRA!$H$7:$CR$971,BH$1,FALSE)</f>
        <v>0</v>
      </c>
      <c r="BI731" s="36">
        <f>VLOOKUP($H731,[4]IRA!$H$7:$CR$971,BI$1,FALSE)</f>
        <v>0</v>
      </c>
      <c r="BJ731" s="36">
        <f>VLOOKUP($H731,[4]IRA!$H$7:$CR$971,BJ$1,FALSE)</f>
        <v>0</v>
      </c>
      <c r="BK731" s="36">
        <f>VLOOKUP($H731,[4]IRA!$H$7:$CR$971,BK$1,FALSE)</f>
        <v>0</v>
      </c>
      <c r="BL731" s="36">
        <f>VLOOKUP($H731,[4]IRA!$H$7:$CR$971,BL$1,FALSE)</f>
        <v>0</v>
      </c>
      <c r="BM731" s="36">
        <f>VLOOKUP($H731,[4]IRA!$H$7:$CR$971,BM$1,FALSE)</f>
        <v>0</v>
      </c>
      <c r="BN731" s="36">
        <f>VLOOKUP($H731,[4]IRA!$H$7:$CR$971,BN$1,FALSE)</f>
        <v>0</v>
      </c>
      <c r="BO731" s="10">
        <f>VLOOKUP(H731,[4]IRA!$H$7:$CS$765,90,FALSE)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VLOOKUP(H732,[1]EDA!$H$6:$BO$764,60,FALSE)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VLOOKUP(H732,[2]EDA!$H$6:$AZ$764,45,FALSE)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VLOOKUP($H732,[3]IRA!$H$6:$BN$970,AN$1,FALSE)</f>
        <v>0</v>
      </c>
      <c r="AO732" s="36">
        <f>VLOOKUP($H732,[3]IRA!$H$6:$BN$970,AO$1,FALSE)</f>
        <v>0</v>
      </c>
      <c r="AP732" s="36">
        <f>VLOOKUP($H732,[3]IRA!$H$6:$BN$970,AP$1,FALSE)</f>
        <v>0</v>
      </c>
      <c r="AQ732" s="36">
        <f>VLOOKUP($H732,[3]IRA!$H$6:$BN$970,AQ$1,FALSE)</f>
        <v>0</v>
      </c>
      <c r="AR732" s="36">
        <f>VLOOKUP($H732,[3]IRA!$H$6:$BN$970,AR$1,FALSE)</f>
        <v>0</v>
      </c>
      <c r="AS732" s="36">
        <f>VLOOKUP($H732,[3]IRA!$H$6:$BN$970,AS$1,FALSE)</f>
        <v>0</v>
      </c>
      <c r="AT732" s="36">
        <f>VLOOKUP($H732,[3]IRA!$H$6:$BN$970,AT$1,FALSE)</f>
        <v>0</v>
      </c>
      <c r="AU732" s="36">
        <f>VLOOKUP($H732,[3]IRA!$H$6:$BN$970,AU$1,FALSE)</f>
        <v>0</v>
      </c>
      <c r="AV732" s="36">
        <f>VLOOKUP($H732,[3]IRA!$H$6:$BN$970,AV$1,FALSE)</f>
        <v>0</v>
      </c>
      <c r="AW732" s="36">
        <f>VLOOKUP($H732,[3]IRA!$H$6:$BN$970,AW$1,FALSE)</f>
        <v>0</v>
      </c>
      <c r="AX732" s="36">
        <f>VLOOKUP($H732,[3]IRA!$H$6:$BN$970,AX$1,FALSE)</f>
        <v>0</v>
      </c>
      <c r="AY732" s="36">
        <f>VLOOKUP($H732,[3]IRA!$H$6:$BN$970,AY$1,FALSE)</f>
        <v>0</v>
      </c>
      <c r="AZ732" s="20">
        <f>VLOOKUP(H732,[3]IRA!$H$6:$BO$764,60,FALSE)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VLOOKUP($H732,[4]IRA!$H$7:$CR$971,BC$1,FALSE)</f>
        <v>0</v>
      </c>
      <c r="BD732" s="36">
        <f>VLOOKUP($H732,[4]IRA!$H$7:$CR$971,BD$1,FALSE)</f>
        <v>0</v>
      </c>
      <c r="BE732" s="36">
        <f>VLOOKUP($H732,[4]IRA!$H$7:$CR$971,BE$1,FALSE)</f>
        <v>0</v>
      </c>
      <c r="BF732" s="36">
        <f>VLOOKUP($H732,[4]IRA!$H$7:$CR$971,BF$1,FALSE)</f>
        <v>0</v>
      </c>
      <c r="BG732" s="36">
        <f>VLOOKUP($H732,[4]IRA!$H$7:$CR$971,BG$1,FALSE)</f>
        <v>0</v>
      </c>
      <c r="BH732" s="36">
        <f>VLOOKUP($H732,[4]IRA!$H$7:$CR$971,BH$1,FALSE)</f>
        <v>0</v>
      </c>
      <c r="BI732" s="36">
        <f>VLOOKUP($H732,[4]IRA!$H$7:$CR$971,BI$1,FALSE)</f>
        <v>0</v>
      </c>
      <c r="BJ732" s="36">
        <f>VLOOKUP($H732,[4]IRA!$H$7:$CR$971,BJ$1,FALSE)</f>
        <v>0</v>
      </c>
      <c r="BK732" s="36">
        <f>VLOOKUP($H732,[4]IRA!$H$7:$CR$971,BK$1,FALSE)</f>
        <v>0</v>
      </c>
      <c r="BL732" s="36">
        <f>VLOOKUP($H732,[4]IRA!$H$7:$CR$971,BL$1,FALSE)</f>
        <v>0</v>
      </c>
      <c r="BM732" s="36">
        <f>VLOOKUP($H732,[4]IRA!$H$7:$CR$971,BM$1,FALSE)</f>
        <v>0</v>
      </c>
      <c r="BN732" s="36">
        <f>VLOOKUP($H732,[4]IRA!$H$7:$CR$971,BN$1,FALSE)</f>
        <v>0</v>
      </c>
      <c r="BO732" s="10">
        <f>VLOOKUP(H732,[4]IRA!$H$7:$CS$765,90,FALSE)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1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0</v>
      </c>
      <c r="Q733" s="36">
        <f>VLOOKUP($H733,[1]EDA!$H$6:$BN1687,Q$1,FALSE)</f>
        <v>0</v>
      </c>
      <c r="R733" s="36">
        <f>VLOOKUP($H733,[1]EDA!$H$6:$BN1687,R$1,FALSE)</f>
        <v>0</v>
      </c>
      <c r="S733" s="36">
        <f>VLOOKUP($H733,[1]EDA!$H$6:$BN1687,S$1,FALSE)</f>
        <v>0</v>
      </c>
      <c r="T733" s="36">
        <f>VLOOKUP($H733,[1]EDA!$H$6:$BN1687,T$1,FALSE)</f>
        <v>0</v>
      </c>
      <c r="U733" s="36">
        <f>VLOOKUP($H733,[1]EDA!$H$6:$BN1687,U$1,FALSE)</f>
        <v>0</v>
      </c>
      <c r="V733" s="10">
        <f>VLOOKUP(H733,[1]EDA!$H$6:$BO$764,60,FALSE)</f>
        <v>0</v>
      </c>
      <c r="W733" s="10">
        <f t="shared" si="140"/>
        <v>4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VLOOKUP(H733,[2]EDA!$H$6:$AZ$764,45,FALSE)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VLOOKUP($H733,[3]IRA!$H$6:$BN$970,AN$1,FALSE)</f>
        <v>0</v>
      </c>
      <c r="AO733" s="36">
        <f>VLOOKUP($H733,[3]IRA!$H$6:$BN$970,AO$1,FALSE)</f>
        <v>0</v>
      </c>
      <c r="AP733" s="36">
        <f>VLOOKUP($H733,[3]IRA!$H$6:$BN$970,AP$1,FALSE)</f>
        <v>0</v>
      </c>
      <c r="AQ733" s="36">
        <f>VLOOKUP($H733,[3]IRA!$H$6:$BN$970,AQ$1,FALSE)</f>
        <v>0</v>
      </c>
      <c r="AR733" s="36">
        <f>VLOOKUP($H733,[3]IRA!$H$6:$BN$970,AR$1,FALSE)</f>
        <v>0</v>
      </c>
      <c r="AS733" s="36">
        <f>VLOOKUP($H733,[3]IRA!$H$6:$BN$970,AS$1,FALSE)</f>
        <v>0</v>
      </c>
      <c r="AT733" s="36">
        <f>VLOOKUP($H733,[3]IRA!$H$6:$BN$970,AT$1,FALSE)</f>
        <v>0</v>
      </c>
      <c r="AU733" s="36">
        <f>VLOOKUP($H733,[3]IRA!$H$6:$BN$970,AU$1,FALSE)</f>
        <v>0</v>
      </c>
      <c r="AV733" s="36">
        <f>VLOOKUP($H733,[3]IRA!$H$6:$BN$970,AV$1,FALSE)</f>
        <v>0</v>
      </c>
      <c r="AW733" s="36">
        <f>VLOOKUP($H733,[3]IRA!$H$6:$BN$970,AW$1,FALSE)</f>
        <v>0</v>
      </c>
      <c r="AX733" s="36">
        <f>VLOOKUP($H733,[3]IRA!$H$6:$BN$970,AX$1,FALSE)</f>
        <v>0</v>
      </c>
      <c r="AY733" s="36">
        <f>VLOOKUP($H733,[3]IRA!$H$6:$BN$970,AY$1,FALSE)</f>
        <v>0</v>
      </c>
      <c r="AZ733" s="20">
        <f>VLOOKUP(H733,[3]IRA!$H$6:$BO$764,60,FALSE)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VLOOKUP($H733,[4]IRA!$H$7:$CR$971,BC$1,FALSE)</f>
        <v>0</v>
      </c>
      <c r="BD733" s="36">
        <f>VLOOKUP($H733,[4]IRA!$H$7:$CR$971,BD$1,FALSE)</f>
        <v>0</v>
      </c>
      <c r="BE733" s="36">
        <f>VLOOKUP($H733,[4]IRA!$H$7:$CR$971,BE$1,FALSE)</f>
        <v>4</v>
      </c>
      <c r="BF733" s="36">
        <f>VLOOKUP($H733,[4]IRA!$H$7:$CR$971,BF$1,FALSE)</f>
        <v>5</v>
      </c>
      <c r="BG733" s="36">
        <f>VLOOKUP($H733,[4]IRA!$H$7:$CR$971,BG$1,FALSE)</f>
        <v>0</v>
      </c>
      <c r="BH733" s="36">
        <f>VLOOKUP($H733,[4]IRA!$H$7:$CR$971,BH$1,FALSE)</f>
        <v>0</v>
      </c>
      <c r="BI733" s="36">
        <f>VLOOKUP($H733,[4]IRA!$H$7:$CR$971,BI$1,FALSE)</f>
        <v>0</v>
      </c>
      <c r="BJ733" s="36">
        <f>VLOOKUP($H733,[4]IRA!$H$7:$CR$971,BJ$1,FALSE)</f>
        <v>0</v>
      </c>
      <c r="BK733" s="36">
        <f>VLOOKUP($H733,[4]IRA!$H$7:$CR$971,BK$1,FALSE)</f>
        <v>0</v>
      </c>
      <c r="BL733" s="36">
        <f>VLOOKUP($H733,[4]IRA!$H$7:$CR$971,BL$1,FALSE)</f>
        <v>0</v>
      </c>
      <c r="BM733" s="36">
        <f>VLOOKUP($H733,[4]IRA!$H$7:$CR$971,BM$1,FALSE)</f>
        <v>0</v>
      </c>
      <c r="BN733" s="36">
        <f>VLOOKUP($H733,[4]IRA!$H$7:$CR$971,BN$1,FALSE)</f>
        <v>0</v>
      </c>
      <c r="BO733" s="10">
        <f>VLOOKUP(H733,[4]IRA!$H$7:$CS$765,90,FALSE)</f>
        <v>0</v>
      </c>
      <c r="BP733" s="10">
        <f t="shared" si="146"/>
        <v>9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1</v>
      </c>
      <c r="N734" s="36">
        <f>VLOOKUP($H734,[1]EDA!$H$6:$BN1688,N$1,FALSE)</f>
        <v>0</v>
      </c>
      <c r="O734" s="36">
        <f>VLOOKUP($H734,[1]EDA!$H$6:$BN1688,O$1,FALSE)</f>
        <v>0</v>
      </c>
      <c r="P734" s="36">
        <f>VLOOKUP($H734,[1]EDA!$H$6:$BN1688,P$1,FALSE)</f>
        <v>0</v>
      </c>
      <c r="Q734" s="36">
        <f>VLOOKUP($H734,[1]EDA!$H$6:$BN1688,Q$1,FALSE)</f>
        <v>0</v>
      </c>
      <c r="R734" s="36">
        <f>VLOOKUP($H734,[1]EDA!$H$6:$BN1688,R$1,FALSE)</f>
        <v>0</v>
      </c>
      <c r="S734" s="36">
        <f>VLOOKUP($H734,[1]EDA!$H$6:$BN1688,S$1,FALSE)</f>
        <v>0</v>
      </c>
      <c r="T734" s="36">
        <f>VLOOKUP($H734,[1]EDA!$H$6:$BN1688,T$1,FALSE)</f>
        <v>0</v>
      </c>
      <c r="U734" s="36">
        <f>VLOOKUP($H734,[1]EDA!$H$6:$BN1688,U$1,FALSE)</f>
        <v>0</v>
      </c>
      <c r="V734" s="10">
        <f>VLOOKUP(H734,[1]EDA!$H$6:$BO$764,60,FALSE)</f>
        <v>0</v>
      </c>
      <c r="W734" s="10">
        <f t="shared" si="140"/>
        <v>4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VLOOKUP(H734,[2]EDA!$H$6:$AZ$764,45,FALSE)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VLOOKUP($H734,[3]IRA!$H$6:$BN$970,AN$1,FALSE)</f>
        <v>0</v>
      </c>
      <c r="AO734" s="36">
        <f>VLOOKUP($H734,[3]IRA!$H$6:$BN$970,AO$1,FALSE)</f>
        <v>0</v>
      </c>
      <c r="AP734" s="36">
        <f>VLOOKUP($H734,[3]IRA!$H$6:$BN$970,AP$1,FALSE)</f>
        <v>0</v>
      </c>
      <c r="AQ734" s="36">
        <f>VLOOKUP($H734,[3]IRA!$H$6:$BN$970,AQ$1,FALSE)</f>
        <v>0</v>
      </c>
      <c r="AR734" s="36">
        <f>VLOOKUP($H734,[3]IRA!$H$6:$BN$970,AR$1,FALSE)</f>
        <v>0</v>
      </c>
      <c r="AS734" s="36">
        <f>VLOOKUP($H734,[3]IRA!$H$6:$BN$970,AS$1,FALSE)</f>
        <v>0</v>
      </c>
      <c r="AT734" s="36">
        <f>VLOOKUP($H734,[3]IRA!$H$6:$BN$970,AT$1,FALSE)</f>
        <v>0</v>
      </c>
      <c r="AU734" s="36">
        <f>VLOOKUP($H734,[3]IRA!$H$6:$BN$970,AU$1,FALSE)</f>
        <v>0</v>
      </c>
      <c r="AV734" s="36">
        <f>VLOOKUP($H734,[3]IRA!$H$6:$BN$970,AV$1,FALSE)</f>
        <v>0</v>
      </c>
      <c r="AW734" s="36">
        <f>VLOOKUP($H734,[3]IRA!$H$6:$BN$970,AW$1,FALSE)</f>
        <v>0</v>
      </c>
      <c r="AX734" s="36">
        <f>VLOOKUP($H734,[3]IRA!$H$6:$BN$970,AX$1,FALSE)</f>
        <v>0</v>
      </c>
      <c r="AY734" s="36">
        <f>VLOOKUP($H734,[3]IRA!$H$6:$BN$970,AY$1,FALSE)</f>
        <v>0</v>
      </c>
      <c r="AZ734" s="20">
        <f>VLOOKUP(H734,[3]IRA!$H$6:$BO$764,60,FALSE)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VLOOKUP($H734,[4]IRA!$H$7:$CR$971,BC$1,FALSE)</f>
        <v>3</v>
      </c>
      <c r="BD734" s="36">
        <f>VLOOKUP($H734,[4]IRA!$H$7:$CR$971,BD$1,FALSE)</f>
        <v>2</v>
      </c>
      <c r="BE734" s="36">
        <f>VLOOKUP($H734,[4]IRA!$H$7:$CR$971,BE$1,FALSE)</f>
        <v>5</v>
      </c>
      <c r="BF734" s="36">
        <f>VLOOKUP($H734,[4]IRA!$H$7:$CR$971,BF$1,FALSE)</f>
        <v>3</v>
      </c>
      <c r="BG734" s="36">
        <f>VLOOKUP($H734,[4]IRA!$H$7:$CR$971,BG$1,FALSE)</f>
        <v>0</v>
      </c>
      <c r="BH734" s="36">
        <f>VLOOKUP($H734,[4]IRA!$H$7:$CR$971,BH$1,FALSE)</f>
        <v>0</v>
      </c>
      <c r="BI734" s="36">
        <f>VLOOKUP($H734,[4]IRA!$H$7:$CR$971,BI$1,FALSE)</f>
        <v>0</v>
      </c>
      <c r="BJ734" s="36">
        <f>VLOOKUP($H734,[4]IRA!$H$7:$CR$971,BJ$1,FALSE)</f>
        <v>0</v>
      </c>
      <c r="BK734" s="36">
        <f>VLOOKUP($H734,[4]IRA!$H$7:$CR$971,BK$1,FALSE)</f>
        <v>0</v>
      </c>
      <c r="BL734" s="36">
        <f>VLOOKUP($H734,[4]IRA!$H$7:$CR$971,BL$1,FALSE)</f>
        <v>0</v>
      </c>
      <c r="BM734" s="36">
        <f>VLOOKUP($H734,[4]IRA!$H$7:$CR$971,BM$1,FALSE)</f>
        <v>0</v>
      </c>
      <c r="BN734" s="36">
        <f>VLOOKUP($H734,[4]IRA!$H$7:$CR$971,BN$1,FALSE)</f>
        <v>0</v>
      </c>
      <c r="BO734" s="10">
        <f>VLOOKUP(H734,[4]IRA!$H$7:$CS$765,90,FALSE)</f>
        <v>0</v>
      </c>
      <c r="BP734" s="10">
        <f t="shared" si="146"/>
        <v>13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VLOOKUP(H735,[1]EDA!$H$6:$BO$764,60,FALSE)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VLOOKUP(H735,[2]EDA!$H$6:$AZ$764,45,FALSE)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VLOOKUP($H735,[3]IRA!$H$6:$BN$970,AN$1,FALSE)</f>
        <v>0</v>
      </c>
      <c r="AO735" s="36">
        <f>VLOOKUP($H735,[3]IRA!$H$6:$BN$970,AO$1,FALSE)</f>
        <v>0</v>
      </c>
      <c r="AP735" s="36">
        <f>VLOOKUP($H735,[3]IRA!$H$6:$BN$970,AP$1,FALSE)</f>
        <v>0</v>
      </c>
      <c r="AQ735" s="36">
        <f>VLOOKUP($H735,[3]IRA!$H$6:$BN$970,AQ$1,FALSE)</f>
        <v>0</v>
      </c>
      <c r="AR735" s="36">
        <f>VLOOKUP($H735,[3]IRA!$H$6:$BN$970,AR$1,FALSE)</f>
        <v>0</v>
      </c>
      <c r="AS735" s="36">
        <f>VLOOKUP($H735,[3]IRA!$H$6:$BN$970,AS$1,FALSE)</f>
        <v>0</v>
      </c>
      <c r="AT735" s="36">
        <f>VLOOKUP($H735,[3]IRA!$H$6:$BN$970,AT$1,FALSE)</f>
        <v>0</v>
      </c>
      <c r="AU735" s="36">
        <f>VLOOKUP($H735,[3]IRA!$H$6:$BN$970,AU$1,FALSE)</f>
        <v>0</v>
      </c>
      <c r="AV735" s="36">
        <f>VLOOKUP($H735,[3]IRA!$H$6:$BN$970,AV$1,FALSE)</f>
        <v>0</v>
      </c>
      <c r="AW735" s="36">
        <f>VLOOKUP($H735,[3]IRA!$H$6:$BN$970,AW$1,FALSE)</f>
        <v>0</v>
      </c>
      <c r="AX735" s="36">
        <f>VLOOKUP($H735,[3]IRA!$H$6:$BN$970,AX$1,FALSE)</f>
        <v>0</v>
      </c>
      <c r="AY735" s="36">
        <f>VLOOKUP($H735,[3]IRA!$H$6:$BN$970,AY$1,FALSE)</f>
        <v>0</v>
      </c>
      <c r="AZ735" s="20">
        <f>VLOOKUP(H735,[3]IRA!$H$6:$BO$764,60,FALSE)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VLOOKUP($H735,[4]IRA!$H$7:$CR$971,BC$1,FALSE)</f>
        <v>0</v>
      </c>
      <c r="BD735" s="36">
        <f>VLOOKUP($H735,[4]IRA!$H$7:$CR$971,BD$1,FALSE)</f>
        <v>0</v>
      </c>
      <c r="BE735" s="36">
        <f>VLOOKUP($H735,[4]IRA!$H$7:$CR$971,BE$1,FALSE)</f>
        <v>0</v>
      </c>
      <c r="BF735" s="36">
        <f>VLOOKUP($H735,[4]IRA!$H$7:$CR$971,BF$1,FALSE)</f>
        <v>0</v>
      </c>
      <c r="BG735" s="36">
        <f>VLOOKUP($H735,[4]IRA!$H$7:$CR$971,BG$1,FALSE)</f>
        <v>0</v>
      </c>
      <c r="BH735" s="36">
        <f>VLOOKUP($H735,[4]IRA!$H$7:$CR$971,BH$1,FALSE)</f>
        <v>0</v>
      </c>
      <c r="BI735" s="36">
        <f>VLOOKUP($H735,[4]IRA!$H$7:$CR$971,BI$1,FALSE)</f>
        <v>0</v>
      </c>
      <c r="BJ735" s="36">
        <f>VLOOKUP($H735,[4]IRA!$H$7:$CR$971,BJ$1,FALSE)</f>
        <v>0</v>
      </c>
      <c r="BK735" s="36">
        <f>VLOOKUP($H735,[4]IRA!$H$7:$CR$971,BK$1,FALSE)</f>
        <v>0</v>
      </c>
      <c r="BL735" s="36">
        <f>VLOOKUP($H735,[4]IRA!$H$7:$CR$971,BL$1,FALSE)</f>
        <v>0</v>
      </c>
      <c r="BM735" s="36">
        <f>VLOOKUP($H735,[4]IRA!$H$7:$CR$971,BM$1,FALSE)</f>
        <v>0</v>
      </c>
      <c r="BN735" s="36">
        <f>VLOOKUP($H735,[4]IRA!$H$7:$CR$971,BN$1,FALSE)</f>
        <v>0</v>
      </c>
      <c r="BO735" s="10">
        <f>VLOOKUP(H735,[4]IRA!$H$7:$CS$765,90,FALSE)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5</v>
      </c>
      <c r="N736" s="36">
        <f>VLOOKUP($H736,[1]EDA!$H$6:$BN1690,N$1,FALSE)</f>
        <v>0</v>
      </c>
      <c r="O736" s="36">
        <f>VLOOKUP($H736,[1]EDA!$H$6:$BN1690,O$1,FALSE)</f>
        <v>0</v>
      </c>
      <c r="P736" s="36">
        <f>VLOOKUP($H736,[1]EDA!$H$6:$BN1690,P$1,FALSE)</f>
        <v>0</v>
      </c>
      <c r="Q736" s="36">
        <f>VLOOKUP($H736,[1]EDA!$H$6:$BN1690,Q$1,FALSE)</f>
        <v>0</v>
      </c>
      <c r="R736" s="36">
        <f>VLOOKUP($H736,[1]EDA!$H$6:$BN1690,R$1,FALSE)</f>
        <v>0</v>
      </c>
      <c r="S736" s="36">
        <f>VLOOKUP($H736,[1]EDA!$H$6:$BN1690,S$1,FALSE)</f>
        <v>0</v>
      </c>
      <c r="T736" s="36">
        <f>VLOOKUP($H736,[1]EDA!$H$6:$BN1690,T$1,FALSE)</f>
        <v>0</v>
      </c>
      <c r="U736" s="36">
        <f>VLOOKUP($H736,[1]EDA!$H$6:$BN1690,U$1,FALSE)</f>
        <v>0</v>
      </c>
      <c r="V736" s="10">
        <f>VLOOKUP(H736,[1]EDA!$H$6:$BO$764,60,FALSE)</f>
        <v>0</v>
      </c>
      <c r="W736" s="10">
        <f t="shared" si="140"/>
        <v>21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VLOOKUP(H736,[2]EDA!$H$6:$AZ$764,45,FALSE)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VLOOKUP($H736,[3]IRA!$H$6:$BN$970,AN$1,FALSE)</f>
        <v>0</v>
      </c>
      <c r="AO736" s="36">
        <f>VLOOKUP($H736,[3]IRA!$H$6:$BN$970,AO$1,FALSE)</f>
        <v>0</v>
      </c>
      <c r="AP736" s="36">
        <f>VLOOKUP($H736,[3]IRA!$H$6:$BN$970,AP$1,FALSE)</f>
        <v>0</v>
      </c>
      <c r="AQ736" s="36">
        <f>VLOOKUP($H736,[3]IRA!$H$6:$BN$970,AQ$1,FALSE)</f>
        <v>0</v>
      </c>
      <c r="AR736" s="36">
        <f>VLOOKUP($H736,[3]IRA!$H$6:$BN$970,AR$1,FALSE)</f>
        <v>0</v>
      </c>
      <c r="AS736" s="36">
        <f>VLOOKUP($H736,[3]IRA!$H$6:$BN$970,AS$1,FALSE)</f>
        <v>0</v>
      </c>
      <c r="AT736" s="36">
        <f>VLOOKUP($H736,[3]IRA!$H$6:$BN$970,AT$1,FALSE)</f>
        <v>0</v>
      </c>
      <c r="AU736" s="36">
        <f>VLOOKUP($H736,[3]IRA!$H$6:$BN$970,AU$1,FALSE)</f>
        <v>0</v>
      </c>
      <c r="AV736" s="36">
        <f>VLOOKUP($H736,[3]IRA!$H$6:$BN$970,AV$1,FALSE)</f>
        <v>0</v>
      </c>
      <c r="AW736" s="36">
        <f>VLOOKUP($H736,[3]IRA!$H$6:$BN$970,AW$1,FALSE)</f>
        <v>0</v>
      </c>
      <c r="AX736" s="36">
        <f>VLOOKUP($H736,[3]IRA!$H$6:$BN$970,AX$1,FALSE)</f>
        <v>0</v>
      </c>
      <c r="AY736" s="36">
        <f>VLOOKUP($H736,[3]IRA!$H$6:$BN$970,AY$1,FALSE)</f>
        <v>0</v>
      </c>
      <c r="AZ736" s="20">
        <f>VLOOKUP(H736,[3]IRA!$H$6:$BO$764,60,FALSE)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VLOOKUP($H736,[4]IRA!$H$7:$CR$971,BC$1,FALSE)</f>
        <v>4</v>
      </c>
      <c r="BD736" s="36">
        <f>VLOOKUP($H736,[4]IRA!$H$7:$CR$971,BD$1,FALSE)</f>
        <v>5</v>
      </c>
      <c r="BE736" s="36">
        <f>VLOOKUP($H736,[4]IRA!$H$7:$CR$971,BE$1,FALSE)</f>
        <v>3</v>
      </c>
      <c r="BF736" s="36">
        <f>VLOOKUP($H736,[4]IRA!$H$7:$CR$971,BF$1,FALSE)</f>
        <v>13</v>
      </c>
      <c r="BG736" s="36">
        <f>VLOOKUP($H736,[4]IRA!$H$7:$CR$971,BG$1,FALSE)</f>
        <v>0</v>
      </c>
      <c r="BH736" s="36">
        <f>VLOOKUP($H736,[4]IRA!$H$7:$CR$971,BH$1,FALSE)</f>
        <v>0</v>
      </c>
      <c r="BI736" s="36">
        <f>VLOOKUP($H736,[4]IRA!$H$7:$CR$971,BI$1,FALSE)</f>
        <v>0</v>
      </c>
      <c r="BJ736" s="36">
        <f>VLOOKUP($H736,[4]IRA!$H$7:$CR$971,BJ$1,FALSE)</f>
        <v>0</v>
      </c>
      <c r="BK736" s="36">
        <f>VLOOKUP($H736,[4]IRA!$H$7:$CR$971,BK$1,FALSE)</f>
        <v>0</v>
      </c>
      <c r="BL736" s="36">
        <f>VLOOKUP($H736,[4]IRA!$H$7:$CR$971,BL$1,FALSE)</f>
        <v>0</v>
      </c>
      <c r="BM736" s="36">
        <f>VLOOKUP($H736,[4]IRA!$H$7:$CR$971,BM$1,FALSE)</f>
        <v>0</v>
      </c>
      <c r="BN736" s="36">
        <f>VLOOKUP($H736,[4]IRA!$H$7:$CR$971,BN$1,FALSE)</f>
        <v>0</v>
      </c>
      <c r="BO736" s="10">
        <f>VLOOKUP(H736,[4]IRA!$H$7:$CS$765,90,FALSE)</f>
        <v>0</v>
      </c>
      <c r="BP736" s="10">
        <f t="shared" si="146"/>
        <v>25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VLOOKUP(H737,[1]EDA!$H$6:$BO$764,60,FALSE)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VLOOKUP(H737,[2]EDA!$H$6:$AZ$764,45,FALSE)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VLOOKUP($H737,[3]IRA!$H$6:$BN$970,AN$1,FALSE)</f>
        <v>0</v>
      </c>
      <c r="AO737" s="36">
        <f>VLOOKUP($H737,[3]IRA!$H$6:$BN$970,AO$1,FALSE)</f>
        <v>0</v>
      </c>
      <c r="AP737" s="36">
        <f>VLOOKUP($H737,[3]IRA!$H$6:$BN$970,AP$1,FALSE)</f>
        <v>0</v>
      </c>
      <c r="AQ737" s="36">
        <f>VLOOKUP($H737,[3]IRA!$H$6:$BN$970,AQ$1,FALSE)</f>
        <v>0</v>
      </c>
      <c r="AR737" s="36">
        <f>VLOOKUP($H737,[3]IRA!$H$6:$BN$970,AR$1,FALSE)</f>
        <v>0</v>
      </c>
      <c r="AS737" s="36">
        <f>VLOOKUP($H737,[3]IRA!$H$6:$BN$970,AS$1,FALSE)</f>
        <v>0</v>
      </c>
      <c r="AT737" s="36">
        <f>VLOOKUP($H737,[3]IRA!$H$6:$BN$970,AT$1,FALSE)</f>
        <v>0</v>
      </c>
      <c r="AU737" s="36">
        <f>VLOOKUP($H737,[3]IRA!$H$6:$BN$970,AU$1,FALSE)</f>
        <v>0</v>
      </c>
      <c r="AV737" s="36">
        <f>VLOOKUP($H737,[3]IRA!$H$6:$BN$970,AV$1,FALSE)</f>
        <v>0</v>
      </c>
      <c r="AW737" s="36">
        <f>VLOOKUP($H737,[3]IRA!$H$6:$BN$970,AW$1,FALSE)</f>
        <v>0</v>
      </c>
      <c r="AX737" s="36">
        <f>VLOOKUP($H737,[3]IRA!$H$6:$BN$970,AX$1,FALSE)</f>
        <v>0</v>
      </c>
      <c r="AY737" s="36">
        <f>VLOOKUP($H737,[3]IRA!$H$6:$BN$970,AY$1,FALSE)</f>
        <v>0</v>
      </c>
      <c r="AZ737" s="20">
        <f>VLOOKUP(H737,[3]IRA!$H$6:$BO$764,60,FALSE)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VLOOKUP($H737,[4]IRA!$H$7:$CR$971,BC$1,FALSE)</f>
        <v>0</v>
      </c>
      <c r="BD737" s="36">
        <f>VLOOKUP($H737,[4]IRA!$H$7:$CR$971,BD$1,FALSE)</f>
        <v>0</v>
      </c>
      <c r="BE737" s="36">
        <f>VLOOKUP($H737,[4]IRA!$H$7:$CR$971,BE$1,FALSE)</f>
        <v>0</v>
      </c>
      <c r="BF737" s="36">
        <f>VLOOKUP($H737,[4]IRA!$H$7:$CR$971,BF$1,FALSE)</f>
        <v>0</v>
      </c>
      <c r="BG737" s="36">
        <f>VLOOKUP($H737,[4]IRA!$H$7:$CR$971,BG$1,FALSE)</f>
        <v>0</v>
      </c>
      <c r="BH737" s="36">
        <f>VLOOKUP($H737,[4]IRA!$H$7:$CR$971,BH$1,FALSE)</f>
        <v>0</v>
      </c>
      <c r="BI737" s="36">
        <f>VLOOKUP($H737,[4]IRA!$H$7:$CR$971,BI$1,FALSE)</f>
        <v>0</v>
      </c>
      <c r="BJ737" s="36">
        <f>VLOOKUP($H737,[4]IRA!$H$7:$CR$971,BJ$1,FALSE)</f>
        <v>0</v>
      </c>
      <c r="BK737" s="36">
        <f>VLOOKUP($H737,[4]IRA!$H$7:$CR$971,BK$1,FALSE)</f>
        <v>0</v>
      </c>
      <c r="BL737" s="36">
        <f>VLOOKUP($H737,[4]IRA!$H$7:$CR$971,BL$1,FALSE)</f>
        <v>0</v>
      </c>
      <c r="BM737" s="36">
        <f>VLOOKUP($H737,[4]IRA!$H$7:$CR$971,BM$1,FALSE)</f>
        <v>0</v>
      </c>
      <c r="BN737" s="36">
        <f>VLOOKUP($H737,[4]IRA!$H$7:$CR$971,BN$1,FALSE)</f>
        <v>0</v>
      </c>
      <c r="BO737" s="10">
        <f>VLOOKUP(H737,[4]IRA!$H$7:$CS$765,90,FALSE)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VLOOKUP(H738,[1]EDA!$H$6:$BO$764,60,FALSE)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VLOOKUP(H738,[2]EDA!$H$6:$AZ$764,45,FALSE)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VLOOKUP($H738,[3]IRA!$H$6:$BN$970,AN$1,FALSE)</f>
        <v>0</v>
      </c>
      <c r="AO738" s="36">
        <f>VLOOKUP($H738,[3]IRA!$H$6:$BN$970,AO$1,FALSE)</f>
        <v>0</v>
      </c>
      <c r="AP738" s="36">
        <f>VLOOKUP($H738,[3]IRA!$H$6:$BN$970,AP$1,FALSE)</f>
        <v>0</v>
      </c>
      <c r="AQ738" s="36">
        <f>VLOOKUP($H738,[3]IRA!$H$6:$BN$970,AQ$1,FALSE)</f>
        <v>0</v>
      </c>
      <c r="AR738" s="36">
        <f>VLOOKUP($H738,[3]IRA!$H$6:$BN$970,AR$1,FALSE)</f>
        <v>0</v>
      </c>
      <c r="AS738" s="36">
        <f>VLOOKUP($H738,[3]IRA!$H$6:$BN$970,AS$1,FALSE)</f>
        <v>0</v>
      </c>
      <c r="AT738" s="36">
        <f>VLOOKUP($H738,[3]IRA!$H$6:$BN$970,AT$1,FALSE)</f>
        <v>0</v>
      </c>
      <c r="AU738" s="36">
        <f>VLOOKUP($H738,[3]IRA!$H$6:$BN$970,AU$1,FALSE)</f>
        <v>0</v>
      </c>
      <c r="AV738" s="36">
        <f>VLOOKUP($H738,[3]IRA!$H$6:$BN$970,AV$1,FALSE)</f>
        <v>0</v>
      </c>
      <c r="AW738" s="36">
        <f>VLOOKUP($H738,[3]IRA!$H$6:$BN$970,AW$1,FALSE)</f>
        <v>0</v>
      </c>
      <c r="AX738" s="36">
        <f>VLOOKUP($H738,[3]IRA!$H$6:$BN$970,AX$1,FALSE)</f>
        <v>0</v>
      </c>
      <c r="AY738" s="36">
        <f>VLOOKUP($H738,[3]IRA!$H$6:$BN$970,AY$1,FALSE)</f>
        <v>0</v>
      </c>
      <c r="AZ738" s="20">
        <f>VLOOKUP(H738,[3]IRA!$H$6:$BO$764,60,FALSE)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VLOOKUP($H738,[4]IRA!$H$7:$CR$971,BC$1,FALSE)</f>
        <v>0</v>
      </c>
      <c r="BD738" s="36">
        <f>VLOOKUP($H738,[4]IRA!$H$7:$CR$971,BD$1,FALSE)</f>
        <v>0</v>
      </c>
      <c r="BE738" s="36">
        <f>VLOOKUP($H738,[4]IRA!$H$7:$CR$971,BE$1,FALSE)</f>
        <v>0</v>
      </c>
      <c r="BF738" s="36">
        <f>VLOOKUP($H738,[4]IRA!$H$7:$CR$971,BF$1,FALSE)</f>
        <v>0</v>
      </c>
      <c r="BG738" s="36">
        <f>VLOOKUP($H738,[4]IRA!$H$7:$CR$971,BG$1,FALSE)</f>
        <v>0</v>
      </c>
      <c r="BH738" s="36">
        <f>VLOOKUP($H738,[4]IRA!$H$7:$CR$971,BH$1,FALSE)</f>
        <v>0</v>
      </c>
      <c r="BI738" s="36">
        <f>VLOOKUP($H738,[4]IRA!$H$7:$CR$971,BI$1,FALSE)</f>
        <v>0</v>
      </c>
      <c r="BJ738" s="36">
        <f>VLOOKUP($H738,[4]IRA!$H$7:$CR$971,BJ$1,FALSE)</f>
        <v>0</v>
      </c>
      <c r="BK738" s="36">
        <f>VLOOKUP($H738,[4]IRA!$H$7:$CR$971,BK$1,FALSE)</f>
        <v>0</v>
      </c>
      <c r="BL738" s="36">
        <f>VLOOKUP($H738,[4]IRA!$H$7:$CR$971,BL$1,FALSE)</f>
        <v>0</v>
      </c>
      <c r="BM738" s="36">
        <f>VLOOKUP($H738,[4]IRA!$H$7:$CR$971,BM$1,FALSE)</f>
        <v>0</v>
      </c>
      <c r="BN738" s="36">
        <f>VLOOKUP($H738,[4]IRA!$H$7:$CR$971,BN$1,FALSE)</f>
        <v>0</v>
      </c>
      <c r="BO738" s="10">
        <f>VLOOKUP(H738,[4]IRA!$H$7:$CS$765,90,FALSE)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VLOOKUP(H739,[1]EDA!$H$6:$BO$764,60,FALSE)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VLOOKUP(H739,[2]EDA!$H$6:$AZ$764,45,FALSE)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VLOOKUP($H739,[3]IRA!$H$6:$BN$970,AN$1,FALSE)</f>
        <v>0</v>
      </c>
      <c r="AO739" s="36">
        <f>VLOOKUP($H739,[3]IRA!$H$6:$BN$970,AO$1,FALSE)</f>
        <v>0</v>
      </c>
      <c r="AP739" s="36">
        <f>VLOOKUP($H739,[3]IRA!$H$6:$BN$970,AP$1,FALSE)</f>
        <v>0</v>
      </c>
      <c r="AQ739" s="36">
        <f>VLOOKUP($H739,[3]IRA!$H$6:$BN$970,AQ$1,FALSE)</f>
        <v>0</v>
      </c>
      <c r="AR739" s="36">
        <f>VLOOKUP($H739,[3]IRA!$H$6:$BN$970,AR$1,FALSE)</f>
        <v>0</v>
      </c>
      <c r="AS739" s="36">
        <f>VLOOKUP($H739,[3]IRA!$H$6:$BN$970,AS$1,FALSE)</f>
        <v>0</v>
      </c>
      <c r="AT739" s="36">
        <f>VLOOKUP($H739,[3]IRA!$H$6:$BN$970,AT$1,FALSE)</f>
        <v>0</v>
      </c>
      <c r="AU739" s="36">
        <f>VLOOKUP($H739,[3]IRA!$H$6:$BN$970,AU$1,FALSE)</f>
        <v>0</v>
      </c>
      <c r="AV739" s="36">
        <f>VLOOKUP($H739,[3]IRA!$H$6:$BN$970,AV$1,FALSE)</f>
        <v>0</v>
      </c>
      <c r="AW739" s="36">
        <f>VLOOKUP($H739,[3]IRA!$H$6:$BN$970,AW$1,FALSE)</f>
        <v>0</v>
      </c>
      <c r="AX739" s="36">
        <f>VLOOKUP($H739,[3]IRA!$H$6:$BN$970,AX$1,FALSE)</f>
        <v>0</v>
      </c>
      <c r="AY739" s="36">
        <f>VLOOKUP($H739,[3]IRA!$H$6:$BN$970,AY$1,FALSE)</f>
        <v>0</v>
      </c>
      <c r="AZ739" s="20">
        <f>VLOOKUP(H739,[3]IRA!$H$6:$BO$764,60,FALSE)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VLOOKUP($H739,[4]IRA!$H$7:$CR$971,BC$1,FALSE)</f>
        <v>0</v>
      </c>
      <c r="BD739" s="36">
        <f>VLOOKUP($H739,[4]IRA!$H$7:$CR$971,BD$1,FALSE)</f>
        <v>0</v>
      </c>
      <c r="BE739" s="36">
        <f>VLOOKUP($H739,[4]IRA!$H$7:$CR$971,BE$1,FALSE)</f>
        <v>0</v>
      </c>
      <c r="BF739" s="36">
        <f>VLOOKUP($H739,[4]IRA!$H$7:$CR$971,BF$1,FALSE)</f>
        <v>0</v>
      </c>
      <c r="BG739" s="36">
        <f>VLOOKUP($H739,[4]IRA!$H$7:$CR$971,BG$1,FALSE)</f>
        <v>0</v>
      </c>
      <c r="BH739" s="36">
        <f>VLOOKUP($H739,[4]IRA!$H$7:$CR$971,BH$1,FALSE)</f>
        <v>0</v>
      </c>
      <c r="BI739" s="36">
        <f>VLOOKUP($H739,[4]IRA!$H$7:$CR$971,BI$1,FALSE)</f>
        <v>0</v>
      </c>
      <c r="BJ739" s="36">
        <f>VLOOKUP($H739,[4]IRA!$H$7:$CR$971,BJ$1,FALSE)</f>
        <v>0</v>
      </c>
      <c r="BK739" s="36">
        <f>VLOOKUP($H739,[4]IRA!$H$7:$CR$971,BK$1,FALSE)</f>
        <v>0</v>
      </c>
      <c r="BL739" s="36">
        <f>VLOOKUP($H739,[4]IRA!$H$7:$CR$971,BL$1,FALSE)</f>
        <v>0</v>
      </c>
      <c r="BM739" s="36">
        <f>VLOOKUP($H739,[4]IRA!$H$7:$CR$971,BM$1,FALSE)</f>
        <v>0</v>
      </c>
      <c r="BN739" s="36">
        <f>VLOOKUP($H739,[4]IRA!$H$7:$CR$971,BN$1,FALSE)</f>
        <v>0</v>
      </c>
      <c r="BO739" s="10">
        <f>VLOOKUP(H739,[4]IRA!$H$7:$CS$765,90,FALSE)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VLOOKUP(H740,[1]EDA!$H$6:$BO$764,60,FALSE)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VLOOKUP(H740,[2]EDA!$H$6:$AZ$764,45,FALSE)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VLOOKUP($H740,[3]IRA!$H$6:$BN$970,AN$1,FALSE)</f>
        <v>0</v>
      </c>
      <c r="AO740" s="36">
        <f>VLOOKUP($H740,[3]IRA!$H$6:$BN$970,AO$1,FALSE)</f>
        <v>0</v>
      </c>
      <c r="AP740" s="36">
        <f>VLOOKUP($H740,[3]IRA!$H$6:$BN$970,AP$1,FALSE)</f>
        <v>0</v>
      </c>
      <c r="AQ740" s="36">
        <f>VLOOKUP($H740,[3]IRA!$H$6:$BN$970,AQ$1,FALSE)</f>
        <v>0</v>
      </c>
      <c r="AR740" s="36">
        <f>VLOOKUP($H740,[3]IRA!$H$6:$BN$970,AR$1,FALSE)</f>
        <v>0</v>
      </c>
      <c r="AS740" s="36">
        <f>VLOOKUP($H740,[3]IRA!$H$6:$BN$970,AS$1,FALSE)</f>
        <v>0</v>
      </c>
      <c r="AT740" s="36">
        <f>VLOOKUP($H740,[3]IRA!$H$6:$BN$970,AT$1,FALSE)</f>
        <v>0</v>
      </c>
      <c r="AU740" s="36">
        <f>VLOOKUP($H740,[3]IRA!$H$6:$BN$970,AU$1,FALSE)</f>
        <v>0</v>
      </c>
      <c r="AV740" s="36">
        <f>VLOOKUP($H740,[3]IRA!$H$6:$BN$970,AV$1,FALSE)</f>
        <v>0</v>
      </c>
      <c r="AW740" s="36">
        <f>VLOOKUP($H740,[3]IRA!$H$6:$BN$970,AW$1,FALSE)</f>
        <v>0</v>
      </c>
      <c r="AX740" s="36">
        <f>VLOOKUP($H740,[3]IRA!$H$6:$BN$970,AX$1,FALSE)</f>
        <v>0</v>
      </c>
      <c r="AY740" s="36">
        <f>VLOOKUP($H740,[3]IRA!$H$6:$BN$970,AY$1,FALSE)</f>
        <v>0</v>
      </c>
      <c r="AZ740" s="20">
        <f>VLOOKUP(H740,[3]IRA!$H$6:$BO$764,60,FALSE)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VLOOKUP($H740,[4]IRA!$H$7:$CR$971,BC$1,FALSE)</f>
        <v>0</v>
      </c>
      <c r="BD740" s="36">
        <f>VLOOKUP($H740,[4]IRA!$H$7:$CR$971,BD$1,FALSE)</f>
        <v>0</v>
      </c>
      <c r="BE740" s="36">
        <f>VLOOKUP($H740,[4]IRA!$H$7:$CR$971,BE$1,FALSE)</f>
        <v>0</v>
      </c>
      <c r="BF740" s="36">
        <f>VLOOKUP($H740,[4]IRA!$H$7:$CR$971,BF$1,FALSE)</f>
        <v>0</v>
      </c>
      <c r="BG740" s="36">
        <f>VLOOKUP($H740,[4]IRA!$H$7:$CR$971,BG$1,FALSE)</f>
        <v>0</v>
      </c>
      <c r="BH740" s="36">
        <f>VLOOKUP($H740,[4]IRA!$H$7:$CR$971,BH$1,FALSE)</f>
        <v>0</v>
      </c>
      <c r="BI740" s="36">
        <f>VLOOKUP($H740,[4]IRA!$H$7:$CR$971,BI$1,FALSE)</f>
        <v>0</v>
      </c>
      <c r="BJ740" s="36">
        <f>VLOOKUP($H740,[4]IRA!$H$7:$CR$971,BJ$1,FALSE)</f>
        <v>0</v>
      </c>
      <c r="BK740" s="36">
        <f>VLOOKUP($H740,[4]IRA!$H$7:$CR$971,BK$1,FALSE)</f>
        <v>0</v>
      </c>
      <c r="BL740" s="36">
        <f>VLOOKUP($H740,[4]IRA!$H$7:$CR$971,BL$1,FALSE)</f>
        <v>0</v>
      </c>
      <c r="BM740" s="36">
        <f>VLOOKUP($H740,[4]IRA!$H$7:$CR$971,BM$1,FALSE)</f>
        <v>0</v>
      </c>
      <c r="BN740" s="36">
        <f>VLOOKUP($H740,[4]IRA!$H$7:$CR$971,BN$1,FALSE)</f>
        <v>0</v>
      </c>
      <c r="BO740" s="10">
        <f>VLOOKUP(H740,[4]IRA!$H$7:$CS$765,90,FALSE)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VLOOKUP(H741,[1]EDA!$H$6:$BO$764,60,FALSE)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VLOOKUP(H741,[2]EDA!$H$6:$AZ$764,45,FALSE)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VLOOKUP($H741,[3]IRA!$H$6:$BN$970,AN$1,FALSE)</f>
        <v>0</v>
      </c>
      <c r="AO741" s="36">
        <f>VLOOKUP($H741,[3]IRA!$H$6:$BN$970,AO$1,FALSE)</f>
        <v>0</v>
      </c>
      <c r="AP741" s="36">
        <f>VLOOKUP($H741,[3]IRA!$H$6:$BN$970,AP$1,FALSE)</f>
        <v>0</v>
      </c>
      <c r="AQ741" s="36">
        <f>VLOOKUP($H741,[3]IRA!$H$6:$BN$970,AQ$1,FALSE)</f>
        <v>0</v>
      </c>
      <c r="AR741" s="36">
        <f>VLOOKUP($H741,[3]IRA!$H$6:$BN$970,AR$1,FALSE)</f>
        <v>0</v>
      </c>
      <c r="AS741" s="36">
        <f>VLOOKUP($H741,[3]IRA!$H$6:$BN$970,AS$1,FALSE)</f>
        <v>0</v>
      </c>
      <c r="AT741" s="36">
        <f>VLOOKUP($H741,[3]IRA!$H$6:$BN$970,AT$1,FALSE)</f>
        <v>0</v>
      </c>
      <c r="AU741" s="36">
        <f>VLOOKUP($H741,[3]IRA!$H$6:$BN$970,AU$1,FALSE)</f>
        <v>0</v>
      </c>
      <c r="AV741" s="36">
        <f>VLOOKUP($H741,[3]IRA!$H$6:$BN$970,AV$1,FALSE)</f>
        <v>0</v>
      </c>
      <c r="AW741" s="36">
        <f>VLOOKUP($H741,[3]IRA!$H$6:$BN$970,AW$1,FALSE)</f>
        <v>0</v>
      </c>
      <c r="AX741" s="36">
        <f>VLOOKUP($H741,[3]IRA!$H$6:$BN$970,AX$1,FALSE)</f>
        <v>0</v>
      </c>
      <c r="AY741" s="36">
        <f>VLOOKUP($H741,[3]IRA!$H$6:$BN$970,AY$1,FALSE)</f>
        <v>0</v>
      </c>
      <c r="AZ741" s="20">
        <f>VLOOKUP(H741,[3]IRA!$H$6:$BO$764,60,FALSE)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VLOOKUP($H741,[4]IRA!$H$7:$CR$971,BC$1,FALSE)</f>
        <v>0</v>
      </c>
      <c r="BD741" s="36">
        <f>VLOOKUP($H741,[4]IRA!$H$7:$CR$971,BD$1,FALSE)</f>
        <v>0</v>
      </c>
      <c r="BE741" s="36">
        <f>VLOOKUP($H741,[4]IRA!$H$7:$CR$971,BE$1,FALSE)</f>
        <v>0</v>
      </c>
      <c r="BF741" s="36">
        <f>VLOOKUP($H741,[4]IRA!$H$7:$CR$971,BF$1,FALSE)</f>
        <v>0</v>
      </c>
      <c r="BG741" s="36">
        <f>VLOOKUP($H741,[4]IRA!$H$7:$CR$971,BG$1,FALSE)</f>
        <v>0</v>
      </c>
      <c r="BH741" s="36">
        <f>VLOOKUP($H741,[4]IRA!$H$7:$CR$971,BH$1,FALSE)</f>
        <v>0</v>
      </c>
      <c r="BI741" s="36">
        <f>VLOOKUP($H741,[4]IRA!$H$7:$CR$971,BI$1,FALSE)</f>
        <v>0</v>
      </c>
      <c r="BJ741" s="36">
        <f>VLOOKUP($H741,[4]IRA!$H$7:$CR$971,BJ$1,FALSE)</f>
        <v>0</v>
      </c>
      <c r="BK741" s="36">
        <f>VLOOKUP($H741,[4]IRA!$H$7:$CR$971,BK$1,FALSE)</f>
        <v>0</v>
      </c>
      <c r="BL741" s="36">
        <f>VLOOKUP($H741,[4]IRA!$H$7:$CR$971,BL$1,FALSE)</f>
        <v>0</v>
      </c>
      <c r="BM741" s="36">
        <f>VLOOKUP($H741,[4]IRA!$H$7:$CR$971,BM$1,FALSE)</f>
        <v>0</v>
      </c>
      <c r="BN741" s="36">
        <f>VLOOKUP($H741,[4]IRA!$H$7:$CR$971,BN$1,FALSE)</f>
        <v>0</v>
      </c>
      <c r="BO741" s="10">
        <f>VLOOKUP(H741,[4]IRA!$H$7:$CS$765,90,FALSE)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VLOOKUP(H742,[1]EDA!$H$6:$BO$764,60,FALSE)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VLOOKUP(H742,[2]EDA!$H$6:$AZ$764,45,FALSE)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VLOOKUP($H742,[3]IRA!$H$6:$BN$970,AN$1,FALSE)</f>
        <v>0</v>
      </c>
      <c r="AO742" s="36">
        <f>VLOOKUP($H742,[3]IRA!$H$6:$BN$970,AO$1,FALSE)</f>
        <v>0</v>
      </c>
      <c r="AP742" s="36">
        <f>VLOOKUP($H742,[3]IRA!$H$6:$BN$970,AP$1,FALSE)</f>
        <v>0</v>
      </c>
      <c r="AQ742" s="36">
        <f>VLOOKUP($H742,[3]IRA!$H$6:$BN$970,AQ$1,FALSE)</f>
        <v>0</v>
      </c>
      <c r="AR742" s="36">
        <f>VLOOKUP($H742,[3]IRA!$H$6:$BN$970,AR$1,FALSE)</f>
        <v>0</v>
      </c>
      <c r="AS742" s="36">
        <f>VLOOKUP($H742,[3]IRA!$H$6:$BN$970,AS$1,FALSE)</f>
        <v>0</v>
      </c>
      <c r="AT742" s="36">
        <f>VLOOKUP($H742,[3]IRA!$H$6:$BN$970,AT$1,FALSE)</f>
        <v>0</v>
      </c>
      <c r="AU742" s="36">
        <f>VLOOKUP($H742,[3]IRA!$H$6:$BN$970,AU$1,FALSE)</f>
        <v>0</v>
      </c>
      <c r="AV742" s="36">
        <f>VLOOKUP($H742,[3]IRA!$H$6:$BN$970,AV$1,FALSE)</f>
        <v>0</v>
      </c>
      <c r="AW742" s="36">
        <f>VLOOKUP($H742,[3]IRA!$H$6:$BN$970,AW$1,FALSE)</f>
        <v>0</v>
      </c>
      <c r="AX742" s="36">
        <f>VLOOKUP($H742,[3]IRA!$H$6:$BN$970,AX$1,FALSE)</f>
        <v>0</v>
      </c>
      <c r="AY742" s="36">
        <f>VLOOKUP($H742,[3]IRA!$H$6:$BN$970,AY$1,FALSE)</f>
        <v>0</v>
      </c>
      <c r="AZ742" s="20">
        <f>VLOOKUP(H742,[3]IRA!$H$6:$BO$764,60,FALSE)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VLOOKUP($H742,[4]IRA!$H$7:$CR$971,BC$1,FALSE)</f>
        <v>0</v>
      </c>
      <c r="BD742" s="36">
        <f>VLOOKUP($H742,[4]IRA!$H$7:$CR$971,BD$1,FALSE)</f>
        <v>0</v>
      </c>
      <c r="BE742" s="36">
        <f>VLOOKUP($H742,[4]IRA!$H$7:$CR$971,BE$1,FALSE)</f>
        <v>0</v>
      </c>
      <c r="BF742" s="36">
        <f>VLOOKUP($H742,[4]IRA!$H$7:$CR$971,BF$1,FALSE)</f>
        <v>0</v>
      </c>
      <c r="BG742" s="36">
        <f>VLOOKUP($H742,[4]IRA!$H$7:$CR$971,BG$1,FALSE)</f>
        <v>0</v>
      </c>
      <c r="BH742" s="36">
        <f>VLOOKUP($H742,[4]IRA!$H$7:$CR$971,BH$1,FALSE)</f>
        <v>0</v>
      </c>
      <c r="BI742" s="36">
        <f>VLOOKUP($H742,[4]IRA!$H$7:$CR$971,BI$1,FALSE)</f>
        <v>0</v>
      </c>
      <c r="BJ742" s="36">
        <f>VLOOKUP($H742,[4]IRA!$H$7:$CR$971,BJ$1,FALSE)</f>
        <v>0</v>
      </c>
      <c r="BK742" s="36">
        <f>VLOOKUP($H742,[4]IRA!$H$7:$CR$971,BK$1,FALSE)</f>
        <v>0</v>
      </c>
      <c r="BL742" s="36">
        <f>VLOOKUP($H742,[4]IRA!$H$7:$CR$971,BL$1,FALSE)</f>
        <v>0</v>
      </c>
      <c r="BM742" s="36">
        <f>VLOOKUP($H742,[4]IRA!$H$7:$CR$971,BM$1,FALSE)</f>
        <v>0</v>
      </c>
      <c r="BN742" s="36">
        <f>VLOOKUP($H742,[4]IRA!$H$7:$CR$971,BN$1,FALSE)</f>
        <v>0</v>
      </c>
      <c r="BO742" s="10">
        <f>VLOOKUP(H742,[4]IRA!$H$7:$CS$765,90,FALSE)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VLOOKUP(H743,[1]EDA!$H$6:$BO$764,60,FALSE)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VLOOKUP(H743,[2]EDA!$H$6:$AZ$764,45,FALSE)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VLOOKUP($H743,[3]IRA!$H$6:$BN$970,AN$1,FALSE)</f>
        <v>0</v>
      </c>
      <c r="AO743" s="36">
        <f>VLOOKUP($H743,[3]IRA!$H$6:$BN$970,AO$1,FALSE)</f>
        <v>0</v>
      </c>
      <c r="AP743" s="36">
        <f>VLOOKUP($H743,[3]IRA!$H$6:$BN$970,AP$1,FALSE)</f>
        <v>0</v>
      </c>
      <c r="AQ743" s="36">
        <f>VLOOKUP($H743,[3]IRA!$H$6:$BN$970,AQ$1,FALSE)</f>
        <v>0</v>
      </c>
      <c r="AR743" s="36">
        <f>VLOOKUP($H743,[3]IRA!$H$6:$BN$970,AR$1,FALSE)</f>
        <v>0</v>
      </c>
      <c r="AS743" s="36">
        <f>VLOOKUP($H743,[3]IRA!$H$6:$BN$970,AS$1,FALSE)</f>
        <v>0</v>
      </c>
      <c r="AT743" s="36">
        <f>VLOOKUP($H743,[3]IRA!$H$6:$BN$970,AT$1,FALSE)</f>
        <v>0</v>
      </c>
      <c r="AU743" s="36">
        <f>VLOOKUP($H743,[3]IRA!$H$6:$BN$970,AU$1,FALSE)</f>
        <v>0</v>
      </c>
      <c r="AV743" s="36">
        <f>VLOOKUP($H743,[3]IRA!$H$6:$BN$970,AV$1,FALSE)</f>
        <v>0</v>
      </c>
      <c r="AW743" s="36">
        <f>VLOOKUP($H743,[3]IRA!$H$6:$BN$970,AW$1,FALSE)</f>
        <v>0</v>
      </c>
      <c r="AX743" s="36">
        <f>VLOOKUP($H743,[3]IRA!$H$6:$BN$970,AX$1,FALSE)</f>
        <v>0</v>
      </c>
      <c r="AY743" s="36">
        <f>VLOOKUP($H743,[3]IRA!$H$6:$BN$970,AY$1,FALSE)</f>
        <v>0</v>
      </c>
      <c r="AZ743" s="20">
        <f>VLOOKUP(H743,[3]IRA!$H$6:$BO$764,60,FALSE)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VLOOKUP($H743,[4]IRA!$H$7:$CR$971,BC$1,FALSE)</f>
        <v>0</v>
      </c>
      <c r="BD743" s="36">
        <f>VLOOKUP($H743,[4]IRA!$H$7:$CR$971,BD$1,FALSE)</f>
        <v>0</v>
      </c>
      <c r="BE743" s="36">
        <f>VLOOKUP($H743,[4]IRA!$H$7:$CR$971,BE$1,FALSE)</f>
        <v>0</v>
      </c>
      <c r="BF743" s="36">
        <f>VLOOKUP($H743,[4]IRA!$H$7:$CR$971,BF$1,FALSE)</f>
        <v>0</v>
      </c>
      <c r="BG743" s="36">
        <f>VLOOKUP($H743,[4]IRA!$H$7:$CR$971,BG$1,FALSE)</f>
        <v>0</v>
      </c>
      <c r="BH743" s="36">
        <f>VLOOKUP($H743,[4]IRA!$H$7:$CR$971,BH$1,FALSE)</f>
        <v>0</v>
      </c>
      <c r="BI743" s="36">
        <f>VLOOKUP($H743,[4]IRA!$H$7:$CR$971,BI$1,FALSE)</f>
        <v>0</v>
      </c>
      <c r="BJ743" s="36">
        <f>VLOOKUP($H743,[4]IRA!$H$7:$CR$971,BJ$1,FALSE)</f>
        <v>0</v>
      </c>
      <c r="BK743" s="36">
        <f>VLOOKUP($H743,[4]IRA!$H$7:$CR$971,BK$1,FALSE)</f>
        <v>0</v>
      </c>
      <c r="BL743" s="36">
        <f>VLOOKUP($H743,[4]IRA!$H$7:$CR$971,BL$1,FALSE)</f>
        <v>0</v>
      </c>
      <c r="BM743" s="36">
        <f>VLOOKUP($H743,[4]IRA!$H$7:$CR$971,BM$1,FALSE)</f>
        <v>0</v>
      </c>
      <c r="BN743" s="36">
        <f>VLOOKUP($H743,[4]IRA!$H$7:$CR$971,BN$1,FALSE)</f>
        <v>0</v>
      </c>
      <c r="BO743" s="10">
        <f>VLOOKUP(H743,[4]IRA!$H$7:$CS$765,90,FALSE)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VLOOKUP(H744,[1]EDA!$H$6:$BO$764,60,FALSE)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VLOOKUP(H744,[2]EDA!$H$6:$AZ$764,45,FALSE)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VLOOKUP($H744,[3]IRA!$H$6:$BN$970,AN$1,FALSE)</f>
        <v>0</v>
      </c>
      <c r="AO744" s="36">
        <f>VLOOKUP($H744,[3]IRA!$H$6:$BN$970,AO$1,FALSE)</f>
        <v>0</v>
      </c>
      <c r="AP744" s="36">
        <f>VLOOKUP($H744,[3]IRA!$H$6:$BN$970,AP$1,FALSE)</f>
        <v>0</v>
      </c>
      <c r="AQ744" s="36">
        <f>VLOOKUP($H744,[3]IRA!$H$6:$BN$970,AQ$1,FALSE)</f>
        <v>0</v>
      </c>
      <c r="AR744" s="36">
        <f>VLOOKUP($H744,[3]IRA!$H$6:$BN$970,AR$1,FALSE)</f>
        <v>0</v>
      </c>
      <c r="AS744" s="36">
        <f>VLOOKUP($H744,[3]IRA!$H$6:$BN$970,AS$1,FALSE)</f>
        <v>0</v>
      </c>
      <c r="AT744" s="36">
        <f>VLOOKUP($H744,[3]IRA!$H$6:$BN$970,AT$1,FALSE)</f>
        <v>0</v>
      </c>
      <c r="AU744" s="36">
        <f>VLOOKUP($H744,[3]IRA!$H$6:$BN$970,AU$1,FALSE)</f>
        <v>0</v>
      </c>
      <c r="AV744" s="36">
        <f>VLOOKUP($H744,[3]IRA!$H$6:$BN$970,AV$1,FALSE)</f>
        <v>0</v>
      </c>
      <c r="AW744" s="36">
        <f>VLOOKUP($H744,[3]IRA!$H$6:$BN$970,AW$1,FALSE)</f>
        <v>0</v>
      </c>
      <c r="AX744" s="36">
        <f>VLOOKUP($H744,[3]IRA!$H$6:$BN$970,AX$1,FALSE)</f>
        <v>0</v>
      </c>
      <c r="AY744" s="36">
        <f>VLOOKUP($H744,[3]IRA!$H$6:$BN$970,AY$1,FALSE)</f>
        <v>0</v>
      </c>
      <c r="AZ744" s="20">
        <f>VLOOKUP(H744,[3]IRA!$H$6:$BO$764,60,FALSE)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VLOOKUP($H744,[4]IRA!$H$7:$CR$971,BC$1,FALSE)</f>
        <v>0</v>
      </c>
      <c r="BD744" s="36">
        <f>VLOOKUP($H744,[4]IRA!$H$7:$CR$971,BD$1,FALSE)</f>
        <v>0</v>
      </c>
      <c r="BE744" s="36">
        <f>VLOOKUP($H744,[4]IRA!$H$7:$CR$971,BE$1,FALSE)</f>
        <v>0</v>
      </c>
      <c r="BF744" s="36">
        <f>VLOOKUP($H744,[4]IRA!$H$7:$CR$971,BF$1,FALSE)</f>
        <v>0</v>
      </c>
      <c r="BG744" s="36">
        <f>VLOOKUP($H744,[4]IRA!$H$7:$CR$971,BG$1,FALSE)</f>
        <v>0</v>
      </c>
      <c r="BH744" s="36">
        <f>VLOOKUP($H744,[4]IRA!$H$7:$CR$971,BH$1,FALSE)</f>
        <v>0</v>
      </c>
      <c r="BI744" s="36">
        <f>VLOOKUP($H744,[4]IRA!$H$7:$CR$971,BI$1,FALSE)</f>
        <v>0</v>
      </c>
      <c r="BJ744" s="36">
        <f>VLOOKUP($H744,[4]IRA!$H$7:$CR$971,BJ$1,FALSE)</f>
        <v>0</v>
      </c>
      <c r="BK744" s="36">
        <f>VLOOKUP($H744,[4]IRA!$H$7:$CR$971,BK$1,FALSE)</f>
        <v>0</v>
      </c>
      <c r="BL744" s="36">
        <f>VLOOKUP($H744,[4]IRA!$H$7:$CR$971,BL$1,FALSE)</f>
        <v>0</v>
      </c>
      <c r="BM744" s="36">
        <f>VLOOKUP($H744,[4]IRA!$H$7:$CR$971,BM$1,FALSE)</f>
        <v>0</v>
      </c>
      <c r="BN744" s="36">
        <f>VLOOKUP($H744,[4]IRA!$H$7:$CR$971,BN$1,FALSE)</f>
        <v>0</v>
      </c>
      <c r="BO744" s="10">
        <f>VLOOKUP(H744,[4]IRA!$H$7:$CS$765,90,FALSE)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0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0</v>
      </c>
      <c r="Q745" s="36">
        <f>VLOOKUP($H745,[1]EDA!$H$6:$BN1699,Q$1,FALSE)</f>
        <v>0</v>
      </c>
      <c r="R745" s="36">
        <f>VLOOKUP($H745,[1]EDA!$H$6:$BN1699,R$1,FALSE)</f>
        <v>0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VLOOKUP(H745,[1]EDA!$H$6:$BO$764,60,FALSE)</f>
        <v>0</v>
      </c>
      <c r="W745" s="10">
        <f t="shared" si="140"/>
        <v>0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VLOOKUP(H745,[2]EDA!$H$6:$AZ$764,45,FALSE)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VLOOKUP($H745,[3]IRA!$H$6:$BN$970,AN$1,FALSE)</f>
        <v>0</v>
      </c>
      <c r="AO745" s="36">
        <f>VLOOKUP($H745,[3]IRA!$H$6:$BN$970,AO$1,FALSE)</f>
        <v>0</v>
      </c>
      <c r="AP745" s="36">
        <f>VLOOKUP($H745,[3]IRA!$H$6:$BN$970,AP$1,FALSE)</f>
        <v>0</v>
      </c>
      <c r="AQ745" s="36">
        <f>VLOOKUP($H745,[3]IRA!$H$6:$BN$970,AQ$1,FALSE)</f>
        <v>0</v>
      </c>
      <c r="AR745" s="36">
        <f>VLOOKUP($H745,[3]IRA!$H$6:$BN$970,AR$1,FALSE)</f>
        <v>0</v>
      </c>
      <c r="AS745" s="36">
        <f>VLOOKUP($H745,[3]IRA!$H$6:$BN$970,AS$1,FALSE)</f>
        <v>0</v>
      </c>
      <c r="AT745" s="36">
        <f>VLOOKUP($H745,[3]IRA!$H$6:$BN$970,AT$1,FALSE)</f>
        <v>0</v>
      </c>
      <c r="AU745" s="36">
        <f>VLOOKUP($H745,[3]IRA!$H$6:$BN$970,AU$1,FALSE)</f>
        <v>0</v>
      </c>
      <c r="AV745" s="36">
        <f>VLOOKUP($H745,[3]IRA!$H$6:$BN$970,AV$1,FALSE)</f>
        <v>0</v>
      </c>
      <c r="AW745" s="36">
        <f>VLOOKUP($H745,[3]IRA!$H$6:$BN$970,AW$1,FALSE)</f>
        <v>0</v>
      </c>
      <c r="AX745" s="36">
        <f>VLOOKUP($H745,[3]IRA!$H$6:$BN$970,AX$1,FALSE)</f>
        <v>0</v>
      </c>
      <c r="AY745" s="36">
        <f>VLOOKUP($H745,[3]IRA!$H$6:$BN$970,AY$1,FALSE)</f>
        <v>0</v>
      </c>
      <c r="AZ745" s="20">
        <f>VLOOKUP(H745,[3]IRA!$H$6:$BO$764,60,FALSE)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VLOOKUP($H745,[4]IRA!$H$7:$CR$971,BC$1,FALSE)</f>
        <v>0</v>
      </c>
      <c r="BD745" s="36">
        <f>VLOOKUP($H745,[4]IRA!$H$7:$CR$971,BD$1,FALSE)</f>
        <v>0</v>
      </c>
      <c r="BE745" s="36">
        <f>VLOOKUP($H745,[4]IRA!$H$7:$CR$971,BE$1,FALSE)</f>
        <v>0</v>
      </c>
      <c r="BF745" s="36">
        <f>VLOOKUP($H745,[4]IRA!$H$7:$CR$971,BF$1,FALSE)</f>
        <v>0</v>
      </c>
      <c r="BG745" s="36">
        <f>VLOOKUP($H745,[4]IRA!$H$7:$CR$971,BG$1,FALSE)</f>
        <v>0</v>
      </c>
      <c r="BH745" s="36">
        <f>VLOOKUP($H745,[4]IRA!$H$7:$CR$971,BH$1,FALSE)</f>
        <v>0</v>
      </c>
      <c r="BI745" s="36">
        <f>VLOOKUP($H745,[4]IRA!$H$7:$CR$971,BI$1,FALSE)</f>
        <v>0</v>
      </c>
      <c r="BJ745" s="36">
        <f>VLOOKUP($H745,[4]IRA!$H$7:$CR$971,BJ$1,FALSE)</f>
        <v>0</v>
      </c>
      <c r="BK745" s="36">
        <f>VLOOKUP($H745,[4]IRA!$H$7:$CR$971,BK$1,FALSE)</f>
        <v>0</v>
      </c>
      <c r="BL745" s="36">
        <f>VLOOKUP($H745,[4]IRA!$H$7:$CR$971,BL$1,FALSE)</f>
        <v>0</v>
      </c>
      <c r="BM745" s="36">
        <f>VLOOKUP($H745,[4]IRA!$H$7:$CR$971,BM$1,FALSE)</f>
        <v>0</v>
      </c>
      <c r="BN745" s="36">
        <f>VLOOKUP($H745,[4]IRA!$H$7:$CR$971,BN$1,FALSE)</f>
        <v>0</v>
      </c>
      <c r="BO745" s="10">
        <f>VLOOKUP(H745,[4]IRA!$H$7:$CS$765,90,FALSE)</f>
        <v>0</v>
      </c>
      <c r="BP745" s="10">
        <f t="shared" si="146"/>
        <v>0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VLOOKUP(H746,[1]EDA!$H$6:$BO$764,60,FALSE)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VLOOKUP(H746,[2]EDA!$H$6:$AZ$764,45,FALSE)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VLOOKUP($H746,[3]IRA!$H$6:$BN$970,AN$1,FALSE)</f>
        <v>0</v>
      </c>
      <c r="AO746" s="36">
        <f>VLOOKUP($H746,[3]IRA!$H$6:$BN$970,AO$1,FALSE)</f>
        <v>0</v>
      </c>
      <c r="AP746" s="36">
        <f>VLOOKUP($H746,[3]IRA!$H$6:$BN$970,AP$1,FALSE)</f>
        <v>0</v>
      </c>
      <c r="AQ746" s="36">
        <f>VLOOKUP($H746,[3]IRA!$H$6:$BN$970,AQ$1,FALSE)</f>
        <v>0</v>
      </c>
      <c r="AR746" s="36">
        <f>VLOOKUP($H746,[3]IRA!$H$6:$BN$970,AR$1,FALSE)</f>
        <v>0</v>
      </c>
      <c r="AS746" s="36">
        <f>VLOOKUP($H746,[3]IRA!$H$6:$BN$970,AS$1,FALSE)</f>
        <v>0</v>
      </c>
      <c r="AT746" s="36">
        <f>VLOOKUP($H746,[3]IRA!$H$6:$BN$970,AT$1,FALSE)</f>
        <v>0</v>
      </c>
      <c r="AU746" s="36">
        <f>VLOOKUP($H746,[3]IRA!$H$6:$BN$970,AU$1,FALSE)</f>
        <v>0</v>
      </c>
      <c r="AV746" s="36">
        <f>VLOOKUP($H746,[3]IRA!$H$6:$BN$970,AV$1,FALSE)</f>
        <v>0</v>
      </c>
      <c r="AW746" s="36">
        <f>VLOOKUP($H746,[3]IRA!$H$6:$BN$970,AW$1,FALSE)</f>
        <v>0</v>
      </c>
      <c r="AX746" s="36">
        <f>VLOOKUP($H746,[3]IRA!$H$6:$BN$970,AX$1,FALSE)</f>
        <v>0</v>
      </c>
      <c r="AY746" s="36">
        <f>VLOOKUP($H746,[3]IRA!$H$6:$BN$970,AY$1,FALSE)</f>
        <v>0</v>
      </c>
      <c r="AZ746" s="20">
        <f>VLOOKUP(H746,[3]IRA!$H$6:$BO$764,60,FALSE)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VLOOKUP($H746,[4]IRA!$H$7:$CR$971,BC$1,FALSE)</f>
        <v>0</v>
      </c>
      <c r="BD746" s="36">
        <f>VLOOKUP($H746,[4]IRA!$H$7:$CR$971,BD$1,FALSE)</f>
        <v>0</v>
      </c>
      <c r="BE746" s="36">
        <f>VLOOKUP($H746,[4]IRA!$H$7:$CR$971,BE$1,FALSE)</f>
        <v>0</v>
      </c>
      <c r="BF746" s="36">
        <f>VLOOKUP($H746,[4]IRA!$H$7:$CR$971,BF$1,FALSE)</f>
        <v>0</v>
      </c>
      <c r="BG746" s="36">
        <f>VLOOKUP($H746,[4]IRA!$H$7:$CR$971,BG$1,FALSE)</f>
        <v>0</v>
      </c>
      <c r="BH746" s="36">
        <f>VLOOKUP($H746,[4]IRA!$H$7:$CR$971,BH$1,FALSE)</f>
        <v>0</v>
      </c>
      <c r="BI746" s="36">
        <f>VLOOKUP($H746,[4]IRA!$H$7:$CR$971,BI$1,FALSE)</f>
        <v>0</v>
      </c>
      <c r="BJ746" s="36">
        <f>VLOOKUP($H746,[4]IRA!$H$7:$CR$971,BJ$1,FALSE)</f>
        <v>0</v>
      </c>
      <c r="BK746" s="36">
        <f>VLOOKUP($H746,[4]IRA!$H$7:$CR$971,BK$1,FALSE)</f>
        <v>0</v>
      </c>
      <c r="BL746" s="36">
        <f>VLOOKUP($H746,[4]IRA!$H$7:$CR$971,BL$1,FALSE)</f>
        <v>0</v>
      </c>
      <c r="BM746" s="36">
        <f>VLOOKUP($H746,[4]IRA!$H$7:$CR$971,BM$1,FALSE)</f>
        <v>0</v>
      </c>
      <c r="BN746" s="36">
        <f>VLOOKUP($H746,[4]IRA!$H$7:$CR$971,BN$1,FALSE)</f>
        <v>0</v>
      </c>
      <c r="BO746" s="10">
        <f>VLOOKUP(H746,[4]IRA!$H$7:$CS$765,90,FALSE)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0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0</v>
      </c>
      <c r="Q747" s="36">
        <f>VLOOKUP($H747,[1]EDA!$H$6:$BN1701,Q$1,FALSE)</f>
        <v>0</v>
      </c>
      <c r="R747" s="36">
        <f>VLOOKUP($H747,[1]EDA!$H$6:$BN1701,R$1,FALSE)</f>
        <v>0</v>
      </c>
      <c r="S747" s="36">
        <f>VLOOKUP($H747,[1]EDA!$H$6:$BN1701,S$1,FALSE)</f>
        <v>0</v>
      </c>
      <c r="T747" s="36">
        <f>VLOOKUP($H747,[1]EDA!$H$6:$BN1701,T$1,FALSE)</f>
        <v>0</v>
      </c>
      <c r="U747" s="36">
        <f>VLOOKUP($H747,[1]EDA!$H$6:$BN1701,U$1,FALSE)</f>
        <v>0</v>
      </c>
      <c r="V747" s="10">
        <f>VLOOKUP(H747,[1]EDA!$H$6:$BO$764,60,FALSE)</f>
        <v>0</v>
      </c>
      <c r="W747" s="10">
        <f t="shared" si="140"/>
        <v>0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VLOOKUP(H747,[2]EDA!$H$6:$AZ$764,45,FALSE)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VLOOKUP($H747,[3]IRA!$H$6:$BN$970,AN$1,FALSE)</f>
        <v>0</v>
      </c>
      <c r="AO747" s="36">
        <f>VLOOKUP($H747,[3]IRA!$H$6:$BN$970,AO$1,FALSE)</f>
        <v>0</v>
      </c>
      <c r="AP747" s="36">
        <f>VLOOKUP($H747,[3]IRA!$H$6:$BN$970,AP$1,FALSE)</f>
        <v>0</v>
      </c>
      <c r="AQ747" s="36">
        <f>VLOOKUP($H747,[3]IRA!$H$6:$BN$970,AQ$1,FALSE)</f>
        <v>0</v>
      </c>
      <c r="AR747" s="36">
        <f>VLOOKUP($H747,[3]IRA!$H$6:$BN$970,AR$1,FALSE)</f>
        <v>0</v>
      </c>
      <c r="AS747" s="36">
        <f>VLOOKUP($H747,[3]IRA!$H$6:$BN$970,AS$1,FALSE)</f>
        <v>0</v>
      </c>
      <c r="AT747" s="36">
        <f>VLOOKUP($H747,[3]IRA!$H$6:$BN$970,AT$1,FALSE)</f>
        <v>0</v>
      </c>
      <c r="AU747" s="36">
        <f>VLOOKUP($H747,[3]IRA!$H$6:$BN$970,AU$1,FALSE)</f>
        <v>0</v>
      </c>
      <c r="AV747" s="36">
        <f>VLOOKUP($H747,[3]IRA!$H$6:$BN$970,AV$1,FALSE)</f>
        <v>0</v>
      </c>
      <c r="AW747" s="36">
        <f>VLOOKUP($H747,[3]IRA!$H$6:$BN$970,AW$1,FALSE)</f>
        <v>0</v>
      </c>
      <c r="AX747" s="36">
        <f>VLOOKUP($H747,[3]IRA!$H$6:$BN$970,AX$1,FALSE)</f>
        <v>0</v>
      </c>
      <c r="AY747" s="36">
        <f>VLOOKUP($H747,[3]IRA!$H$6:$BN$970,AY$1,FALSE)</f>
        <v>0</v>
      </c>
      <c r="AZ747" s="20">
        <f>VLOOKUP(H747,[3]IRA!$H$6:$BO$764,60,FALSE)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VLOOKUP($H747,[4]IRA!$H$7:$CR$971,BC$1,FALSE)</f>
        <v>0</v>
      </c>
      <c r="BD747" s="36">
        <f>VLOOKUP($H747,[4]IRA!$H$7:$CR$971,BD$1,FALSE)</f>
        <v>0</v>
      </c>
      <c r="BE747" s="36">
        <f>VLOOKUP($H747,[4]IRA!$H$7:$CR$971,BE$1,FALSE)</f>
        <v>0</v>
      </c>
      <c r="BF747" s="36">
        <f>VLOOKUP($H747,[4]IRA!$H$7:$CR$971,BF$1,FALSE)</f>
        <v>0</v>
      </c>
      <c r="BG747" s="36">
        <f>VLOOKUP($H747,[4]IRA!$H$7:$CR$971,BG$1,FALSE)</f>
        <v>0</v>
      </c>
      <c r="BH747" s="36">
        <f>VLOOKUP($H747,[4]IRA!$H$7:$CR$971,BH$1,FALSE)</f>
        <v>0</v>
      </c>
      <c r="BI747" s="36">
        <f>VLOOKUP($H747,[4]IRA!$H$7:$CR$971,BI$1,FALSE)</f>
        <v>0</v>
      </c>
      <c r="BJ747" s="36">
        <f>VLOOKUP($H747,[4]IRA!$H$7:$CR$971,BJ$1,FALSE)</f>
        <v>0</v>
      </c>
      <c r="BK747" s="36">
        <f>VLOOKUP($H747,[4]IRA!$H$7:$CR$971,BK$1,FALSE)</f>
        <v>0</v>
      </c>
      <c r="BL747" s="36">
        <f>VLOOKUP($H747,[4]IRA!$H$7:$CR$971,BL$1,FALSE)</f>
        <v>0</v>
      </c>
      <c r="BM747" s="36">
        <f>VLOOKUP($H747,[4]IRA!$H$7:$CR$971,BM$1,FALSE)</f>
        <v>0</v>
      </c>
      <c r="BN747" s="36">
        <f>VLOOKUP($H747,[4]IRA!$H$7:$CR$971,BN$1,FALSE)</f>
        <v>0</v>
      </c>
      <c r="BO747" s="10">
        <f>VLOOKUP(H747,[4]IRA!$H$7:$CS$765,90,FALSE)</f>
        <v>0</v>
      </c>
      <c r="BP747" s="10">
        <f t="shared" si="146"/>
        <v>0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VLOOKUP(H748,[1]EDA!$H$6:$BO$764,60,FALSE)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VLOOKUP(H748,[2]EDA!$H$6:$AZ$764,45,FALSE)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VLOOKUP($H748,[3]IRA!$H$6:$BN$970,AN$1,FALSE)</f>
        <v>0</v>
      </c>
      <c r="AO748" s="36">
        <f>VLOOKUP($H748,[3]IRA!$H$6:$BN$970,AO$1,FALSE)</f>
        <v>0</v>
      </c>
      <c r="AP748" s="36">
        <f>VLOOKUP($H748,[3]IRA!$H$6:$BN$970,AP$1,FALSE)</f>
        <v>0</v>
      </c>
      <c r="AQ748" s="36">
        <f>VLOOKUP($H748,[3]IRA!$H$6:$BN$970,AQ$1,FALSE)</f>
        <v>0</v>
      </c>
      <c r="AR748" s="36">
        <f>VLOOKUP($H748,[3]IRA!$H$6:$BN$970,AR$1,FALSE)</f>
        <v>0</v>
      </c>
      <c r="AS748" s="36">
        <f>VLOOKUP($H748,[3]IRA!$H$6:$BN$970,AS$1,FALSE)</f>
        <v>0</v>
      </c>
      <c r="AT748" s="36">
        <f>VLOOKUP($H748,[3]IRA!$H$6:$BN$970,AT$1,FALSE)</f>
        <v>0</v>
      </c>
      <c r="AU748" s="36">
        <f>VLOOKUP($H748,[3]IRA!$H$6:$BN$970,AU$1,FALSE)</f>
        <v>0</v>
      </c>
      <c r="AV748" s="36">
        <f>VLOOKUP($H748,[3]IRA!$H$6:$BN$970,AV$1,FALSE)</f>
        <v>0</v>
      </c>
      <c r="AW748" s="36">
        <f>VLOOKUP($H748,[3]IRA!$H$6:$BN$970,AW$1,FALSE)</f>
        <v>0</v>
      </c>
      <c r="AX748" s="36">
        <f>VLOOKUP($H748,[3]IRA!$H$6:$BN$970,AX$1,FALSE)</f>
        <v>0</v>
      </c>
      <c r="AY748" s="36">
        <f>VLOOKUP($H748,[3]IRA!$H$6:$BN$970,AY$1,FALSE)</f>
        <v>0</v>
      </c>
      <c r="AZ748" s="20">
        <f>VLOOKUP(H748,[3]IRA!$H$6:$BO$764,60,FALSE)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VLOOKUP($H748,[4]IRA!$H$7:$CR$971,BC$1,FALSE)</f>
        <v>0</v>
      </c>
      <c r="BD748" s="36">
        <f>VLOOKUP($H748,[4]IRA!$H$7:$CR$971,BD$1,FALSE)</f>
        <v>0</v>
      </c>
      <c r="BE748" s="36">
        <f>VLOOKUP($H748,[4]IRA!$H$7:$CR$971,BE$1,FALSE)</f>
        <v>0</v>
      </c>
      <c r="BF748" s="36">
        <f>VLOOKUP($H748,[4]IRA!$H$7:$CR$971,BF$1,FALSE)</f>
        <v>0</v>
      </c>
      <c r="BG748" s="36">
        <f>VLOOKUP($H748,[4]IRA!$H$7:$CR$971,BG$1,FALSE)</f>
        <v>0</v>
      </c>
      <c r="BH748" s="36">
        <f>VLOOKUP($H748,[4]IRA!$H$7:$CR$971,BH$1,FALSE)</f>
        <v>0</v>
      </c>
      <c r="BI748" s="36">
        <f>VLOOKUP($H748,[4]IRA!$H$7:$CR$971,BI$1,FALSE)</f>
        <v>0</v>
      </c>
      <c r="BJ748" s="36">
        <f>VLOOKUP($H748,[4]IRA!$H$7:$CR$971,BJ$1,FALSE)</f>
        <v>0</v>
      </c>
      <c r="BK748" s="36">
        <f>VLOOKUP($H748,[4]IRA!$H$7:$CR$971,BK$1,FALSE)</f>
        <v>0</v>
      </c>
      <c r="BL748" s="36">
        <f>VLOOKUP($H748,[4]IRA!$H$7:$CR$971,BL$1,FALSE)</f>
        <v>0</v>
      </c>
      <c r="BM748" s="36">
        <f>VLOOKUP($H748,[4]IRA!$H$7:$CR$971,BM$1,FALSE)</f>
        <v>0</v>
      </c>
      <c r="BN748" s="36">
        <f>VLOOKUP($H748,[4]IRA!$H$7:$CR$971,BN$1,FALSE)</f>
        <v>0</v>
      </c>
      <c r="BO748" s="10">
        <f>VLOOKUP(H748,[4]IRA!$H$7:$CS$765,90,FALSE)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3</v>
      </c>
      <c r="M749" s="36">
        <f>VLOOKUP($H749,[1]EDA!$H$6:$BN1703,M$1,FALSE)</f>
        <v>0</v>
      </c>
      <c r="N749" s="36">
        <f>VLOOKUP($H749,[1]EDA!$H$6:$BN1703,N$1,FALSE)</f>
        <v>0</v>
      </c>
      <c r="O749" s="36">
        <f>VLOOKUP($H749,[1]EDA!$H$6:$BN1703,O$1,FALSE)</f>
        <v>0</v>
      </c>
      <c r="P749" s="36">
        <f>VLOOKUP($H749,[1]EDA!$H$6:$BN1703,P$1,FALSE)</f>
        <v>0</v>
      </c>
      <c r="Q749" s="36">
        <f>VLOOKUP($H749,[1]EDA!$H$6:$BN1703,Q$1,FALSE)</f>
        <v>0</v>
      </c>
      <c r="R749" s="36">
        <f>VLOOKUP($H749,[1]EDA!$H$6:$BN1703,R$1,FALSE)</f>
        <v>0</v>
      </c>
      <c r="S749" s="36">
        <f>VLOOKUP($H749,[1]EDA!$H$6:$BN1703,S$1,FALSE)</f>
        <v>0</v>
      </c>
      <c r="T749" s="36">
        <f>VLOOKUP($H749,[1]EDA!$H$6:$BN1703,T$1,FALSE)</f>
        <v>0</v>
      </c>
      <c r="U749" s="36">
        <f>VLOOKUP($H749,[1]EDA!$H$6:$BN1703,U$1,FALSE)</f>
        <v>0</v>
      </c>
      <c r="V749" s="10">
        <f>VLOOKUP(H749,[1]EDA!$H$6:$BO$764,60,FALSE)</f>
        <v>0</v>
      </c>
      <c r="W749" s="10">
        <f t="shared" si="140"/>
        <v>3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VLOOKUP(H749,[2]EDA!$H$6:$AZ$764,45,FALSE)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VLOOKUP($H749,[3]IRA!$H$6:$BN$970,AN$1,FALSE)</f>
        <v>2</v>
      </c>
      <c r="AO749" s="36">
        <f>VLOOKUP($H749,[3]IRA!$H$6:$BN$970,AO$1,FALSE)</f>
        <v>4</v>
      </c>
      <c r="AP749" s="36">
        <f>VLOOKUP($H749,[3]IRA!$H$6:$BN$970,AP$1,FALSE)</f>
        <v>6</v>
      </c>
      <c r="AQ749" s="36">
        <f>VLOOKUP($H749,[3]IRA!$H$6:$BN$970,AQ$1,FALSE)</f>
        <v>0</v>
      </c>
      <c r="AR749" s="36">
        <f>VLOOKUP($H749,[3]IRA!$H$6:$BN$970,AR$1,FALSE)</f>
        <v>0</v>
      </c>
      <c r="AS749" s="36">
        <f>VLOOKUP($H749,[3]IRA!$H$6:$BN$970,AS$1,FALSE)</f>
        <v>0</v>
      </c>
      <c r="AT749" s="36">
        <f>VLOOKUP($H749,[3]IRA!$H$6:$BN$970,AT$1,FALSE)</f>
        <v>0</v>
      </c>
      <c r="AU749" s="36">
        <f>VLOOKUP($H749,[3]IRA!$H$6:$BN$970,AU$1,FALSE)</f>
        <v>0</v>
      </c>
      <c r="AV749" s="36">
        <f>VLOOKUP($H749,[3]IRA!$H$6:$BN$970,AV$1,FALSE)</f>
        <v>0</v>
      </c>
      <c r="AW749" s="36">
        <f>VLOOKUP($H749,[3]IRA!$H$6:$BN$970,AW$1,FALSE)</f>
        <v>0</v>
      </c>
      <c r="AX749" s="36">
        <f>VLOOKUP($H749,[3]IRA!$H$6:$BN$970,AX$1,FALSE)</f>
        <v>0</v>
      </c>
      <c r="AY749" s="36">
        <f>VLOOKUP($H749,[3]IRA!$H$6:$BN$970,AY$1,FALSE)</f>
        <v>0</v>
      </c>
      <c r="AZ749" s="20">
        <f>VLOOKUP(H749,[3]IRA!$H$6:$BO$764,60,FALSE)</f>
        <v>0</v>
      </c>
      <c r="BA749" s="20">
        <f t="shared" si="144"/>
        <v>12</v>
      </c>
      <c r="BB749" s="17">
        <f t="shared" si="145"/>
        <v>0</v>
      </c>
      <c r="BC749" s="36">
        <f>VLOOKUP($H749,[4]IRA!$H$7:$CR$971,BC$1,FALSE)</f>
        <v>4</v>
      </c>
      <c r="BD749" s="36">
        <f>VLOOKUP($H749,[4]IRA!$H$7:$CR$971,BD$1,FALSE)</f>
        <v>10</v>
      </c>
      <c r="BE749" s="36">
        <f>VLOOKUP($H749,[4]IRA!$H$7:$CR$971,BE$1,FALSE)</f>
        <v>11</v>
      </c>
      <c r="BF749" s="36">
        <f>VLOOKUP($H749,[4]IRA!$H$7:$CR$971,BF$1,FALSE)</f>
        <v>0</v>
      </c>
      <c r="BG749" s="36">
        <f>VLOOKUP($H749,[4]IRA!$H$7:$CR$971,BG$1,FALSE)</f>
        <v>0</v>
      </c>
      <c r="BH749" s="36">
        <f>VLOOKUP($H749,[4]IRA!$H$7:$CR$971,BH$1,FALSE)</f>
        <v>0</v>
      </c>
      <c r="BI749" s="36">
        <f>VLOOKUP($H749,[4]IRA!$H$7:$CR$971,BI$1,FALSE)</f>
        <v>0</v>
      </c>
      <c r="BJ749" s="36">
        <f>VLOOKUP($H749,[4]IRA!$H$7:$CR$971,BJ$1,FALSE)</f>
        <v>0</v>
      </c>
      <c r="BK749" s="36">
        <f>VLOOKUP($H749,[4]IRA!$H$7:$CR$971,BK$1,FALSE)</f>
        <v>0</v>
      </c>
      <c r="BL749" s="36">
        <f>VLOOKUP($H749,[4]IRA!$H$7:$CR$971,BL$1,FALSE)</f>
        <v>0</v>
      </c>
      <c r="BM749" s="36">
        <f>VLOOKUP($H749,[4]IRA!$H$7:$CR$971,BM$1,FALSE)</f>
        <v>0</v>
      </c>
      <c r="BN749" s="36">
        <f>VLOOKUP($H749,[4]IRA!$H$7:$CR$971,BN$1,FALSE)</f>
        <v>0</v>
      </c>
      <c r="BO749" s="10">
        <f>VLOOKUP(H749,[4]IRA!$H$7:$CS$765,90,FALSE)</f>
        <v>0</v>
      </c>
      <c r="BP749" s="10">
        <f t="shared" si="146"/>
        <v>25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VLOOKUP(H750,[1]EDA!$H$6:$BO$764,60,FALSE)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VLOOKUP(H750,[2]EDA!$H$6:$AZ$764,45,FALSE)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VLOOKUP($H750,[3]IRA!$H$6:$BN$970,AN$1,FALSE)</f>
        <v>0</v>
      </c>
      <c r="AO750" s="36">
        <f>VLOOKUP($H750,[3]IRA!$H$6:$BN$970,AO$1,FALSE)</f>
        <v>0</v>
      </c>
      <c r="AP750" s="36">
        <f>VLOOKUP($H750,[3]IRA!$H$6:$BN$970,AP$1,FALSE)</f>
        <v>0</v>
      </c>
      <c r="AQ750" s="36">
        <f>VLOOKUP($H750,[3]IRA!$H$6:$BN$970,AQ$1,FALSE)</f>
        <v>0</v>
      </c>
      <c r="AR750" s="36">
        <f>VLOOKUP($H750,[3]IRA!$H$6:$BN$970,AR$1,FALSE)</f>
        <v>0</v>
      </c>
      <c r="AS750" s="36">
        <f>VLOOKUP($H750,[3]IRA!$H$6:$BN$970,AS$1,FALSE)</f>
        <v>0</v>
      </c>
      <c r="AT750" s="36">
        <f>VLOOKUP($H750,[3]IRA!$H$6:$BN$970,AT$1,FALSE)</f>
        <v>0</v>
      </c>
      <c r="AU750" s="36">
        <f>VLOOKUP($H750,[3]IRA!$H$6:$BN$970,AU$1,FALSE)</f>
        <v>0</v>
      </c>
      <c r="AV750" s="36">
        <f>VLOOKUP($H750,[3]IRA!$H$6:$BN$970,AV$1,FALSE)</f>
        <v>0</v>
      </c>
      <c r="AW750" s="36">
        <f>VLOOKUP($H750,[3]IRA!$H$6:$BN$970,AW$1,FALSE)</f>
        <v>0</v>
      </c>
      <c r="AX750" s="36">
        <f>VLOOKUP($H750,[3]IRA!$H$6:$BN$970,AX$1,FALSE)</f>
        <v>0</v>
      </c>
      <c r="AY750" s="36">
        <f>VLOOKUP($H750,[3]IRA!$H$6:$BN$970,AY$1,FALSE)</f>
        <v>0</v>
      </c>
      <c r="AZ750" s="20">
        <f>VLOOKUP(H750,[3]IRA!$H$6:$BO$764,60,FALSE)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VLOOKUP($H750,[4]IRA!$H$7:$CR$971,BC$1,FALSE)</f>
        <v>0</v>
      </c>
      <c r="BD750" s="36">
        <f>VLOOKUP($H750,[4]IRA!$H$7:$CR$971,BD$1,FALSE)</f>
        <v>0</v>
      </c>
      <c r="BE750" s="36">
        <f>VLOOKUP($H750,[4]IRA!$H$7:$CR$971,BE$1,FALSE)</f>
        <v>0</v>
      </c>
      <c r="BF750" s="36">
        <f>VLOOKUP($H750,[4]IRA!$H$7:$CR$971,BF$1,FALSE)</f>
        <v>0</v>
      </c>
      <c r="BG750" s="36">
        <f>VLOOKUP($H750,[4]IRA!$H$7:$CR$971,BG$1,FALSE)</f>
        <v>0</v>
      </c>
      <c r="BH750" s="36">
        <f>VLOOKUP($H750,[4]IRA!$H$7:$CR$971,BH$1,FALSE)</f>
        <v>0</v>
      </c>
      <c r="BI750" s="36">
        <f>VLOOKUP($H750,[4]IRA!$H$7:$CR$971,BI$1,FALSE)</f>
        <v>0</v>
      </c>
      <c r="BJ750" s="36">
        <f>VLOOKUP($H750,[4]IRA!$H$7:$CR$971,BJ$1,FALSE)</f>
        <v>0</v>
      </c>
      <c r="BK750" s="36">
        <f>VLOOKUP($H750,[4]IRA!$H$7:$CR$971,BK$1,FALSE)</f>
        <v>0</v>
      </c>
      <c r="BL750" s="36">
        <f>VLOOKUP($H750,[4]IRA!$H$7:$CR$971,BL$1,FALSE)</f>
        <v>0</v>
      </c>
      <c r="BM750" s="36">
        <f>VLOOKUP($H750,[4]IRA!$H$7:$CR$971,BM$1,FALSE)</f>
        <v>0</v>
      </c>
      <c r="BN750" s="36">
        <f>VLOOKUP($H750,[4]IRA!$H$7:$CR$971,BN$1,FALSE)</f>
        <v>0</v>
      </c>
      <c r="BO750" s="10">
        <f>VLOOKUP(H750,[4]IRA!$H$7:$CS$765,90,FALSE)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VLOOKUP(H751,[1]EDA!$H$6:$BO$764,60,FALSE)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VLOOKUP(H751,[2]EDA!$H$6:$AZ$764,45,FALSE)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VLOOKUP($H751,[3]IRA!$H$6:$BN$970,AN$1,FALSE)</f>
        <v>0</v>
      </c>
      <c r="AO751" s="36">
        <f>VLOOKUP($H751,[3]IRA!$H$6:$BN$970,AO$1,FALSE)</f>
        <v>0</v>
      </c>
      <c r="AP751" s="36">
        <f>VLOOKUP($H751,[3]IRA!$H$6:$BN$970,AP$1,FALSE)</f>
        <v>0</v>
      </c>
      <c r="AQ751" s="36">
        <f>VLOOKUP($H751,[3]IRA!$H$6:$BN$970,AQ$1,FALSE)</f>
        <v>0</v>
      </c>
      <c r="AR751" s="36">
        <f>VLOOKUP($H751,[3]IRA!$H$6:$BN$970,AR$1,FALSE)</f>
        <v>0</v>
      </c>
      <c r="AS751" s="36">
        <f>VLOOKUP($H751,[3]IRA!$H$6:$BN$970,AS$1,FALSE)</f>
        <v>0</v>
      </c>
      <c r="AT751" s="36">
        <f>VLOOKUP($H751,[3]IRA!$H$6:$BN$970,AT$1,FALSE)</f>
        <v>0</v>
      </c>
      <c r="AU751" s="36">
        <f>VLOOKUP($H751,[3]IRA!$H$6:$BN$970,AU$1,FALSE)</f>
        <v>0</v>
      </c>
      <c r="AV751" s="36">
        <f>VLOOKUP($H751,[3]IRA!$H$6:$BN$970,AV$1,FALSE)</f>
        <v>0</v>
      </c>
      <c r="AW751" s="36">
        <f>VLOOKUP($H751,[3]IRA!$H$6:$BN$970,AW$1,FALSE)</f>
        <v>0</v>
      </c>
      <c r="AX751" s="36">
        <f>VLOOKUP($H751,[3]IRA!$H$6:$BN$970,AX$1,FALSE)</f>
        <v>0</v>
      </c>
      <c r="AY751" s="36">
        <f>VLOOKUP($H751,[3]IRA!$H$6:$BN$970,AY$1,FALSE)</f>
        <v>0</v>
      </c>
      <c r="AZ751" s="20">
        <f>VLOOKUP(H751,[3]IRA!$H$6:$BO$764,60,FALSE)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VLOOKUP($H751,[4]IRA!$H$7:$CR$971,BC$1,FALSE)</f>
        <v>0</v>
      </c>
      <c r="BD751" s="36">
        <f>VLOOKUP($H751,[4]IRA!$H$7:$CR$971,BD$1,FALSE)</f>
        <v>0</v>
      </c>
      <c r="BE751" s="36">
        <f>VLOOKUP($H751,[4]IRA!$H$7:$CR$971,BE$1,FALSE)</f>
        <v>0</v>
      </c>
      <c r="BF751" s="36">
        <f>VLOOKUP($H751,[4]IRA!$H$7:$CR$971,BF$1,FALSE)</f>
        <v>0</v>
      </c>
      <c r="BG751" s="36">
        <f>VLOOKUP($H751,[4]IRA!$H$7:$CR$971,BG$1,FALSE)</f>
        <v>0</v>
      </c>
      <c r="BH751" s="36">
        <f>VLOOKUP($H751,[4]IRA!$H$7:$CR$971,BH$1,FALSE)</f>
        <v>0</v>
      </c>
      <c r="BI751" s="36">
        <f>VLOOKUP($H751,[4]IRA!$H$7:$CR$971,BI$1,FALSE)</f>
        <v>0</v>
      </c>
      <c r="BJ751" s="36">
        <f>VLOOKUP($H751,[4]IRA!$H$7:$CR$971,BJ$1,FALSE)</f>
        <v>0</v>
      </c>
      <c r="BK751" s="36">
        <f>VLOOKUP($H751,[4]IRA!$H$7:$CR$971,BK$1,FALSE)</f>
        <v>0</v>
      </c>
      <c r="BL751" s="36">
        <f>VLOOKUP($H751,[4]IRA!$H$7:$CR$971,BL$1,FALSE)</f>
        <v>0</v>
      </c>
      <c r="BM751" s="36">
        <f>VLOOKUP($H751,[4]IRA!$H$7:$CR$971,BM$1,FALSE)</f>
        <v>0</v>
      </c>
      <c r="BN751" s="36">
        <f>VLOOKUP($H751,[4]IRA!$H$7:$CR$971,BN$1,FALSE)</f>
        <v>0</v>
      </c>
      <c r="BO751" s="10">
        <f>VLOOKUP(H751,[4]IRA!$H$7:$CS$765,90,FALSE)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VLOOKUP(H752,[1]EDA!$H$6:$BO$764,60,FALSE)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VLOOKUP(H752,[2]EDA!$H$6:$AZ$764,45,FALSE)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VLOOKUP($H752,[3]IRA!$H$6:$BN$970,AN$1,FALSE)</f>
        <v>0</v>
      </c>
      <c r="AO752" s="36">
        <f>VLOOKUP($H752,[3]IRA!$H$6:$BN$970,AO$1,FALSE)</f>
        <v>0</v>
      </c>
      <c r="AP752" s="36">
        <f>VLOOKUP($H752,[3]IRA!$H$6:$BN$970,AP$1,FALSE)</f>
        <v>0</v>
      </c>
      <c r="AQ752" s="36">
        <f>VLOOKUP($H752,[3]IRA!$H$6:$BN$970,AQ$1,FALSE)</f>
        <v>0</v>
      </c>
      <c r="AR752" s="36">
        <f>VLOOKUP($H752,[3]IRA!$H$6:$BN$970,AR$1,FALSE)</f>
        <v>0</v>
      </c>
      <c r="AS752" s="36">
        <f>VLOOKUP($H752,[3]IRA!$H$6:$BN$970,AS$1,FALSE)</f>
        <v>0</v>
      </c>
      <c r="AT752" s="36">
        <f>VLOOKUP($H752,[3]IRA!$H$6:$BN$970,AT$1,FALSE)</f>
        <v>0</v>
      </c>
      <c r="AU752" s="36">
        <f>VLOOKUP($H752,[3]IRA!$H$6:$BN$970,AU$1,FALSE)</f>
        <v>0</v>
      </c>
      <c r="AV752" s="36">
        <f>VLOOKUP($H752,[3]IRA!$H$6:$BN$970,AV$1,FALSE)</f>
        <v>0</v>
      </c>
      <c r="AW752" s="36">
        <f>VLOOKUP($H752,[3]IRA!$H$6:$BN$970,AW$1,FALSE)</f>
        <v>0</v>
      </c>
      <c r="AX752" s="36">
        <f>VLOOKUP($H752,[3]IRA!$H$6:$BN$970,AX$1,FALSE)</f>
        <v>0</v>
      </c>
      <c r="AY752" s="36">
        <f>VLOOKUP($H752,[3]IRA!$H$6:$BN$970,AY$1,FALSE)</f>
        <v>0</v>
      </c>
      <c r="AZ752" s="20">
        <f>VLOOKUP(H752,[3]IRA!$H$6:$BO$764,60,FALSE)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VLOOKUP($H752,[4]IRA!$H$7:$CR$971,BC$1,FALSE)</f>
        <v>0</v>
      </c>
      <c r="BD752" s="36">
        <f>VLOOKUP($H752,[4]IRA!$H$7:$CR$971,BD$1,FALSE)</f>
        <v>0</v>
      </c>
      <c r="BE752" s="36">
        <f>VLOOKUP($H752,[4]IRA!$H$7:$CR$971,BE$1,FALSE)</f>
        <v>0</v>
      </c>
      <c r="BF752" s="36">
        <f>VLOOKUP($H752,[4]IRA!$H$7:$CR$971,BF$1,FALSE)</f>
        <v>0</v>
      </c>
      <c r="BG752" s="36">
        <f>VLOOKUP($H752,[4]IRA!$H$7:$CR$971,BG$1,FALSE)</f>
        <v>0</v>
      </c>
      <c r="BH752" s="36">
        <f>VLOOKUP($H752,[4]IRA!$H$7:$CR$971,BH$1,FALSE)</f>
        <v>0</v>
      </c>
      <c r="BI752" s="36">
        <f>VLOOKUP($H752,[4]IRA!$H$7:$CR$971,BI$1,FALSE)</f>
        <v>0</v>
      </c>
      <c r="BJ752" s="36">
        <f>VLOOKUP($H752,[4]IRA!$H$7:$CR$971,BJ$1,FALSE)</f>
        <v>0</v>
      </c>
      <c r="BK752" s="36">
        <f>VLOOKUP($H752,[4]IRA!$H$7:$CR$971,BK$1,FALSE)</f>
        <v>0</v>
      </c>
      <c r="BL752" s="36">
        <f>VLOOKUP($H752,[4]IRA!$H$7:$CR$971,BL$1,FALSE)</f>
        <v>0</v>
      </c>
      <c r="BM752" s="36">
        <f>VLOOKUP($H752,[4]IRA!$H$7:$CR$971,BM$1,FALSE)</f>
        <v>0</v>
      </c>
      <c r="BN752" s="36">
        <f>VLOOKUP($H752,[4]IRA!$H$7:$CR$971,BN$1,FALSE)</f>
        <v>0</v>
      </c>
      <c r="BO752" s="10">
        <f>VLOOKUP(H752,[4]IRA!$H$7:$CS$765,90,FALSE)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VLOOKUP(H753,[1]EDA!$H$6:$BO$764,60,FALSE)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VLOOKUP(H753,[2]EDA!$H$6:$AZ$764,45,FALSE)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VLOOKUP($H753,[3]IRA!$H$6:$BN$970,AN$1,FALSE)</f>
        <v>0</v>
      </c>
      <c r="AO753" s="36">
        <f>VLOOKUP($H753,[3]IRA!$H$6:$BN$970,AO$1,FALSE)</f>
        <v>0</v>
      </c>
      <c r="AP753" s="36">
        <f>VLOOKUP($H753,[3]IRA!$H$6:$BN$970,AP$1,FALSE)</f>
        <v>0</v>
      </c>
      <c r="AQ753" s="36">
        <f>VLOOKUP($H753,[3]IRA!$H$6:$BN$970,AQ$1,FALSE)</f>
        <v>0</v>
      </c>
      <c r="AR753" s="36">
        <f>VLOOKUP($H753,[3]IRA!$H$6:$BN$970,AR$1,FALSE)</f>
        <v>0</v>
      </c>
      <c r="AS753" s="36">
        <f>VLOOKUP($H753,[3]IRA!$H$6:$BN$970,AS$1,FALSE)</f>
        <v>0</v>
      </c>
      <c r="AT753" s="36">
        <f>VLOOKUP($H753,[3]IRA!$H$6:$BN$970,AT$1,FALSE)</f>
        <v>0</v>
      </c>
      <c r="AU753" s="36">
        <f>VLOOKUP($H753,[3]IRA!$H$6:$BN$970,AU$1,FALSE)</f>
        <v>0</v>
      </c>
      <c r="AV753" s="36">
        <f>VLOOKUP($H753,[3]IRA!$H$6:$BN$970,AV$1,FALSE)</f>
        <v>0</v>
      </c>
      <c r="AW753" s="36">
        <f>VLOOKUP($H753,[3]IRA!$H$6:$BN$970,AW$1,FALSE)</f>
        <v>0</v>
      </c>
      <c r="AX753" s="36">
        <f>VLOOKUP($H753,[3]IRA!$H$6:$BN$970,AX$1,FALSE)</f>
        <v>0</v>
      </c>
      <c r="AY753" s="36">
        <f>VLOOKUP($H753,[3]IRA!$H$6:$BN$970,AY$1,FALSE)</f>
        <v>0</v>
      </c>
      <c r="AZ753" s="20">
        <f>VLOOKUP(H753,[3]IRA!$H$6:$BO$764,60,FALSE)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VLOOKUP($H753,[4]IRA!$H$7:$CR$971,BC$1,FALSE)</f>
        <v>0</v>
      </c>
      <c r="BD753" s="36">
        <f>VLOOKUP($H753,[4]IRA!$H$7:$CR$971,BD$1,FALSE)</f>
        <v>0</v>
      </c>
      <c r="BE753" s="36">
        <f>VLOOKUP($H753,[4]IRA!$H$7:$CR$971,BE$1,FALSE)</f>
        <v>0</v>
      </c>
      <c r="BF753" s="36">
        <f>VLOOKUP($H753,[4]IRA!$H$7:$CR$971,BF$1,FALSE)</f>
        <v>0</v>
      </c>
      <c r="BG753" s="36">
        <f>VLOOKUP($H753,[4]IRA!$H$7:$CR$971,BG$1,FALSE)</f>
        <v>0</v>
      </c>
      <c r="BH753" s="36">
        <f>VLOOKUP($H753,[4]IRA!$H$7:$CR$971,BH$1,FALSE)</f>
        <v>0</v>
      </c>
      <c r="BI753" s="36">
        <f>VLOOKUP($H753,[4]IRA!$H$7:$CR$971,BI$1,FALSE)</f>
        <v>0</v>
      </c>
      <c r="BJ753" s="36">
        <f>VLOOKUP($H753,[4]IRA!$H$7:$CR$971,BJ$1,FALSE)</f>
        <v>0</v>
      </c>
      <c r="BK753" s="36">
        <f>VLOOKUP($H753,[4]IRA!$H$7:$CR$971,BK$1,FALSE)</f>
        <v>0</v>
      </c>
      <c r="BL753" s="36">
        <f>VLOOKUP($H753,[4]IRA!$H$7:$CR$971,BL$1,FALSE)</f>
        <v>0</v>
      </c>
      <c r="BM753" s="36">
        <f>VLOOKUP($H753,[4]IRA!$H$7:$CR$971,BM$1,FALSE)</f>
        <v>0</v>
      </c>
      <c r="BN753" s="36">
        <f>VLOOKUP($H753,[4]IRA!$H$7:$CR$971,BN$1,FALSE)</f>
        <v>0</v>
      </c>
      <c r="BO753" s="10">
        <f>VLOOKUP(H753,[4]IRA!$H$7:$CS$765,90,FALSE)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VLOOKUP(H754,[1]EDA!$H$6:$BO$764,60,FALSE)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VLOOKUP(H754,[2]EDA!$H$6:$AZ$764,45,FALSE)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VLOOKUP($H754,[3]IRA!$H$6:$BN$970,AN$1,FALSE)</f>
        <v>0</v>
      </c>
      <c r="AO754" s="36">
        <f>VLOOKUP($H754,[3]IRA!$H$6:$BN$970,AO$1,FALSE)</f>
        <v>0</v>
      </c>
      <c r="AP754" s="36">
        <f>VLOOKUP($H754,[3]IRA!$H$6:$BN$970,AP$1,FALSE)</f>
        <v>0</v>
      </c>
      <c r="AQ754" s="36">
        <f>VLOOKUP($H754,[3]IRA!$H$6:$BN$970,AQ$1,FALSE)</f>
        <v>0</v>
      </c>
      <c r="AR754" s="36">
        <f>VLOOKUP($H754,[3]IRA!$H$6:$BN$970,AR$1,FALSE)</f>
        <v>0</v>
      </c>
      <c r="AS754" s="36">
        <f>VLOOKUP($H754,[3]IRA!$H$6:$BN$970,AS$1,FALSE)</f>
        <v>0</v>
      </c>
      <c r="AT754" s="36">
        <f>VLOOKUP($H754,[3]IRA!$H$6:$BN$970,AT$1,FALSE)</f>
        <v>0</v>
      </c>
      <c r="AU754" s="36">
        <f>VLOOKUP($H754,[3]IRA!$H$6:$BN$970,AU$1,FALSE)</f>
        <v>0</v>
      </c>
      <c r="AV754" s="36">
        <f>VLOOKUP($H754,[3]IRA!$H$6:$BN$970,AV$1,FALSE)</f>
        <v>0</v>
      </c>
      <c r="AW754" s="36">
        <f>VLOOKUP($H754,[3]IRA!$H$6:$BN$970,AW$1,FALSE)</f>
        <v>0</v>
      </c>
      <c r="AX754" s="36">
        <f>VLOOKUP($H754,[3]IRA!$H$6:$BN$970,AX$1,FALSE)</f>
        <v>0</v>
      </c>
      <c r="AY754" s="36">
        <f>VLOOKUP($H754,[3]IRA!$H$6:$BN$970,AY$1,FALSE)</f>
        <v>0</v>
      </c>
      <c r="AZ754" s="20">
        <f>VLOOKUP(H754,[3]IRA!$H$6:$BO$764,60,FALSE)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VLOOKUP($H754,[4]IRA!$H$7:$CR$971,BC$1,FALSE)</f>
        <v>0</v>
      </c>
      <c r="BD754" s="36">
        <f>VLOOKUP($H754,[4]IRA!$H$7:$CR$971,BD$1,FALSE)</f>
        <v>0</v>
      </c>
      <c r="BE754" s="36">
        <f>VLOOKUP($H754,[4]IRA!$H$7:$CR$971,BE$1,FALSE)</f>
        <v>0</v>
      </c>
      <c r="BF754" s="36">
        <f>VLOOKUP($H754,[4]IRA!$H$7:$CR$971,BF$1,FALSE)</f>
        <v>0</v>
      </c>
      <c r="BG754" s="36">
        <f>VLOOKUP($H754,[4]IRA!$H$7:$CR$971,BG$1,FALSE)</f>
        <v>0</v>
      </c>
      <c r="BH754" s="36">
        <f>VLOOKUP($H754,[4]IRA!$H$7:$CR$971,BH$1,FALSE)</f>
        <v>0</v>
      </c>
      <c r="BI754" s="36">
        <f>VLOOKUP($H754,[4]IRA!$H$7:$CR$971,BI$1,FALSE)</f>
        <v>0</v>
      </c>
      <c r="BJ754" s="36">
        <f>VLOOKUP($H754,[4]IRA!$H$7:$CR$971,BJ$1,FALSE)</f>
        <v>0</v>
      </c>
      <c r="BK754" s="36">
        <f>VLOOKUP($H754,[4]IRA!$H$7:$CR$971,BK$1,FALSE)</f>
        <v>0</v>
      </c>
      <c r="BL754" s="36">
        <f>VLOOKUP($H754,[4]IRA!$H$7:$CR$971,BL$1,FALSE)</f>
        <v>0</v>
      </c>
      <c r="BM754" s="36">
        <f>VLOOKUP($H754,[4]IRA!$H$7:$CR$971,BM$1,FALSE)</f>
        <v>0</v>
      </c>
      <c r="BN754" s="36">
        <f>VLOOKUP($H754,[4]IRA!$H$7:$CR$971,BN$1,FALSE)</f>
        <v>0</v>
      </c>
      <c r="BO754" s="10">
        <f>VLOOKUP(H754,[4]IRA!$H$7:$CS$765,90,FALSE)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VLOOKUP(H755,[1]EDA!$H$6:$BO$764,60,FALSE)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VLOOKUP(H755,[2]EDA!$H$6:$AZ$764,45,FALSE)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VLOOKUP($H755,[3]IRA!$H$6:$BN$970,AN$1,FALSE)</f>
        <v>0</v>
      </c>
      <c r="AO755" s="36">
        <f>VLOOKUP($H755,[3]IRA!$H$6:$BN$970,AO$1,FALSE)</f>
        <v>0</v>
      </c>
      <c r="AP755" s="36">
        <f>VLOOKUP($H755,[3]IRA!$H$6:$BN$970,AP$1,FALSE)</f>
        <v>0</v>
      </c>
      <c r="AQ755" s="36">
        <f>VLOOKUP($H755,[3]IRA!$H$6:$BN$970,AQ$1,FALSE)</f>
        <v>0</v>
      </c>
      <c r="AR755" s="36">
        <f>VLOOKUP($H755,[3]IRA!$H$6:$BN$970,AR$1,FALSE)</f>
        <v>0</v>
      </c>
      <c r="AS755" s="36">
        <f>VLOOKUP($H755,[3]IRA!$H$6:$BN$970,AS$1,FALSE)</f>
        <v>0</v>
      </c>
      <c r="AT755" s="36">
        <f>VLOOKUP($H755,[3]IRA!$H$6:$BN$970,AT$1,FALSE)</f>
        <v>0</v>
      </c>
      <c r="AU755" s="36">
        <f>VLOOKUP($H755,[3]IRA!$H$6:$BN$970,AU$1,FALSE)</f>
        <v>0</v>
      </c>
      <c r="AV755" s="36">
        <f>VLOOKUP($H755,[3]IRA!$H$6:$BN$970,AV$1,FALSE)</f>
        <v>0</v>
      </c>
      <c r="AW755" s="36">
        <f>VLOOKUP($H755,[3]IRA!$H$6:$BN$970,AW$1,FALSE)</f>
        <v>0</v>
      </c>
      <c r="AX755" s="36">
        <f>VLOOKUP($H755,[3]IRA!$H$6:$BN$970,AX$1,FALSE)</f>
        <v>0</v>
      </c>
      <c r="AY755" s="36">
        <f>VLOOKUP($H755,[3]IRA!$H$6:$BN$970,AY$1,FALSE)</f>
        <v>0</v>
      </c>
      <c r="AZ755" s="20">
        <f>VLOOKUP(H755,[3]IRA!$H$6:$BO$764,60,FALSE)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VLOOKUP($H755,[4]IRA!$H$7:$CR$971,BC$1,FALSE)</f>
        <v>0</v>
      </c>
      <c r="BD755" s="36">
        <f>VLOOKUP($H755,[4]IRA!$H$7:$CR$971,BD$1,FALSE)</f>
        <v>0</v>
      </c>
      <c r="BE755" s="36">
        <f>VLOOKUP($H755,[4]IRA!$H$7:$CR$971,BE$1,FALSE)</f>
        <v>0</v>
      </c>
      <c r="BF755" s="36">
        <f>VLOOKUP($H755,[4]IRA!$H$7:$CR$971,BF$1,FALSE)</f>
        <v>0</v>
      </c>
      <c r="BG755" s="36">
        <f>VLOOKUP($H755,[4]IRA!$H$7:$CR$971,BG$1,FALSE)</f>
        <v>0</v>
      </c>
      <c r="BH755" s="36">
        <f>VLOOKUP($H755,[4]IRA!$H$7:$CR$971,BH$1,FALSE)</f>
        <v>0</v>
      </c>
      <c r="BI755" s="36">
        <f>VLOOKUP($H755,[4]IRA!$H$7:$CR$971,BI$1,FALSE)</f>
        <v>0</v>
      </c>
      <c r="BJ755" s="36">
        <f>VLOOKUP($H755,[4]IRA!$H$7:$CR$971,BJ$1,FALSE)</f>
        <v>0</v>
      </c>
      <c r="BK755" s="36">
        <f>VLOOKUP($H755,[4]IRA!$H$7:$CR$971,BK$1,FALSE)</f>
        <v>0</v>
      </c>
      <c r="BL755" s="36">
        <f>VLOOKUP($H755,[4]IRA!$H$7:$CR$971,BL$1,FALSE)</f>
        <v>0</v>
      </c>
      <c r="BM755" s="36">
        <f>VLOOKUP($H755,[4]IRA!$H$7:$CR$971,BM$1,FALSE)</f>
        <v>0</v>
      </c>
      <c r="BN755" s="36">
        <f>VLOOKUP($H755,[4]IRA!$H$7:$CR$971,BN$1,FALSE)</f>
        <v>0</v>
      </c>
      <c r="BO755" s="10">
        <f>VLOOKUP(H755,[4]IRA!$H$7:$CS$765,90,FALSE)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VLOOKUP(H756,[1]EDA!$H$6:$BO$764,60,FALSE)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VLOOKUP(H756,[2]EDA!$H$6:$AZ$764,45,FALSE)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VLOOKUP($H756,[3]IRA!$H$6:$BN$970,AN$1,FALSE)</f>
        <v>0</v>
      </c>
      <c r="AO756" s="36">
        <f>VLOOKUP($H756,[3]IRA!$H$6:$BN$970,AO$1,FALSE)</f>
        <v>0</v>
      </c>
      <c r="AP756" s="36">
        <f>VLOOKUP($H756,[3]IRA!$H$6:$BN$970,AP$1,FALSE)</f>
        <v>0</v>
      </c>
      <c r="AQ756" s="36">
        <f>VLOOKUP($H756,[3]IRA!$H$6:$BN$970,AQ$1,FALSE)</f>
        <v>0</v>
      </c>
      <c r="AR756" s="36">
        <f>VLOOKUP($H756,[3]IRA!$H$6:$BN$970,AR$1,FALSE)</f>
        <v>0</v>
      </c>
      <c r="AS756" s="36">
        <f>VLOOKUP($H756,[3]IRA!$H$6:$BN$970,AS$1,FALSE)</f>
        <v>0</v>
      </c>
      <c r="AT756" s="36">
        <f>VLOOKUP($H756,[3]IRA!$H$6:$BN$970,AT$1,FALSE)</f>
        <v>0</v>
      </c>
      <c r="AU756" s="36">
        <f>VLOOKUP($H756,[3]IRA!$H$6:$BN$970,AU$1,FALSE)</f>
        <v>0</v>
      </c>
      <c r="AV756" s="36">
        <f>VLOOKUP($H756,[3]IRA!$H$6:$BN$970,AV$1,FALSE)</f>
        <v>0</v>
      </c>
      <c r="AW756" s="36">
        <f>VLOOKUP($H756,[3]IRA!$H$6:$BN$970,AW$1,FALSE)</f>
        <v>0</v>
      </c>
      <c r="AX756" s="36">
        <f>VLOOKUP($H756,[3]IRA!$H$6:$BN$970,AX$1,FALSE)</f>
        <v>0</v>
      </c>
      <c r="AY756" s="36">
        <f>VLOOKUP($H756,[3]IRA!$H$6:$BN$970,AY$1,FALSE)</f>
        <v>0</v>
      </c>
      <c r="AZ756" s="20">
        <f>VLOOKUP(H756,[3]IRA!$H$6:$BO$764,60,FALSE)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VLOOKUP($H756,[4]IRA!$H$7:$CR$971,BC$1,FALSE)</f>
        <v>0</v>
      </c>
      <c r="BD756" s="36">
        <f>VLOOKUP($H756,[4]IRA!$H$7:$CR$971,BD$1,FALSE)</f>
        <v>0</v>
      </c>
      <c r="BE756" s="36">
        <f>VLOOKUP($H756,[4]IRA!$H$7:$CR$971,BE$1,FALSE)</f>
        <v>0</v>
      </c>
      <c r="BF756" s="36">
        <f>VLOOKUP($H756,[4]IRA!$H$7:$CR$971,BF$1,FALSE)</f>
        <v>0</v>
      </c>
      <c r="BG756" s="36">
        <f>VLOOKUP($H756,[4]IRA!$H$7:$CR$971,BG$1,FALSE)</f>
        <v>0</v>
      </c>
      <c r="BH756" s="36">
        <f>VLOOKUP($H756,[4]IRA!$H$7:$CR$971,BH$1,FALSE)</f>
        <v>0</v>
      </c>
      <c r="BI756" s="36">
        <f>VLOOKUP($H756,[4]IRA!$H$7:$CR$971,BI$1,FALSE)</f>
        <v>0</v>
      </c>
      <c r="BJ756" s="36">
        <f>VLOOKUP($H756,[4]IRA!$H$7:$CR$971,BJ$1,FALSE)</f>
        <v>0</v>
      </c>
      <c r="BK756" s="36">
        <f>VLOOKUP($H756,[4]IRA!$H$7:$CR$971,BK$1,FALSE)</f>
        <v>0</v>
      </c>
      <c r="BL756" s="36">
        <f>VLOOKUP($H756,[4]IRA!$H$7:$CR$971,BL$1,FALSE)</f>
        <v>0</v>
      </c>
      <c r="BM756" s="36">
        <f>VLOOKUP($H756,[4]IRA!$H$7:$CR$971,BM$1,FALSE)</f>
        <v>0</v>
      </c>
      <c r="BN756" s="36">
        <f>VLOOKUP($H756,[4]IRA!$H$7:$CR$971,BN$1,FALSE)</f>
        <v>0</v>
      </c>
      <c r="BO756" s="10">
        <f>VLOOKUP(H756,[4]IRA!$H$7:$CS$765,90,FALSE)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VLOOKUP(H757,[1]EDA!$H$6:$BO$764,60,FALSE)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VLOOKUP(H757,[2]EDA!$H$6:$AZ$764,45,FALSE)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VLOOKUP($H757,[3]IRA!$H$6:$BN$970,AN$1,FALSE)</f>
        <v>0</v>
      </c>
      <c r="AO757" s="36">
        <f>VLOOKUP($H757,[3]IRA!$H$6:$BN$970,AO$1,FALSE)</f>
        <v>0</v>
      </c>
      <c r="AP757" s="36">
        <f>VLOOKUP($H757,[3]IRA!$H$6:$BN$970,AP$1,FALSE)</f>
        <v>0</v>
      </c>
      <c r="AQ757" s="36">
        <f>VLOOKUP($H757,[3]IRA!$H$6:$BN$970,AQ$1,FALSE)</f>
        <v>0</v>
      </c>
      <c r="AR757" s="36">
        <f>VLOOKUP($H757,[3]IRA!$H$6:$BN$970,AR$1,FALSE)</f>
        <v>0</v>
      </c>
      <c r="AS757" s="36">
        <f>VLOOKUP($H757,[3]IRA!$H$6:$BN$970,AS$1,FALSE)</f>
        <v>0</v>
      </c>
      <c r="AT757" s="36">
        <f>VLOOKUP($H757,[3]IRA!$H$6:$BN$970,AT$1,FALSE)</f>
        <v>0</v>
      </c>
      <c r="AU757" s="36">
        <f>VLOOKUP($H757,[3]IRA!$H$6:$BN$970,AU$1,FALSE)</f>
        <v>0</v>
      </c>
      <c r="AV757" s="36">
        <f>VLOOKUP($H757,[3]IRA!$H$6:$BN$970,AV$1,FALSE)</f>
        <v>0</v>
      </c>
      <c r="AW757" s="36">
        <f>VLOOKUP($H757,[3]IRA!$H$6:$BN$970,AW$1,FALSE)</f>
        <v>0</v>
      </c>
      <c r="AX757" s="36">
        <f>VLOOKUP($H757,[3]IRA!$H$6:$BN$970,AX$1,FALSE)</f>
        <v>0</v>
      </c>
      <c r="AY757" s="36">
        <f>VLOOKUP($H757,[3]IRA!$H$6:$BN$970,AY$1,FALSE)</f>
        <v>0</v>
      </c>
      <c r="AZ757" s="20">
        <f>VLOOKUP(H757,[3]IRA!$H$6:$BO$764,60,FALSE)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VLOOKUP($H757,[4]IRA!$H$7:$CR$971,BC$1,FALSE)</f>
        <v>0</v>
      </c>
      <c r="BD757" s="36">
        <f>VLOOKUP($H757,[4]IRA!$H$7:$CR$971,BD$1,FALSE)</f>
        <v>0</v>
      </c>
      <c r="BE757" s="36">
        <f>VLOOKUP($H757,[4]IRA!$H$7:$CR$971,BE$1,FALSE)</f>
        <v>0</v>
      </c>
      <c r="BF757" s="36">
        <f>VLOOKUP($H757,[4]IRA!$H$7:$CR$971,BF$1,FALSE)</f>
        <v>0</v>
      </c>
      <c r="BG757" s="36">
        <f>VLOOKUP($H757,[4]IRA!$H$7:$CR$971,BG$1,FALSE)</f>
        <v>0</v>
      </c>
      <c r="BH757" s="36">
        <f>VLOOKUP($H757,[4]IRA!$H$7:$CR$971,BH$1,FALSE)</f>
        <v>0</v>
      </c>
      <c r="BI757" s="36">
        <f>VLOOKUP($H757,[4]IRA!$H$7:$CR$971,BI$1,FALSE)</f>
        <v>0</v>
      </c>
      <c r="BJ757" s="36">
        <f>VLOOKUP($H757,[4]IRA!$H$7:$CR$971,BJ$1,FALSE)</f>
        <v>0</v>
      </c>
      <c r="BK757" s="36">
        <f>VLOOKUP($H757,[4]IRA!$H$7:$CR$971,BK$1,FALSE)</f>
        <v>0</v>
      </c>
      <c r="BL757" s="36">
        <f>VLOOKUP($H757,[4]IRA!$H$7:$CR$971,BL$1,FALSE)</f>
        <v>0</v>
      </c>
      <c r="BM757" s="36">
        <f>VLOOKUP($H757,[4]IRA!$H$7:$CR$971,BM$1,FALSE)</f>
        <v>0</v>
      </c>
      <c r="BN757" s="36">
        <f>VLOOKUP($H757,[4]IRA!$H$7:$CR$971,BN$1,FALSE)</f>
        <v>0</v>
      </c>
      <c r="BO757" s="10">
        <f>VLOOKUP(H757,[4]IRA!$H$7:$CS$765,90,FALSE)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VLOOKUP(H758,[1]EDA!$H$6:$BO$764,60,FALSE)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VLOOKUP(H758,[2]EDA!$H$6:$AZ$764,45,FALSE)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VLOOKUP($H758,[3]IRA!$H$6:$BN$970,AN$1,FALSE)</f>
        <v>0</v>
      </c>
      <c r="AO758" s="36">
        <f>VLOOKUP($H758,[3]IRA!$H$6:$BN$970,AO$1,FALSE)</f>
        <v>0</v>
      </c>
      <c r="AP758" s="36">
        <f>VLOOKUP($H758,[3]IRA!$H$6:$BN$970,AP$1,FALSE)</f>
        <v>0</v>
      </c>
      <c r="AQ758" s="36">
        <f>VLOOKUP($H758,[3]IRA!$H$6:$BN$970,AQ$1,FALSE)</f>
        <v>0</v>
      </c>
      <c r="AR758" s="36">
        <f>VLOOKUP($H758,[3]IRA!$H$6:$BN$970,AR$1,FALSE)</f>
        <v>0</v>
      </c>
      <c r="AS758" s="36">
        <f>VLOOKUP($H758,[3]IRA!$H$6:$BN$970,AS$1,FALSE)</f>
        <v>0</v>
      </c>
      <c r="AT758" s="36">
        <f>VLOOKUP($H758,[3]IRA!$H$6:$BN$970,AT$1,FALSE)</f>
        <v>0</v>
      </c>
      <c r="AU758" s="36">
        <f>VLOOKUP($H758,[3]IRA!$H$6:$BN$970,AU$1,FALSE)</f>
        <v>0</v>
      </c>
      <c r="AV758" s="36">
        <f>VLOOKUP($H758,[3]IRA!$H$6:$BN$970,AV$1,FALSE)</f>
        <v>0</v>
      </c>
      <c r="AW758" s="36">
        <f>VLOOKUP($H758,[3]IRA!$H$6:$BN$970,AW$1,FALSE)</f>
        <v>0</v>
      </c>
      <c r="AX758" s="36">
        <f>VLOOKUP($H758,[3]IRA!$H$6:$BN$970,AX$1,FALSE)</f>
        <v>0</v>
      </c>
      <c r="AY758" s="36">
        <f>VLOOKUP($H758,[3]IRA!$H$6:$BN$970,AY$1,FALSE)</f>
        <v>0</v>
      </c>
      <c r="AZ758" s="20">
        <f>VLOOKUP(H758,[3]IRA!$H$6:$BO$764,60,FALSE)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VLOOKUP($H758,[4]IRA!$H$7:$CR$971,BC$1,FALSE)</f>
        <v>0</v>
      </c>
      <c r="BD758" s="36">
        <f>VLOOKUP($H758,[4]IRA!$H$7:$CR$971,BD$1,FALSE)</f>
        <v>0</v>
      </c>
      <c r="BE758" s="36">
        <f>VLOOKUP($H758,[4]IRA!$H$7:$CR$971,BE$1,FALSE)</f>
        <v>0</v>
      </c>
      <c r="BF758" s="36">
        <f>VLOOKUP($H758,[4]IRA!$H$7:$CR$971,BF$1,FALSE)</f>
        <v>0</v>
      </c>
      <c r="BG758" s="36">
        <f>VLOOKUP($H758,[4]IRA!$H$7:$CR$971,BG$1,FALSE)</f>
        <v>0</v>
      </c>
      <c r="BH758" s="36">
        <f>VLOOKUP($H758,[4]IRA!$H$7:$CR$971,BH$1,FALSE)</f>
        <v>0</v>
      </c>
      <c r="BI758" s="36">
        <f>VLOOKUP($H758,[4]IRA!$H$7:$CR$971,BI$1,FALSE)</f>
        <v>0</v>
      </c>
      <c r="BJ758" s="36">
        <f>VLOOKUP($H758,[4]IRA!$H$7:$CR$971,BJ$1,FALSE)</f>
        <v>0</v>
      </c>
      <c r="BK758" s="36">
        <f>VLOOKUP($H758,[4]IRA!$H$7:$CR$971,BK$1,FALSE)</f>
        <v>0</v>
      </c>
      <c r="BL758" s="36">
        <f>VLOOKUP($H758,[4]IRA!$H$7:$CR$971,BL$1,FALSE)</f>
        <v>0</v>
      </c>
      <c r="BM758" s="36">
        <f>VLOOKUP($H758,[4]IRA!$H$7:$CR$971,BM$1,FALSE)</f>
        <v>0</v>
      </c>
      <c r="BN758" s="36">
        <f>VLOOKUP($H758,[4]IRA!$H$7:$CR$971,BN$1,FALSE)</f>
        <v>0</v>
      </c>
      <c r="BO758" s="10">
        <f>VLOOKUP(H758,[4]IRA!$H$7:$CS$765,90,FALSE)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VLOOKUP(H759,[1]EDA!$H$6:$BO$764,60,FALSE)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VLOOKUP(H759,[2]EDA!$H$6:$AZ$764,45,FALSE)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VLOOKUP($H759,[3]IRA!$H$6:$BN$970,AN$1,FALSE)</f>
        <v>0</v>
      </c>
      <c r="AO759" s="36">
        <f>VLOOKUP($H759,[3]IRA!$H$6:$BN$970,AO$1,FALSE)</f>
        <v>0</v>
      </c>
      <c r="AP759" s="36">
        <f>VLOOKUP($H759,[3]IRA!$H$6:$BN$970,AP$1,FALSE)</f>
        <v>0</v>
      </c>
      <c r="AQ759" s="36">
        <f>VLOOKUP($H759,[3]IRA!$H$6:$BN$970,AQ$1,FALSE)</f>
        <v>0</v>
      </c>
      <c r="AR759" s="36">
        <f>VLOOKUP($H759,[3]IRA!$H$6:$BN$970,AR$1,FALSE)</f>
        <v>0</v>
      </c>
      <c r="AS759" s="36">
        <f>VLOOKUP($H759,[3]IRA!$H$6:$BN$970,AS$1,FALSE)</f>
        <v>0</v>
      </c>
      <c r="AT759" s="36">
        <f>VLOOKUP($H759,[3]IRA!$H$6:$BN$970,AT$1,FALSE)</f>
        <v>0</v>
      </c>
      <c r="AU759" s="36">
        <f>VLOOKUP($H759,[3]IRA!$H$6:$BN$970,AU$1,FALSE)</f>
        <v>0</v>
      </c>
      <c r="AV759" s="36">
        <f>VLOOKUP($H759,[3]IRA!$H$6:$BN$970,AV$1,FALSE)</f>
        <v>0</v>
      </c>
      <c r="AW759" s="36">
        <f>VLOOKUP($H759,[3]IRA!$H$6:$BN$970,AW$1,FALSE)</f>
        <v>0</v>
      </c>
      <c r="AX759" s="36">
        <f>VLOOKUP($H759,[3]IRA!$H$6:$BN$970,AX$1,FALSE)</f>
        <v>0</v>
      </c>
      <c r="AY759" s="36">
        <f>VLOOKUP($H759,[3]IRA!$H$6:$BN$970,AY$1,FALSE)</f>
        <v>0</v>
      </c>
      <c r="AZ759" s="20">
        <f>VLOOKUP(H759,[3]IRA!$H$6:$BO$764,60,FALSE)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VLOOKUP($H759,[4]IRA!$H$7:$CR$971,BC$1,FALSE)</f>
        <v>0</v>
      </c>
      <c r="BD759" s="36">
        <f>VLOOKUP($H759,[4]IRA!$H$7:$CR$971,BD$1,FALSE)</f>
        <v>0</v>
      </c>
      <c r="BE759" s="36">
        <f>VLOOKUP($H759,[4]IRA!$H$7:$CR$971,BE$1,FALSE)</f>
        <v>0</v>
      </c>
      <c r="BF759" s="36">
        <f>VLOOKUP($H759,[4]IRA!$H$7:$CR$971,BF$1,FALSE)</f>
        <v>0</v>
      </c>
      <c r="BG759" s="36">
        <f>VLOOKUP($H759,[4]IRA!$H$7:$CR$971,BG$1,FALSE)</f>
        <v>0</v>
      </c>
      <c r="BH759" s="36">
        <f>VLOOKUP($H759,[4]IRA!$H$7:$CR$971,BH$1,FALSE)</f>
        <v>0</v>
      </c>
      <c r="BI759" s="36">
        <f>VLOOKUP($H759,[4]IRA!$H$7:$CR$971,BI$1,FALSE)</f>
        <v>0</v>
      </c>
      <c r="BJ759" s="36">
        <f>VLOOKUP($H759,[4]IRA!$H$7:$CR$971,BJ$1,FALSE)</f>
        <v>0</v>
      </c>
      <c r="BK759" s="36">
        <f>VLOOKUP($H759,[4]IRA!$H$7:$CR$971,BK$1,FALSE)</f>
        <v>0</v>
      </c>
      <c r="BL759" s="36">
        <f>VLOOKUP($H759,[4]IRA!$H$7:$CR$971,BL$1,FALSE)</f>
        <v>0</v>
      </c>
      <c r="BM759" s="36">
        <f>VLOOKUP($H759,[4]IRA!$H$7:$CR$971,BM$1,FALSE)</f>
        <v>0</v>
      </c>
      <c r="BN759" s="36">
        <f>VLOOKUP($H759,[4]IRA!$H$7:$CR$971,BN$1,FALSE)</f>
        <v>0</v>
      </c>
      <c r="BO759" s="10">
        <f>VLOOKUP(H759,[4]IRA!$H$7:$CS$765,90,FALSE)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VLOOKUP(H760,[1]EDA!$H$6:$BO$764,60,FALSE)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VLOOKUP(H760,[2]EDA!$H$6:$AZ$764,45,FALSE)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VLOOKUP($H760,[3]IRA!$H$6:$BN$970,AN$1,FALSE)</f>
        <v>0</v>
      </c>
      <c r="AO760" s="36">
        <f>VLOOKUP($H760,[3]IRA!$H$6:$BN$970,AO$1,FALSE)</f>
        <v>0</v>
      </c>
      <c r="AP760" s="36">
        <f>VLOOKUP($H760,[3]IRA!$H$6:$BN$970,AP$1,FALSE)</f>
        <v>0</v>
      </c>
      <c r="AQ760" s="36">
        <f>VLOOKUP($H760,[3]IRA!$H$6:$BN$970,AQ$1,FALSE)</f>
        <v>0</v>
      </c>
      <c r="AR760" s="36">
        <f>VLOOKUP($H760,[3]IRA!$H$6:$BN$970,AR$1,FALSE)</f>
        <v>0</v>
      </c>
      <c r="AS760" s="36">
        <f>VLOOKUP($H760,[3]IRA!$H$6:$BN$970,AS$1,FALSE)</f>
        <v>0</v>
      </c>
      <c r="AT760" s="36">
        <f>VLOOKUP($H760,[3]IRA!$H$6:$BN$970,AT$1,FALSE)</f>
        <v>0</v>
      </c>
      <c r="AU760" s="36">
        <f>VLOOKUP($H760,[3]IRA!$H$6:$BN$970,AU$1,FALSE)</f>
        <v>0</v>
      </c>
      <c r="AV760" s="36">
        <f>VLOOKUP($H760,[3]IRA!$H$6:$BN$970,AV$1,FALSE)</f>
        <v>0</v>
      </c>
      <c r="AW760" s="36">
        <f>VLOOKUP($H760,[3]IRA!$H$6:$BN$970,AW$1,FALSE)</f>
        <v>0</v>
      </c>
      <c r="AX760" s="36">
        <f>VLOOKUP($H760,[3]IRA!$H$6:$BN$970,AX$1,FALSE)</f>
        <v>0</v>
      </c>
      <c r="AY760" s="36">
        <f>VLOOKUP($H760,[3]IRA!$H$6:$BN$970,AY$1,FALSE)</f>
        <v>0</v>
      </c>
      <c r="AZ760" s="20">
        <f>VLOOKUP(H760,[3]IRA!$H$6:$BO$764,60,FALSE)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VLOOKUP($H760,[4]IRA!$H$7:$CR$971,BC$1,FALSE)</f>
        <v>0</v>
      </c>
      <c r="BD760" s="36">
        <f>VLOOKUP($H760,[4]IRA!$H$7:$CR$971,BD$1,FALSE)</f>
        <v>0</v>
      </c>
      <c r="BE760" s="36">
        <f>VLOOKUP($H760,[4]IRA!$H$7:$CR$971,BE$1,FALSE)</f>
        <v>0</v>
      </c>
      <c r="BF760" s="36">
        <f>VLOOKUP($H760,[4]IRA!$H$7:$CR$971,BF$1,FALSE)</f>
        <v>0</v>
      </c>
      <c r="BG760" s="36">
        <f>VLOOKUP($H760,[4]IRA!$H$7:$CR$971,BG$1,FALSE)</f>
        <v>0</v>
      </c>
      <c r="BH760" s="36">
        <f>VLOOKUP($H760,[4]IRA!$H$7:$CR$971,BH$1,FALSE)</f>
        <v>0</v>
      </c>
      <c r="BI760" s="36">
        <f>VLOOKUP($H760,[4]IRA!$H$7:$CR$971,BI$1,FALSE)</f>
        <v>0</v>
      </c>
      <c r="BJ760" s="36">
        <f>VLOOKUP($H760,[4]IRA!$H$7:$CR$971,BJ$1,FALSE)</f>
        <v>0</v>
      </c>
      <c r="BK760" s="36">
        <f>VLOOKUP($H760,[4]IRA!$H$7:$CR$971,BK$1,FALSE)</f>
        <v>0</v>
      </c>
      <c r="BL760" s="36">
        <f>VLOOKUP($H760,[4]IRA!$H$7:$CR$971,BL$1,FALSE)</f>
        <v>0</v>
      </c>
      <c r="BM760" s="36">
        <f>VLOOKUP($H760,[4]IRA!$H$7:$CR$971,BM$1,FALSE)</f>
        <v>0</v>
      </c>
      <c r="BN760" s="36">
        <f>VLOOKUP($H760,[4]IRA!$H$7:$CR$971,BN$1,FALSE)</f>
        <v>0</v>
      </c>
      <c r="BO760" s="10">
        <f>VLOOKUP(H760,[4]IRA!$H$7:$CS$765,90,FALSE)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1</v>
      </c>
      <c r="N761" s="36">
        <f>VLOOKUP($H761,[1]EDA!$H$6:$BN1715,N$1,FALSE)</f>
        <v>0</v>
      </c>
      <c r="O761" s="36">
        <f>VLOOKUP($H761,[1]EDA!$H$6:$BN1715,O$1,FALSE)</f>
        <v>0</v>
      </c>
      <c r="P761" s="36">
        <f>VLOOKUP($H761,[1]EDA!$H$6:$BN1715,P$1,FALSE)</f>
        <v>0</v>
      </c>
      <c r="Q761" s="36">
        <f>VLOOKUP($H761,[1]EDA!$H$6:$BN1715,Q$1,FALSE)</f>
        <v>0</v>
      </c>
      <c r="R761" s="36">
        <f>VLOOKUP($H761,[1]EDA!$H$6:$BN1715,R$1,FALSE)</f>
        <v>0</v>
      </c>
      <c r="S761" s="36">
        <f>VLOOKUP($H761,[1]EDA!$H$6:$BN1715,S$1,FALSE)</f>
        <v>0</v>
      </c>
      <c r="T761" s="36">
        <f>VLOOKUP($H761,[1]EDA!$H$6:$BN1715,T$1,FALSE)</f>
        <v>0</v>
      </c>
      <c r="U761" s="36">
        <f>VLOOKUP($H761,[1]EDA!$H$6:$BN1715,U$1,FALSE)</f>
        <v>0</v>
      </c>
      <c r="V761" s="10">
        <f>VLOOKUP(H761,[1]EDA!$H$6:$BO$764,60,FALSE)</f>
        <v>0</v>
      </c>
      <c r="W761" s="10">
        <f t="shared" ref="W761:W764" si="148">SUM(J761:U761)</f>
        <v>10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VLOOKUP(H761,[2]EDA!$H$6:$AZ$764,45,FALSE)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VLOOKUP($H761,[3]IRA!$H$6:$BN$970,AN$1,FALSE)</f>
        <v>0</v>
      </c>
      <c r="AO761" s="36">
        <f>VLOOKUP($H761,[3]IRA!$H$6:$BN$970,AO$1,FALSE)</f>
        <v>0</v>
      </c>
      <c r="AP761" s="36">
        <f>VLOOKUP($H761,[3]IRA!$H$6:$BN$970,AP$1,FALSE)</f>
        <v>0</v>
      </c>
      <c r="AQ761" s="36">
        <f>VLOOKUP($H761,[3]IRA!$H$6:$BN$970,AQ$1,FALSE)</f>
        <v>0</v>
      </c>
      <c r="AR761" s="36">
        <f>VLOOKUP($H761,[3]IRA!$H$6:$BN$970,AR$1,FALSE)</f>
        <v>0</v>
      </c>
      <c r="AS761" s="36">
        <f>VLOOKUP($H761,[3]IRA!$H$6:$BN$970,AS$1,FALSE)</f>
        <v>0</v>
      </c>
      <c r="AT761" s="36">
        <f>VLOOKUP($H761,[3]IRA!$H$6:$BN$970,AT$1,FALSE)</f>
        <v>0</v>
      </c>
      <c r="AU761" s="36">
        <f>VLOOKUP($H761,[3]IRA!$H$6:$BN$970,AU$1,FALSE)</f>
        <v>0</v>
      </c>
      <c r="AV761" s="36">
        <f>VLOOKUP($H761,[3]IRA!$H$6:$BN$970,AV$1,FALSE)</f>
        <v>0</v>
      </c>
      <c r="AW761" s="36">
        <f>VLOOKUP($H761,[3]IRA!$H$6:$BN$970,AW$1,FALSE)</f>
        <v>0</v>
      </c>
      <c r="AX761" s="36">
        <f>VLOOKUP($H761,[3]IRA!$H$6:$BN$970,AX$1,FALSE)</f>
        <v>0</v>
      </c>
      <c r="AY761" s="36">
        <f>VLOOKUP($H761,[3]IRA!$H$6:$BN$970,AY$1,FALSE)</f>
        <v>0</v>
      </c>
      <c r="AZ761" s="20">
        <f>VLOOKUP(H761,[3]IRA!$H$6:$BO$764,60,FALSE)</f>
        <v>0</v>
      </c>
      <c r="BA761" s="20">
        <f t="shared" ref="BA761:BA764" si="152">SUM(AN761:AY761)</f>
        <v>0</v>
      </c>
      <c r="BB761" s="17">
        <f t="shared" ref="BB761:BB764" si="153">IFERROR(BA761/AZ761,0)</f>
        <v>0</v>
      </c>
      <c r="BC761" s="36">
        <f>VLOOKUP($H761,[4]IRA!$H$7:$CR$971,BC$1,FALSE)</f>
        <v>1</v>
      </c>
      <c r="BD761" s="36">
        <f>VLOOKUP($H761,[4]IRA!$H$7:$CR$971,BD$1,FALSE)</f>
        <v>3</v>
      </c>
      <c r="BE761" s="36">
        <f>VLOOKUP($H761,[4]IRA!$H$7:$CR$971,BE$1,FALSE)</f>
        <v>3</v>
      </c>
      <c r="BF761" s="36">
        <f>VLOOKUP($H761,[4]IRA!$H$7:$CR$971,BF$1,FALSE)</f>
        <v>5</v>
      </c>
      <c r="BG761" s="36">
        <f>VLOOKUP($H761,[4]IRA!$H$7:$CR$971,BG$1,FALSE)</f>
        <v>0</v>
      </c>
      <c r="BH761" s="36">
        <f>VLOOKUP($H761,[4]IRA!$H$7:$CR$971,BH$1,FALSE)</f>
        <v>0</v>
      </c>
      <c r="BI761" s="36">
        <f>VLOOKUP($H761,[4]IRA!$H$7:$CR$971,BI$1,FALSE)</f>
        <v>0</v>
      </c>
      <c r="BJ761" s="36">
        <f>VLOOKUP($H761,[4]IRA!$H$7:$CR$971,BJ$1,FALSE)</f>
        <v>0</v>
      </c>
      <c r="BK761" s="36">
        <f>VLOOKUP($H761,[4]IRA!$H$7:$CR$971,BK$1,FALSE)</f>
        <v>0</v>
      </c>
      <c r="BL761" s="36">
        <f>VLOOKUP($H761,[4]IRA!$H$7:$CR$971,BL$1,FALSE)</f>
        <v>0</v>
      </c>
      <c r="BM761" s="36">
        <f>VLOOKUP($H761,[4]IRA!$H$7:$CR$971,BM$1,FALSE)</f>
        <v>0</v>
      </c>
      <c r="BN761" s="36">
        <f>VLOOKUP($H761,[4]IRA!$H$7:$CR$971,BN$1,FALSE)</f>
        <v>0</v>
      </c>
      <c r="BO761" s="10">
        <f>VLOOKUP(H761,[4]IRA!$H$7:$CS$765,90,FALSE)</f>
        <v>0</v>
      </c>
      <c r="BP761" s="10">
        <f t="shared" ref="BP761:BP764" si="154">SUM(BC761:BN761)</f>
        <v>12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8</v>
      </c>
      <c r="N762" s="36">
        <f>VLOOKUP($H762,[1]EDA!$H$6:$BN1716,N$1,FALSE)</f>
        <v>0</v>
      </c>
      <c r="O762" s="36">
        <f>VLOOKUP($H762,[1]EDA!$H$6:$BN1716,O$1,FALSE)</f>
        <v>0</v>
      </c>
      <c r="P762" s="36">
        <f>VLOOKUP($H762,[1]EDA!$H$6:$BN1716,P$1,FALSE)</f>
        <v>0</v>
      </c>
      <c r="Q762" s="36">
        <f>VLOOKUP($H762,[1]EDA!$H$6:$BN1716,Q$1,FALSE)</f>
        <v>0</v>
      </c>
      <c r="R762" s="36">
        <f>VLOOKUP($H762,[1]EDA!$H$6:$BN1716,R$1,FALSE)</f>
        <v>0</v>
      </c>
      <c r="S762" s="36">
        <f>VLOOKUP($H762,[1]EDA!$H$6:$BN1716,S$1,FALSE)</f>
        <v>0</v>
      </c>
      <c r="T762" s="36">
        <f>VLOOKUP($H762,[1]EDA!$H$6:$BN1716,T$1,FALSE)</f>
        <v>0</v>
      </c>
      <c r="U762" s="36">
        <f>VLOOKUP($H762,[1]EDA!$H$6:$BN1716,U$1,FALSE)</f>
        <v>0</v>
      </c>
      <c r="V762" s="10">
        <f>VLOOKUP(H762,[1]EDA!$H$6:$BO$764,60,FALSE)</f>
        <v>0</v>
      </c>
      <c r="W762" s="10">
        <f t="shared" si="148"/>
        <v>23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VLOOKUP(H762,[2]EDA!$H$6:$AZ$764,45,FALSE)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VLOOKUP($H762,[3]IRA!$H$6:$BN$970,AN$1,FALSE)</f>
        <v>0</v>
      </c>
      <c r="AO762" s="36">
        <f>VLOOKUP($H762,[3]IRA!$H$6:$BN$970,AO$1,FALSE)</f>
        <v>0</v>
      </c>
      <c r="AP762" s="36">
        <f>VLOOKUP($H762,[3]IRA!$H$6:$BN$970,AP$1,FALSE)</f>
        <v>0</v>
      </c>
      <c r="AQ762" s="36">
        <f>VLOOKUP($H762,[3]IRA!$H$6:$BN$970,AQ$1,FALSE)</f>
        <v>0</v>
      </c>
      <c r="AR762" s="36">
        <f>VLOOKUP($H762,[3]IRA!$H$6:$BN$970,AR$1,FALSE)</f>
        <v>0</v>
      </c>
      <c r="AS762" s="36">
        <f>VLOOKUP($H762,[3]IRA!$H$6:$BN$970,AS$1,FALSE)</f>
        <v>0</v>
      </c>
      <c r="AT762" s="36">
        <f>VLOOKUP($H762,[3]IRA!$H$6:$BN$970,AT$1,FALSE)</f>
        <v>0</v>
      </c>
      <c r="AU762" s="36">
        <f>VLOOKUP($H762,[3]IRA!$H$6:$BN$970,AU$1,FALSE)</f>
        <v>0</v>
      </c>
      <c r="AV762" s="36">
        <f>VLOOKUP($H762,[3]IRA!$H$6:$BN$970,AV$1,FALSE)</f>
        <v>0</v>
      </c>
      <c r="AW762" s="36">
        <f>VLOOKUP($H762,[3]IRA!$H$6:$BN$970,AW$1,FALSE)</f>
        <v>0</v>
      </c>
      <c r="AX762" s="36">
        <f>VLOOKUP($H762,[3]IRA!$H$6:$BN$970,AX$1,FALSE)</f>
        <v>0</v>
      </c>
      <c r="AY762" s="36">
        <f>VLOOKUP($H762,[3]IRA!$H$6:$BN$970,AY$1,FALSE)</f>
        <v>0</v>
      </c>
      <c r="AZ762" s="20">
        <f>VLOOKUP(H762,[3]IRA!$H$6:$BO$764,60,FALSE)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VLOOKUP($H762,[4]IRA!$H$7:$CR$971,BC$1,FALSE)</f>
        <v>0</v>
      </c>
      <c r="BD762" s="36">
        <f>VLOOKUP($H762,[4]IRA!$H$7:$CR$971,BD$1,FALSE)</f>
        <v>8</v>
      </c>
      <c r="BE762" s="36">
        <f>VLOOKUP($H762,[4]IRA!$H$7:$CR$971,BE$1,FALSE)</f>
        <v>11</v>
      </c>
      <c r="BF762" s="36">
        <f>VLOOKUP($H762,[4]IRA!$H$7:$CR$971,BF$1,FALSE)</f>
        <v>6</v>
      </c>
      <c r="BG762" s="36">
        <f>VLOOKUP($H762,[4]IRA!$H$7:$CR$971,BG$1,FALSE)</f>
        <v>0</v>
      </c>
      <c r="BH762" s="36">
        <f>VLOOKUP($H762,[4]IRA!$H$7:$CR$971,BH$1,FALSE)</f>
        <v>0</v>
      </c>
      <c r="BI762" s="36">
        <f>VLOOKUP($H762,[4]IRA!$H$7:$CR$971,BI$1,FALSE)</f>
        <v>0</v>
      </c>
      <c r="BJ762" s="36">
        <f>VLOOKUP($H762,[4]IRA!$H$7:$CR$971,BJ$1,FALSE)</f>
        <v>0</v>
      </c>
      <c r="BK762" s="36">
        <f>VLOOKUP($H762,[4]IRA!$H$7:$CR$971,BK$1,FALSE)</f>
        <v>0</v>
      </c>
      <c r="BL762" s="36">
        <f>VLOOKUP($H762,[4]IRA!$H$7:$CR$971,BL$1,FALSE)</f>
        <v>0</v>
      </c>
      <c r="BM762" s="36">
        <f>VLOOKUP($H762,[4]IRA!$H$7:$CR$971,BM$1,FALSE)</f>
        <v>0</v>
      </c>
      <c r="BN762" s="36">
        <f>VLOOKUP($H762,[4]IRA!$H$7:$CR$971,BN$1,FALSE)</f>
        <v>0</v>
      </c>
      <c r="BO762" s="10">
        <f>VLOOKUP(H762,[4]IRA!$H$7:$CS$765,90,FALSE)</f>
        <v>0</v>
      </c>
      <c r="BP762" s="10">
        <f t="shared" si="154"/>
        <v>25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0</v>
      </c>
      <c r="S763" s="36">
        <f>VLOOKUP($H763,[1]EDA!$H$6:$BN1717,S$1,FALSE)</f>
        <v>0</v>
      </c>
      <c r="T763" s="36">
        <f>VLOOKUP($H763,[1]EDA!$H$6:$BN1717,T$1,FALSE)</f>
        <v>0</v>
      </c>
      <c r="U763" s="36">
        <f>VLOOKUP($H763,[1]EDA!$H$6:$BN1717,U$1,FALSE)</f>
        <v>0</v>
      </c>
      <c r="V763" s="10">
        <f>VLOOKUP(H763,[1]EDA!$H$6:$BO$764,60,FALSE)</f>
        <v>0</v>
      </c>
      <c r="W763" s="10">
        <f t="shared" si="148"/>
        <v>7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VLOOKUP(H763,[2]EDA!$H$6:$AZ$764,45,FALSE)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VLOOKUP($H763,[3]IRA!$H$6:$BN$970,AN$1,FALSE)</f>
        <v>0</v>
      </c>
      <c r="AO763" s="36">
        <f>VLOOKUP($H763,[3]IRA!$H$6:$BN$970,AO$1,FALSE)</f>
        <v>0</v>
      </c>
      <c r="AP763" s="36">
        <f>VLOOKUP($H763,[3]IRA!$H$6:$BN$970,AP$1,FALSE)</f>
        <v>0</v>
      </c>
      <c r="AQ763" s="36">
        <f>VLOOKUP($H763,[3]IRA!$H$6:$BN$970,AQ$1,FALSE)</f>
        <v>0</v>
      </c>
      <c r="AR763" s="36">
        <f>VLOOKUP($H763,[3]IRA!$H$6:$BN$970,AR$1,FALSE)</f>
        <v>0</v>
      </c>
      <c r="AS763" s="36">
        <f>VLOOKUP($H763,[3]IRA!$H$6:$BN$970,AS$1,FALSE)</f>
        <v>0</v>
      </c>
      <c r="AT763" s="36">
        <f>VLOOKUP($H763,[3]IRA!$H$6:$BN$970,AT$1,FALSE)</f>
        <v>0</v>
      </c>
      <c r="AU763" s="36">
        <f>VLOOKUP($H763,[3]IRA!$H$6:$BN$970,AU$1,FALSE)</f>
        <v>0</v>
      </c>
      <c r="AV763" s="36">
        <f>VLOOKUP($H763,[3]IRA!$H$6:$BN$970,AV$1,FALSE)</f>
        <v>0</v>
      </c>
      <c r="AW763" s="36">
        <f>VLOOKUP($H763,[3]IRA!$H$6:$BN$970,AW$1,FALSE)</f>
        <v>0</v>
      </c>
      <c r="AX763" s="36">
        <f>VLOOKUP($H763,[3]IRA!$H$6:$BN$970,AX$1,FALSE)</f>
        <v>0</v>
      </c>
      <c r="AY763" s="36">
        <f>VLOOKUP($H763,[3]IRA!$H$6:$BN$970,AY$1,FALSE)</f>
        <v>0</v>
      </c>
      <c r="AZ763" s="20">
        <f>VLOOKUP(H763,[3]IRA!$H$6:$BO$764,60,FALSE)</f>
        <v>0</v>
      </c>
      <c r="BA763" s="20">
        <f t="shared" si="152"/>
        <v>0</v>
      </c>
      <c r="BB763" s="17">
        <f t="shared" si="153"/>
        <v>0</v>
      </c>
      <c r="BC763" s="36">
        <f>VLOOKUP($H763,[4]IRA!$H$7:$CR$971,BC$1,FALSE)</f>
        <v>0</v>
      </c>
      <c r="BD763" s="36">
        <f>VLOOKUP($H763,[4]IRA!$H$7:$CR$971,BD$1,FALSE)</f>
        <v>1</v>
      </c>
      <c r="BE763" s="36">
        <f>VLOOKUP($H763,[4]IRA!$H$7:$CR$971,BE$1,FALSE)</f>
        <v>0</v>
      </c>
      <c r="BF763" s="36">
        <f>VLOOKUP($H763,[4]IRA!$H$7:$CR$971,BF$1,FALSE)</f>
        <v>0</v>
      </c>
      <c r="BG763" s="36">
        <f>VLOOKUP($H763,[4]IRA!$H$7:$CR$971,BG$1,FALSE)</f>
        <v>0</v>
      </c>
      <c r="BH763" s="36">
        <f>VLOOKUP($H763,[4]IRA!$H$7:$CR$971,BH$1,FALSE)</f>
        <v>0</v>
      </c>
      <c r="BI763" s="36">
        <f>VLOOKUP($H763,[4]IRA!$H$7:$CR$971,BI$1,FALSE)</f>
        <v>0</v>
      </c>
      <c r="BJ763" s="36">
        <f>VLOOKUP($H763,[4]IRA!$H$7:$CR$971,BJ$1,FALSE)</f>
        <v>0</v>
      </c>
      <c r="BK763" s="36">
        <f>VLOOKUP($H763,[4]IRA!$H$7:$CR$971,BK$1,FALSE)</f>
        <v>0</v>
      </c>
      <c r="BL763" s="36">
        <f>VLOOKUP($H763,[4]IRA!$H$7:$CR$971,BL$1,FALSE)</f>
        <v>0</v>
      </c>
      <c r="BM763" s="36">
        <f>VLOOKUP($H763,[4]IRA!$H$7:$CR$971,BM$1,FALSE)</f>
        <v>0</v>
      </c>
      <c r="BN763" s="36">
        <f>VLOOKUP($H763,[4]IRA!$H$7:$CR$971,BN$1,FALSE)</f>
        <v>0</v>
      </c>
      <c r="BO763" s="10">
        <f>VLOOKUP(H763,[4]IRA!$H$7:$CS$765,90,FALSE)</f>
        <v>0</v>
      </c>
      <c r="BP763" s="10">
        <f t="shared" si="154"/>
        <v>1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1</v>
      </c>
      <c r="N764" s="36">
        <f>VLOOKUP($H764,[1]EDA!$H$6:$BN1718,N$1,FALSE)</f>
        <v>0</v>
      </c>
      <c r="O764" s="36">
        <f>VLOOKUP($H764,[1]EDA!$H$6:$BN1718,O$1,FALSE)</f>
        <v>0</v>
      </c>
      <c r="P764" s="36">
        <f>VLOOKUP($H764,[1]EDA!$H$6:$BN1718,P$1,FALSE)</f>
        <v>0</v>
      </c>
      <c r="Q764" s="36">
        <f>VLOOKUP($H764,[1]EDA!$H$6:$BN1718,Q$1,FALSE)</f>
        <v>0</v>
      </c>
      <c r="R764" s="36">
        <f>VLOOKUP($H764,[1]EDA!$H$6:$BN1718,R$1,FALSE)</f>
        <v>0</v>
      </c>
      <c r="S764" s="36">
        <f>VLOOKUP($H764,[1]EDA!$H$6:$BN1718,S$1,FALSE)</f>
        <v>0</v>
      </c>
      <c r="T764" s="36">
        <f>VLOOKUP($H764,[1]EDA!$H$6:$BN1718,T$1,FALSE)</f>
        <v>0</v>
      </c>
      <c r="U764" s="36">
        <f>VLOOKUP($H764,[1]EDA!$H$6:$BN1718,U$1,FALSE)</f>
        <v>0</v>
      </c>
      <c r="V764" s="10">
        <f>VLOOKUP(H764,[1]EDA!$H$6:$BO$764,60,FALSE)</f>
        <v>0</v>
      </c>
      <c r="W764" s="10">
        <f t="shared" si="148"/>
        <v>6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VLOOKUP(H764,[2]EDA!$H$6:$AZ$764,45,FALSE)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VLOOKUP($H764,[3]IRA!$H$6:$BN$970,AN$1,FALSE)</f>
        <v>0</v>
      </c>
      <c r="AO764" s="36">
        <f>VLOOKUP($H764,[3]IRA!$H$6:$BN$970,AO$1,FALSE)</f>
        <v>0</v>
      </c>
      <c r="AP764" s="36">
        <f>VLOOKUP($H764,[3]IRA!$H$6:$BN$970,AP$1,FALSE)</f>
        <v>0</v>
      </c>
      <c r="AQ764" s="36">
        <f>VLOOKUP($H764,[3]IRA!$H$6:$BN$970,AQ$1,FALSE)</f>
        <v>0</v>
      </c>
      <c r="AR764" s="36">
        <f>VLOOKUP($H764,[3]IRA!$H$6:$BN$970,AR$1,FALSE)</f>
        <v>0</v>
      </c>
      <c r="AS764" s="36">
        <f>VLOOKUP($H764,[3]IRA!$H$6:$BN$970,AS$1,FALSE)</f>
        <v>0</v>
      </c>
      <c r="AT764" s="36">
        <f>VLOOKUP($H764,[3]IRA!$H$6:$BN$970,AT$1,FALSE)</f>
        <v>0</v>
      </c>
      <c r="AU764" s="36">
        <f>VLOOKUP($H764,[3]IRA!$H$6:$BN$970,AU$1,FALSE)</f>
        <v>0</v>
      </c>
      <c r="AV764" s="36">
        <f>VLOOKUP($H764,[3]IRA!$H$6:$BN$970,AV$1,FALSE)</f>
        <v>0</v>
      </c>
      <c r="AW764" s="36">
        <f>VLOOKUP($H764,[3]IRA!$H$6:$BN$970,AW$1,FALSE)</f>
        <v>0</v>
      </c>
      <c r="AX764" s="36">
        <f>VLOOKUP($H764,[3]IRA!$H$6:$BN$970,AX$1,FALSE)</f>
        <v>0</v>
      </c>
      <c r="AY764" s="36">
        <f>VLOOKUP($H764,[3]IRA!$H$6:$BN$970,AY$1,FALSE)</f>
        <v>0</v>
      </c>
      <c r="AZ764" s="20">
        <f>VLOOKUP(H764,[3]IRA!$H$6:$BO$764,60,FALSE)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VLOOKUP($H764,[4]IRA!$H$7:$CR$971,BC$1,FALSE)</f>
        <v>0</v>
      </c>
      <c r="BD764" s="36">
        <f>VLOOKUP($H764,[4]IRA!$H$7:$CR$971,BD$1,FALSE)</f>
        <v>0</v>
      </c>
      <c r="BE764" s="36">
        <f>VLOOKUP($H764,[4]IRA!$H$7:$CR$971,BE$1,FALSE)</f>
        <v>6</v>
      </c>
      <c r="BF764" s="36">
        <f>VLOOKUP($H764,[4]IRA!$H$7:$CR$971,BF$1,FALSE)</f>
        <v>21</v>
      </c>
      <c r="BG764" s="36">
        <f>VLOOKUP($H764,[4]IRA!$H$7:$CR$971,BG$1,FALSE)</f>
        <v>0</v>
      </c>
      <c r="BH764" s="36">
        <f>VLOOKUP($H764,[4]IRA!$H$7:$CR$971,BH$1,FALSE)</f>
        <v>0</v>
      </c>
      <c r="BI764" s="36">
        <f>VLOOKUP($H764,[4]IRA!$H$7:$CR$971,BI$1,FALSE)</f>
        <v>0</v>
      </c>
      <c r="BJ764" s="36">
        <f>VLOOKUP($H764,[4]IRA!$H$7:$CR$971,BJ$1,FALSE)</f>
        <v>0</v>
      </c>
      <c r="BK764" s="36">
        <f>VLOOKUP($H764,[4]IRA!$H$7:$CR$971,BK$1,FALSE)</f>
        <v>0</v>
      </c>
      <c r="BL764" s="36">
        <f>VLOOKUP($H764,[4]IRA!$H$7:$CR$971,BL$1,FALSE)</f>
        <v>0</v>
      </c>
      <c r="BM764" s="36">
        <f>VLOOKUP($H764,[4]IRA!$H$7:$CR$971,BM$1,FALSE)</f>
        <v>0</v>
      </c>
      <c r="BN764" s="36">
        <f>VLOOKUP($H764,[4]IRA!$H$7:$CR$971,BN$1,FALSE)</f>
        <v>0</v>
      </c>
      <c r="BO764" s="10">
        <f>VLOOKUP(H764,[4]IRA!$H$7:$CS$765,90,FALSE)</f>
        <v>0</v>
      </c>
      <c r="BP764" s="10">
        <f t="shared" si="154"/>
        <v>27</v>
      </c>
      <c r="BQ764" s="17">
        <f t="shared" si="155"/>
        <v>0</v>
      </c>
    </row>
    <row r="765" spans="1:69" x14ac:dyDescent="0.3">
      <c r="I765" s="87" t="s">
        <v>815</v>
      </c>
      <c r="J765" s="87" t="s">
        <v>815</v>
      </c>
      <c r="K765" s="87" t="s">
        <v>815</v>
      </c>
      <c r="L765" s="87" t="s">
        <v>815</v>
      </c>
      <c r="M765" s="87" t="s">
        <v>815</v>
      </c>
      <c r="N765" s="87" t="s">
        <v>815</v>
      </c>
      <c r="O765" s="87" t="s">
        <v>815</v>
      </c>
      <c r="P765" s="87" t="s">
        <v>815</v>
      </c>
      <c r="Q765" s="87" t="s">
        <v>815</v>
      </c>
      <c r="R765" s="87" t="s">
        <v>815</v>
      </c>
      <c r="S765" s="87" t="s">
        <v>815</v>
      </c>
      <c r="T765" s="87" t="s">
        <v>815</v>
      </c>
      <c r="U765" s="87" t="s">
        <v>815</v>
      </c>
      <c r="V765" s="87" t="s">
        <v>815</v>
      </c>
      <c r="W765" s="87" t="s">
        <v>815</v>
      </c>
      <c r="X765" s="87" t="s">
        <v>815</v>
      </c>
      <c r="Y765" s="87" t="s">
        <v>815</v>
      </c>
      <c r="Z765" s="87" t="s">
        <v>815</v>
      </c>
      <c r="AA765" s="87" t="s">
        <v>815</v>
      </c>
      <c r="AB765" s="87" t="s">
        <v>815</v>
      </c>
      <c r="AC765" s="87" t="s">
        <v>815</v>
      </c>
      <c r="AD765" s="87" t="s">
        <v>815</v>
      </c>
      <c r="AE765" s="87" t="s">
        <v>815</v>
      </c>
      <c r="AF765" s="87" t="s">
        <v>815</v>
      </c>
      <c r="AG765" s="87" t="s">
        <v>815</v>
      </c>
      <c r="AH765" s="87" t="s">
        <v>815</v>
      </c>
      <c r="AI765" s="87" t="s">
        <v>815</v>
      </c>
      <c r="AJ765" s="87" t="s">
        <v>815</v>
      </c>
      <c r="AK765" s="87" t="s">
        <v>815</v>
      </c>
      <c r="AL765" s="87" t="s">
        <v>815</v>
      </c>
      <c r="AM765" s="87" t="s">
        <v>815</v>
      </c>
      <c r="AN765" s="87" t="s">
        <v>815</v>
      </c>
      <c r="AO765" s="87" t="s">
        <v>815</v>
      </c>
      <c r="AP765" s="87" t="s">
        <v>815</v>
      </c>
      <c r="AQ765" s="87" t="s">
        <v>815</v>
      </c>
      <c r="AR765" s="87" t="s">
        <v>815</v>
      </c>
      <c r="AS765" s="87" t="s">
        <v>815</v>
      </c>
      <c r="AT765" s="87" t="s">
        <v>815</v>
      </c>
      <c r="AU765" s="87" t="s">
        <v>815</v>
      </c>
      <c r="AV765" s="87" t="s">
        <v>815</v>
      </c>
      <c r="AW765" s="87" t="s">
        <v>815</v>
      </c>
      <c r="AX765" s="87" t="s">
        <v>815</v>
      </c>
      <c r="AY765" s="87" t="s">
        <v>815</v>
      </c>
      <c r="AZ765" s="87" t="s">
        <v>815</v>
      </c>
      <c r="BA765" s="87" t="s">
        <v>815</v>
      </c>
      <c r="BB765" s="87" t="s">
        <v>815</v>
      </c>
      <c r="BC765" s="87" t="s">
        <v>815</v>
      </c>
      <c r="BD765" s="87" t="s">
        <v>815</v>
      </c>
      <c r="BE765" s="87" t="s">
        <v>815</v>
      </c>
      <c r="BF765" s="87" t="s">
        <v>815</v>
      </c>
      <c r="BG765" s="87" t="s">
        <v>815</v>
      </c>
      <c r="BH765" s="87" t="s">
        <v>815</v>
      </c>
      <c r="BI765" s="87" t="s">
        <v>815</v>
      </c>
      <c r="BJ765" s="87" t="s">
        <v>815</v>
      </c>
      <c r="BK765" s="87" t="s">
        <v>815</v>
      </c>
      <c r="BL765" s="87" t="s">
        <v>815</v>
      </c>
      <c r="BM765" s="87" t="s">
        <v>815</v>
      </c>
      <c r="BN765" s="87" t="s">
        <v>815</v>
      </c>
      <c r="BO765" s="87" t="s">
        <v>815</v>
      </c>
      <c r="BP765" s="87" t="s">
        <v>815</v>
      </c>
      <c r="BQ765" s="87" t="s">
        <v>815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2" sqref="F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1">
        <f>+'EDA IRA'!E2</f>
        <v>0</v>
      </c>
      <c r="G1" s="101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IRA'!W6:W993,'EDA IRA'!E6:E993,REDES!E4)</f>
        <v>1327</v>
      </c>
      <c r="G4" s="26">
        <f>SUMIFS('EDA IRA'!AL6:AL393,'EDA IRA'!E6:E393,REDES!E4)</f>
        <v>25</v>
      </c>
      <c r="H4" s="27">
        <f>SUMIFS('EDA IRA'!BA6:BA393,'EDA IRA'!E6:E393,REDES!E4)</f>
        <v>59</v>
      </c>
      <c r="I4" s="26">
        <f>SUMIFS('EDA IRA'!BP6:BP393,'EDA IRA'!E6:E393,REDES!E4)</f>
        <v>2072</v>
      </c>
    </row>
    <row r="5" spans="5:9" s="23" customFormat="1" ht="12" x14ac:dyDescent="0.25">
      <c r="E5" s="28" t="s">
        <v>636</v>
      </c>
      <c r="F5" s="29">
        <f>SUMIFS('EDA IRA'!W7:W494,'EDA IRA'!E7:E494,REDES!E5)</f>
        <v>1514</v>
      </c>
      <c r="G5" s="30">
        <f>SUMIFS('EDA IRA'!AL7:AL394,'EDA IRA'!E7:E394,REDES!E5)</f>
        <v>11</v>
      </c>
      <c r="H5" s="31">
        <f>SUMIFS('EDA IRA'!BA7:BA394,'EDA IRA'!E7:E394,REDES!E5)</f>
        <v>67</v>
      </c>
      <c r="I5" s="30">
        <f>SUMIFS('EDA IRA'!BP7:BP394,'EDA IRA'!E7:E394,REDES!E5)</f>
        <v>1852</v>
      </c>
    </row>
    <row r="6" spans="5:9" s="23" customFormat="1" ht="12" x14ac:dyDescent="0.25">
      <c r="E6" s="28" t="s">
        <v>181</v>
      </c>
      <c r="F6" s="29">
        <f>SUMIFS('EDA IRA'!W8:W495,'EDA IRA'!E8:E495,REDES!E6)</f>
        <v>656</v>
      </c>
      <c r="G6" s="30">
        <f>SUMIFS('EDA IRA'!AL8:AL395,'EDA IRA'!E8:E395,REDES!E6)</f>
        <v>16</v>
      </c>
      <c r="H6" s="31">
        <f>SUMIFS('EDA IRA'!BA8:BA395,'EDA IRA'!E8:E395,REDES!E6)</f>
        <v>86</v>
      </c>
      <c r="I6" s="30">
        <f>SUMIFS('EDA IRA'!BP8:BP395,'EDA IRA'!E8:E395,REDES!E6)</f>
        <v>1043</v>
      </c>
    </row>
    <row r="7" spans="5:9" s="23" customFormat="1" ht="12" x14ac:dyDescent="0.25">
      <c r="E7" s="28" t="s">
        <v>548</v>
      </c>
      <c r="F7" s="29">
        <f>SUMIFS('EDA IRA'!W9:W496,'EDA IRA'!E9:E496,REDES!E7)</f>
        <v>1696</v>
      </c>
      <c r="G7" s="30">
        <f>SUMIFS('EDA IRA'!AL9:AL396,'EDA IRA'!E9:E396,REDES!E7)</f>
        <v>33</v>
      </c>
      <c r="H7" s="31">
        <f>SUMIFS('EDA IRA'!BA9:BA396,'EDA IRA'!E9:E396,REDES!E7)</f>
        <v>182</v>
      </c>
      <c r="I7" s="30">
        <f>SUMIFS('EDA IRA'!BP9:BP396,'EDA IRA'!E9:E396,REDES!E7)</f>
        <v>3508</v>
      </c>
    </row>
    <row r="8" spans="5:9" s="23" customFormat="1" ht="12" x14ac:dyDescent="0.25">
      <c r="E8" s="28" t="s">
        <v>519</v>
      </c>
      <c r="F8" s="29">
        <f>SUMIFS('EDA IRA'!W10:W497,'EDA IRA'!E10:E497,REDES!E8)</f>
        <v>1096</v>
      </c>
      <c r="G8" s="30">
        <f>SUMIFS('EDA IRA'!AL10:AL397,'EDA IRA'!E10:E397,REDES!E8)</f>
        <v>11</v>
      </c>
      <c r="H8" s="31">
        <f>SUMIFS('EDA IRA'!BA10:BA397,'EDA IRA'!E10:E397,REDES!E8)</f>
        <v>144</v>
      </c>
      <c r="I8" s="30">
        <f>SUMIFS('EDA IRA'!BP10:BP397,'EDA IRA'!E10:E397,REDES!E8)</f>
        <v>2050</v>
      </c>
    </row>
    <row r="9" spans="5:9" s="23" customFormat="1" ht="12" x14ac:dyDescent="0.25">
      <c r="E9" s="28" t="s">
        <v>245</v>
      </c>
      <c r="F9" s="29">
        <f>SUMIFS('EDA IRA'!W11:W498,'EDA IRA'!E11:E498,REDES!E9)</f>
        <v>739</v>
      </c>
      <c r="G9" s="30">
        <f>SUMIFS('EDA IRA'!AL11:AL398,'EDA IRA'!E11:E398,REDES!E9)</f>
        <v>12</v>
      </c>
      <c r="H9" s="31">
        <f>SUMIFS('EDA IRA'!BA11:BA398,'EDA IRA'!E11:E398,REDES!E9)</f>
        <v>42</v>
      </c>
      <c r="I9" s="30">
        <f>SUMIFS('EDA IRA'!BP11:BP398,'EDA IRA'!E11:E398,REDES!E9)</f>
        <v>1754</v>
      </c>
    </row>
    <row r="10" spans="5:9" s="23" customFormat="1" ht="12" x14ac:dyDescent="0.25">
      <c r="E10" s="28" t="s">
        <v>8</v>
      </c>
      <c r="F10" s="29">
        <f>SUMIFS('EDA IRA'!W12:W499,'EDA IRA'!E12:E499,REDES!E10)</f>
        <v>436</v>
      </c>
      <c r="G10" s="30">
        <f>SUMIFS('EDA IRA'!AL12:AL399,'EDA IRA'!E12:E399,REDES!E10)</f>
        <v>2</v>
      </c>
      <c r="H10" s="31">
        <f>SUMIFS('EDA IRA'!BA12:BA399,'EDA IRA'!E12:E399,REDES!E10)</f>
        <v>25</v>
      </c>
      <c r="I10" s="30">
        <f>SUMIFS('EDA IRA'!BP12:BP399,'EDA IRA'!E12:E399,REDES!E10)</f>
        <v>1191</v>
      </c>
    </row>
    <row r="11" spans="5:9" s="23" customFormat="1" ht="12" x14ac:dyDescent="0.25">
      <c r="E11" s="28" t="s">
        <v>58</v>
      </c>
      <c r="F11" s="29">
        <f>SUMIFS('EDA IRA'!W13:W500,'EDA IRA'!E13:E500,REDES!E11)</f>
        <v>749</v>
      </c>
      <c r="G11" s="30">
        <f>SUMIFS('EDA IRA'!AL13:AL400,'EDA IRA'!E13:E400,REDES!E11)</f>
        <v>3</v>
      </c>
      <c r="H11" s="31">
        <f>SUMIFS('EDA IRA'!BA13:BA400,'EDA IRA'!E13:E400,REDES!E11)</f>
        <v>16</v>
      </c>
      <c r="I11" s="30">
        <f>SUMIFS('EDA IRA'!BP13:BP400,'EDA IRA'!E13:E400,REDES!E11)</f>
        <v>1129</v>
      </c>
    </row>
    <row r="12" spans="5:9" s="23" customFormat="1" ht="12.6" thickBot="1" x14ac:dyDescent="0.3">
      <c r="E12" s="92" t="s">
        <v>95</v>
      </c>
      <c r="F12" s="29">
        <f>SUMIFS('EDA IRA'!W14:W501,'EDA IRA'!E14:E501,REDES!E12)</f>
        <v>96</v>
      </c>
      <c r="G12" s="30">
        <f>SUMIFS('EDA IRA'!AL14:AL401,'EDA IRA'!E14:E401,REDES!E12)</f>
        <v>2</v>
      </c>
      <c r="H12" s="31">
        <f>SUMIFS('EDA IRA'!BA14:BA401,'EDA IRA'!E14:E401,REDES!E12)</f>
        <v>20</v>
      </c>
      <c r="I12" s="30">
        <f>SUMIFS('EDA IRA'!BP14:BP401,'EDA IRA'!E14:E401,REDES!E12)</f>
        <v>136</v>
      </c>
    </row>
    <row r="13" spans="5:9" s="23" customFormat="1" ht="12.6" thickBot="1" x14ac:dyDescent="0.3">
      <c r="E13" s="32" t="s">
        <v>446</v>
      </c>
      <c r="F13" s="33">
        <f>SUM(F4:F12)</f>
        <v>8309</v>
      </c>
      <c r="G13" s="33">
        <f t="shared" ref="G13:I13" si="0">SUM(G4:G12)</f>
        <v>115</v>
      </c>
      <c r="H13" s="33">
        <f t="shared" si="0"/>
        <v>641</v>
      </c>
      <c r="I13" s="33">
        <f t="shared" si="0"/>
        <v>14735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2023-05-12T14:34:57Z</dcterms:modified>
</cp:coreProperties>
</file>